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170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Detailed'!$B$6:$W$1396</definedName>
    <definedName name="ExternalData_1" localSheetId="8" hidden="1">Expend_Approp_Combined!$B$5:$P$40</definedName>
    <definedName name="ExternalData_1" localSheetId="7" hidden="1">'Program-Fund'!$A$1:$E$36</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Baseline'!$O$1:$V$179</definedName>
    <definedName name="_xlnm.Print_Area" localSheetId="13">'Dollar Totals - Detailed'!$W$1:$AA$1410</definedName>
    <definedName name="_xlnm.Print_Area" localSheetId="15">'New Policy Changes'!$O$1:$V$80</definedName>
    <definedName name="_xlnm.Print_Area" localSheetId="12">'Positions Summary'!$I$1:$O$72</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2" i="18" l="1"/>
  <c r="B172" i="18" s="1"/>
  <c r="D173" i="18"/>
  <c r="B173" i="18" s="1"/>
  <c r="D174" i="18"/>
  <c r="B174" i="18" s="1"/>
  <c r="H172" i="18"/>
  <c r="H173" i="18"/>
  <c r="H174" i="18"/>
  <c r="I172" i="18"/>
  <c r="L172" i="18" s="1"/>
  <c r="I173" i="18"/>
  <c r="L173" i="18" s="1"/>
  <c r="I174" i="18"/>
  <c r="M172" i="18"/>
  <c r="M173" i="18"/>
  <c r="M174" i="18"/>
  <c r="N172" i="18"/>
  <c r="N173" i="18"/>
  <c r="N174" i="18"/>
  <c r="C155" i="18"/>
  <c r="D153" i="18"/>
  <c r="B153" i="18" s="1"/>
  <c r="D154" i="18"/>
  <c r="B154" i="18" s="1"/>
  <c r="D155" i="18"/>
  <c r="B155" i="18" s="1"/>
  <c r="D156" i="18"/>
  <c r="B156" i="18" s="1"/>
  <c r="D157" i="18"/>
  <c r="B157" i="18" s="1"/>
  <c r="D158" i="18"/>
  <c r="B158" i="18" s="1"/>
  <c r="E155" i="18"/>
  <c r="F154" i="18"/>
  <c r="F158" i="18"/>
  <c r="G156" i="18"/>
  <c r="H153" i="18"/>
  <c r="H154" i="18"/>
  <c r="H155" i="18"/>
  <c r="H156" i="18"/>
  <c r="H157" i="18"/>
  <c r="H158" i="18"/>
  <c r="I153" i="18"/>
  <c r="L153" i="18" s="1"/>
  <c r="I154" i="18"/>
  <c r="L154" i="18" s="1"/>
  <c r="I155" i="18"/>
  <c r="L155" i="18" s="1"/>
  <c r="I156" i="18"/>
  <c r="L156" i="18" s="1"/>
  <c r="I157" i="18"/>
  <c r="L157" i="18" s="1"/>
  <c r="I158" i="18"/>
  <c r="L158" i="18" s="1"/>
  <c r="M153" i="18"/>
  <c r="M154" i="18"/>
  <c r="M155" i="18"/>
  <c r="M156" i="18"/>
  <c r="M157" i="18"/>
  <c r="M158" i="18"/>
  <c r="N153" i="18"/>
  <c r="N154" i="18"/>
  <c r="N155" i="18"/>
  <c r="N156" i="18"/>
  <c r="N157" i="18"/>
  <c r="N158" i="18"/>
  <c r="C160" i="18"/>
  <c r="D159" i="18"/>
  <c r="B159" i="18" s="1"/>
  <c r="D160" i="18"/>
  <c r="B160" i="18" s="1"/>
  <c r="D161" i="18"/>
  <c r="B161" i="18" s="1"/>
  <c r="D162" i="18"/>
  <c r="B162" i="18" s="1"/>
  <c r="D163" i="18"/>
  <c r="B163" i="18" s="1"/>
  <c r="D164" i="18"/>
  <c r="B164" i="18" s="1"/>
  <c r="H159" i="18"/>
  <c r="H160" i="18"/>
  <c r="H161" i="18"/>
  <c r="H162" i="18"/>
  <c r="H163" i="18"/>
  <c r="H164" i="18"/>
  <c r="I159" i="18"/>
  <c r="L159" i="18" s="1"/>
  <c r="I160" i="18"/>
  <c r="L160" i="18" s="1"/>
  <c r="I161" i="18"/>
  <c r="I162" i="18"/>
  <c r="L162" i="18" s="1"/>
  <c r="I163" i="18"/>
  <c r="L163" i="18" s="1"/>
  <c r="I164" i="18"/>
  <c r="L164" i="18" s="1"/>
  <c r="L161" i="18"/>
  <c r="M159" i="18"/>
  <c r="M160" i="18"/>
  <c r="M161" i="18"/>
  <c r="M162" i="18"/>
  <c r="M163" i="18"/>
  <c r="M164" i="18"/>
  <c r="N159" i="18"/>
  <c r="N160" i="18"/>
  <c r="N161" i="18"/>
  <c r="N162" i="18"/>
  <c r="N163" i="18"/>
  <c r="N164" i="18"/>
  <c r="D165" i="18"/>
  <c r="B165" i="18" s="1"/>
  <c r="D166" i="18"/>
  <c r="B166" i="18" s="1"/>
  <c r="H165" i="18"/>
  <c r="H166" i="18"/>
  <c r="I165" i="18"/>
  <c r="L165" i="18" s="1"/>
  <c r="I166" i="18"/>
  <c r="L166" i="18" s="1"/>
  <c r="M165" i="18"/>
  <c r="M166" i="18"/>
  <c r="N165" i="18"/>
  <c r="N166" i="18"/>
  <c r="D167" i="18"/>
  <c r="B167" i="18" s="1"/>
  <c r="D168" i="18"/>
  <c r="B168" i="18" s="1"/>
  <c r="H167" i="18"/>
  <c r="H168" i="18"/>
  <c r="I167" i="18"/>
  <c r="L167" i="18" s="1"/>
  <c r="I168" i="18"/>
  <c r="L168" i="18" s="1"/>
  <c r="M167" i="18"/>
  <c r="M168" i="18"/>
  <c r="N167" i="18"/>
  <c r="N168" i="18"/>
  <c r="D169" i="18"/>
  <c r="B169" i="18" s="1"/>
  <c r="H169" i="18"/>
  <c r="I169" i="18"/>
  <c r="L169" i="18" s="1"/>
  <c r="M169" i="18"/>
  <c r="N169" i="18"/>
  <c r="D170" i="18"/>
  <c r="F170" i="18" s="1"/>
  <c r="H170" i="18"/>
  <c r="I170" i="18"/>
  <c r="L170" i="18" s="1"/>
  <c r="M170" i="18"/>
  <c r="N170" i="18"/>
  <c r="G160" i="18" l="1"/>
  <c r="F157" i="18"/>
  <c r="C156" i="18"/>
  <c r="F153" i="18"/>
  <c r="F174" i="18"/>
  <c r="E157" i="18"/>
  <c r="E173" i="18"/>
  <c r="E153" i="18"/>
  <c r="G157" i="18"/>
  <c r="G153" i="18"/>
  <c r="E156" i="18"/>
  <c r="C153" i="18"/>
  <c r="F163" i="18"/>
  <c r="G155" i="18"/>
  <c r="E172" i="18"/>
  <c r="F159" i="18"/>
  <c r="G165" i="18"/>
  <c r="F156" i="18"/>
  <c r="J174" i="18"/>
  <c r="K174" i="18" s="1"/>
  <c r="E166" i="18"/>
  <c r="F155" i="18"/>
  <c r="E165" i="18"/>
  <c r="C157" i="18"/>
  <c r="J173" i="18"/>
  <c r="K173" i="18" s="1"/>
  <c r="J172" i="18"/>
  <c r="K172" i="18" s="1"/>
  <c r="J166" i="18"/>
  <c r="K166" i="18" s="1"/>
  <c r="J165" i="18"/>
  <c r="K165" i="18" s="1"/>
  <c r="L174" i="18"/>
  <c r="E174" i="18"/>
  <c r="G174" i="18"/>
  <c r="C174" i="18"/>
  <c r="G173" i="18"/>
  <c r="C173" i="18"/>
  <c r="J159" i="18"/>
  <c r="K159" i="18" s="1"/>
  <c r="G172" i="18"/>
  <c r="C172" i="18"/>
  <c r="F173" i="18"/>
  <c r="F172" i="18"/>
  <c r="J158" i="18"/>
  <c r="K158" i="18" s="1"/>
  <c r="J154" i="18"/>
  <c r="K154" i="18" s="1"/>
  <c r="J163" i="18"/>
  <c r="K163" i="18" s="1"/>
  <c r="J157" i="18"/>
  <c r="K157" i="18" s="1"/>
  <c r="J156" i="18"/>
  <c r="K156" i="18" s="1"/>
  <c r="J162" i="18"/>
  <c r="K162" i="18" s="1"/>
  <c r="J155" i="18"/>
  <c r="K155" i="18" s="1"/>
  <c r="J153" i="18"/>
  <c r="K153" i="18" s="1"/>
  <c r="J161" i="18"/>
  <c r="K161" i="18" s="1"/>
  <c r="G158" i="18"/>
  <c r="E158" i="18"/>
  <c r="C158" i="18"/>
  <c r="G167" i="18"/>
  <c r="F164" i="18"/>
  <c r="G154" i="18"/>
  <c r="E154" i="18"/>
  <c r="C154" i="18"/>
  <c r="F162" i="18"/>
  <c r="J160" i="18"/>
  <c r="K160" i="18" s="1"/>
  <c r="F161" i="18"/>
  <c r="F166" i="18"/>
  <c r="F160" i="18"/>
  <c r="J164" i="18"/>
  <c r="K164" i="18" s="1"/>
  <c r="E160" i="18"/>
  <c r="J169" i="18"/>
  <c r="K169" i="18" s="1"/>
  <c r="G164" i="18"/>
  <c r="E164" i="18"/>
  <c r="C164" i="18"/>
  <c r="F165" i="18"/>
  <c r="G163" i="18"/>
  <c r="E163" i="18"/>
  <c r="C163" i="18"/>
  <c r="G162" i="18"/>
  <c r="E162" i="18"/>
  <c r="C162" i="18"/>
  <c r="E161" i="18"/>
  <c r="C161" i="18"/>
  <c r="G168" i="18"/>
  <c r="G161" i="18"/>
  <c r="F167" i="18"/>
  <c r="E167" i="18"/>
  <c r="G159" i="18"/>
  <c r="E159" i="18"/>
  <c r="C159" i="18"/>
  <c r="G166" i="18"/>
  <c r="C168" i="18"/>
  <c r="C166" i="18"/>
  <c r="C167" i="18"/>
  <c r="C165" i="18"/>
  <c r="J168" i="18"/>
  <c r="K168" i="18" s="1"/>
  <c r="J167" i="18"/>
  <c r="K167" i="18" s="1"/>
  <c r="F168" i="18"/>
  <c r="E168" i="18"/>
  <c r="J170" i="18"/>
  <c r="K170" i="18" s="1"/>
  <c r="G169" i="18"/>
  <c r="F169" i="18"/>
  <c r="E169" i="18"/>
  <c r="C169" i="18"/>
  <c r="E170" i="18"/>
  <c r="C170" i="18"/>
  <c r="B170" i="18"/>
  <c r="G170" i="18"/>
  <c r="D171" i="18"/>
  <c r="B171" i="18" s="1"/>
  <c r="H171" i="18"/>
  <c r="I171" i="18"/>
  <c r="L171" i="18"/>
  <c r="M171" i="18"/>
  <c r="N171" i="18"/>
  <c r="R152" i="18"/>
  <c r="S147" i="18"/>
  <c r="R147" i="18"/>
  <c r="R143" i="18"/>
  <c r="R148" i="18"/>
  <c r="D149" i="18"/>
  <c r="B149" i="18" s="1"/>
  <c r="H149" i="18"/>
  <c r="I149" i="18"/>
  <c r="L149" i="18" s="1"/>
  <c r="M149" i="18"/>
  <c r="N149" i="18"/>
  <c r="J171" i="18" l="1"/>
  <c r="K171" i="18" s="1"/>
  <c r="J149" i="18"/>
  <c r="K149" i="18" s="1"/>
  <c r="G171" i="18"/>
  <c r="F171" i="18"/>
  <c r="C171" i="18"/>
  <c r="E171" i="18"/>
  <c r="G149" i="18"/>
  <c r="F149" i="18"/>
  <c r="E149" i="18"/>
  <c r="C149" i="18"/>
  <c r="T152" i="18" l="1"/>
  <c r="H143" i="18"/>
  <c r="I143" i="18"/>
  <c r="L143" i="18" s="1"/>
  <c r="M143" i="18"/>
  <c r="N143" i="18"/>
  <c r="I6" i="18"/>
  <c r="L6" i="18" s="1"/>
  <c r="I7" i="18"/>
  <c r="I8" i="18"/>
  <c r="I9" i="18"/>
  <c r="I10" i="18"/>
  <c r="I11" i="18"/>
  <c r="L11" i="18" s="1"/>
  <c r="I12" i="18"/>
  <c r="L12" i="18" s="1"/>
  <c r="I13" i="18"/>
  <c r="L13" i="18" s="1"/>
  <c r="I14" i="18"/>
  <c r="I15" i="18"/>
  <c r="L15" i="18" s="1"/>
  <c r="I16"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I39" i="18"/>
  <c r="L39" i="18" s="1"/>
  <c r="I40" i="18"/>
  <c r="I41" i="18"/>
  <c r="L41" i="18" s="1"/>
  <c r="I42" i="18"/>
  <c r="L42" i="18" s="1"/>
  <c r="I43" i="18"/>
  <c r="L43" i="18" s="1"/>
  <c r="I44" i="18"/>
  <c r="L44" i="18" s="1"/>
  <c r="I45" i="18"/>
  <c r="L45" i="18" s="1"/>
  <c r="I46" i="18"/>
  <c r="L46" i="18" s="1"/>
  <c r="I47" i="18"/>
  <c r="L47" i="18" s="1"/>
  <c r="I48" i="18"/>
  <c r="L48" i="18" s="1"/>
  <c r="I49" i="18"/>
  <c r="I50" i="18"/>
  <c r="I51" i="18"/>
  <c r="L51" i="18" s="1"/>
  <c r="I52" i="18"/>
  <c r="I53" i="18"/>
  <c r="L53" i="18" s="1"/>
  <c r="I54" i="18"/>
  <c r="L54" i="18" s="1"/>
  <c r="I55" i="18"/>
  <c r="L55" i="18" s="1"/>
  <c r="I56" i="18"/>
  <c r="L56" i="18" s="1"/>
  <c r="I57" i="18"/>
  <c r="L57" i="18" s="1"/>
  <c r="I58" i="18"/>
  <c r="L58" i="18" s="1"/>
  <c r="I59" i="18"/>
  <c r="L59" i="18" s="1"/>
  <c r="I60" i="18"/>
  <c r="L60" i="18" s="1"/>
  <c r="I61" i="18"/>
  <c r="L61" i="18" s="1"/>
  <c r="I62" i="18"/>
  <c r="I63" i="18"/>
  <c r="L63" i="18" s="1"/>
  <c r="I64" i="18"/>
  <c r="L64" i="18" s="1"/>
  <c r="I65" i="18"/>
  <c r="L65" i="18" s="1"/>
  <c r="I66" i="18"/>
  <c r="L66" i="18" s="1"/>
  <c r="I67" i="18"/>
  <c r="L67" i="18" s="1"/>
  <c r="I68" i="18"/>
  <c r="L68" i="18" s="1"/>
  <c r="I69" i="18"/>
  <c r="L69" i="18" s="1"/>
  <c r="I70" i="18"/>
  <c r="L70" i="18" s="1"/>
  <c r="I71" i="18"/>
  <c r="L71" i="18" s="1"/>
  <c r="I72" i="18"/>
  <c r="L72" i="18" s="1"/>
  <c r="I73" i="18"/>
  <c r="L73" i="18" s="1"/>
  <c r="I74" i="18"/>
  <c r="I75" i="18"/>
  <c r="L75" i="18" s="1"/>
  <c r="I76" i="18"/>
  <c r="I77" i="18"/>
  <c r="I78" i="18"/>
  <c r="L78" i="18" s="1"/>
  <c r="I79" i="18"/>
  <c r="L79" i="18" s="1"/>
  <c r="I80" i="18"/>
  <c r="L80" i="18" s="1"/>
  <c r="I81" i="18"/>
  <c r="L81" i="18" s="1"/>
  <c r="I82" i="18"/>
  <c r="L82" i="18" s="1"/>
  <c r="I83" i="18"/>
  <c r="L83" i="18" s="1"/>
  <c r="I84" i="18"/>
  <c r="L84" i="18" s="1"/>
  <c r="I85" i="18"/>
  <c r="L85" i="18" s="1"/>
  <c r="I86" i="18"/>
  <c r="I87" i="18"/>
  <c r="L87" i="18" s="1"/>
  <c r="I88" i="18"/>
  <c r="I89" i="18"/>
  <c r="L89" i="18" s="1"/>
  <c r="I90" i="18"/>
  <c r="L90" i="18" s="1"/>
  <c r="I91" i="18"/>
  <c r="L91" i="18" s="1"/>
  <c r="I92" i="18"/>
  <c r="L92" i="18" s="1"/>
  <c r="I93" i="18"/>
  <c r="L93" i="18" s="1"/>
  <c r="I94" i="18"/>
  <c r="L94" i="18" s="1"/>
  <c r="I95" i="18"/>
  <c r="L95" i="18" s="1"/>
  <c r="I96" i="18"/>
  <c r="L96" i="18" s="1"/>
  <c r="I97" i="18"/>
  <c r="I98" i="18"/>
  <c r="I99" i="18"/>
  <c r="L99" i="18" s="1"/>
  <c r="I100" i="18"/>
  <c r="I101" i="18"/>
  <c r="L101" i="18" s="1"/>
  <c r="I102" i="18"/>
  <c r="L102" i="18" s="1"/>
  <c r="I103" i="18"/>
  <c r="L103" i="18" s="1"/>
  <c r="I104" i="18"/>
  <c r="L104" i="18" s="1"/>
  <c r="I105" i="18"/>
  <c r="L105" i="18" s="1"/>
  <c r="I106" i="18"/>
  <c r="L106" i="18" s="1"/>
  <c r="I107" i="18"/>
  <c r="L107" i="18" s="1"/>
  <c r="I108" i="18"/>
  <c r="L108" i="18" s="1"/>
  <c r="I109" i="18"/>
  <c r="L109" i="18" s="1"/>
  <c r="I110" i="18"/>
  <c r="I111" i="18"/>
  <c r="L111" i="18" s="1"/>
  <c r="I112" i="18"/>
  <c r="L112" i="18" s="1"/>
  <c r="I113" i="18"/>
  <c r="L113" i="18" s="1"/>
  <c r="I114" i="18"/>
  <c r="L114" i="18" s="1"/>
  <c r="I115" i="18"/>
  <c r="L115" i="18" s="1"/>
  <c r="I116" i="18"/>
  <c r="L116" i="18" s="1"/>
  <c r="I117" i="18"/>
  <c r="L117" i="18" s="1"/>
  <c r="I118" i="18"/>
  <c r="L118" i="18" s="1"/>
  <c r="I119" i="18"/>
  <c r="L119" i="18" s="1"/>
  <c r="I120" i="18"/>
  <c r="L120" i="18" s="1"/>
  <c r="I121" i="18"/>
  <c r="L121" i="18" s="1"/>
  <c r="I122" i="18"/>
  <c r="I123" i="18"/>
  <c r="L123" i="18" s="1"/>
  <c r="I124" i="18"/>
  <c r="I125" i="18"/>
  <c r="L125" i="18" s="1"/>
  <c r="I126" i="18"/>
  <c r="L126" i="18" s="1"/>
  <c r="I127" i="18"/>
  <c r="L127" i="18" s="1"/>
  <c r="I128" i="18"/>
  <c r="L128" i="18" s="1"/>
  <c r="I129" i="18"/>
  <c r="L129" i="18" s="1"/>
  <c r="I130" i="18"/>
  <c r="L130" i="18" s="1"/>
  <c r="I131" i="18"/>
  <c r="L131" i="18" s="1"/>
  <c r="I132" i="18"/>
  <c r="L132" i="18" s="1"/>
  <c r="I133" i="18"/>
  <c r="L133" i="18" s="1"/>
  <c r="I134" i="18"/>
  <c r="I135" i="18"/>
  <c r="L135" i="18" s="1"/>
  <c r="I136" i="18"/>
  <c r="L136" i="18" s="1"/>
  <c r="I137" i="18"/>
  <c r="L137" i="18" s="1"/>
  <c r="I138" i="18"/>
  <c r="L138" i="18" s="1"/>
  <c r="I139" i="18"/>
  <c r="L139" i="18" s="1"/>
  <c r="I140" i="18"/>
  <c r="L140" i="18" s="1"/>
  <c r="I141" i="18"/>
  <c r="L141" i="18" s="1"/>
  <c r="I142" i="18"/>
  <c r="L142" i="18" s="1"/>
  <c r="I144" i="18"/>
  <c r="L144" i="18" s="1"/>
  <c r="I145" i="18"/>
  <c r="L145" i="18" s="1"/>
  <c r="I146" i="18"/>
  <c r="L146" i="18" s="1"/>
  <c r="I147" i="18"/>
  <c r="L147" i="18" s="1"/>
  <c r="I148" i="18"/>
  <c r="L148" i="18" s="1"/>
  <c r="I150" i="18"/>
  <c r="L150" i="18" s="1"/>
  <c r="I151" i="18"/>
  <c r="L151" i="18" s="1"/>
  <c r="I152" i="18"/>
  <c r="L152" i="18" s="1"/>
  <c r="L7" i="18"/>
  <c r="L8" i="18"/>
  <c r="L9" i="18"/>
  <c r="L10" i="18"/>
  <c r="L14" i="18"/>
  <c r="L16" i="18"/>
  <c r="L38" i="18"/>
  <c r="L40" i="18"/>
  <c r="L49" i="18"/>
  <c r="L50" i="18"/>
  <c r="L52" i="18"/>
  <c r="L62" i="18"/>
  <c r="L74" i="18"/>
  <c r="L76" i="18"/>
  <c r="L77" i="18"/>
  <c r="L86" i="18"/>
  <c r="L88" i="18"/>
  <c r="L97" i="18"/>
  <c r="L98" i="18"/>
  <c r="L100" i="18"/>
  <c r="L110" i="18"/>
  <c r="L122" i="18"/>
  <c r="L124" i="18"/>
  <c r="L134" i="18"/>
  <c r="M6" i="18"/>
  <c r="M7" i="18"/>
  <c r="M8" i="18"/>
  <c r="M9" i="18"/>
  <c r="M10" i="18"/>
  <c r="M11" i="18"/>
  <c r="M12"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M52" i="18"/>
  <c r="M53" i="18"/>
  <c r="M54" i="18"/>
  <c r="M55" i="18"/>
  <c r="M56" i="18"/>
  <c r="M57"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M93" i="18"/>
  <c r="M94" i="18"/>
  <c r="M95" i="18"/>
  <c r="M96" i="18"/>
  <c r="M97" i="18"/>
  <c r="M98" i="18"/>
  <c r="M99" i="18"/>
  <c r="M100" i="18"/>
  <c r="M101" i="18"/>
  <c r="M102" i="18"/>
  <c r="M103" i="18"/>
  <c r="M104" i="18"/>
  <c r="M105" i="18"/>
  <c r="M106" i="18"/>
  <c r="M107" i="18"/>
  <c r="M108" i="18"/>
  <c r="M109" i="18"/>
  <c r="M110" i="18"/>
  <c r="M111" i="18"/>
  <c r="M112" i="18"/>
  <c r="M113" i="18"/>
  <c r="M114" i="18"/>
  <c r="M115" i="18"/>
  <c r="M116" i="18"/>
  <c r="M117" i="18"/>
  <c r="M118" i="18"/>
  <c r="M119" i="18"/>
  <c r="M120" i="18"/>
  <c r="M121" i="18"/>
  <c r="M122" i="18"/>
  <c r="M123" i="18"/>
  <c r="M124" i="18"/>
  <c r="M125" i="18"/>
  <c r="M126" i="18"/>
  <c r="M127" i="18"/>
  <c r="M128" i="18"/>
  <c r="M129" i="18"/>
  <c r="M130" i="18"/>
  <c r="M131" i="18"/>
  <c r="M132" i="18"/>
  <c r="M133" i="18"/>
  <c r="M134" i="18"/>
  <c r="M135" i="18"/>
  <c r="M136" i="18"/>
  <c r="M137" i="18"/>
  <c r="M138" i="18"/>
  <c r="M139" i="18"/>
  <c r="M140" i="18"/>
  <c r="M141" i="18"/>
  <c r="M142" i="18"/>
  <c r="M144" i="18"/>
  <c r="M145" i="18"/>
  <c r="M146" i="18"/>
  <c r="M147" i="18"/>
  <c r="M148" i="18"/>
  <c r="M150" i="18"/>
  <c r="M151" i="18"/>
  <c r="M152" i="18"/>
  <c r="N6" i="18"/>
  <c r="N7" i="18"/>
  <c r="N8" i="18"/>
  <c r="N9" i="18"/>
  <c r="N10" i="18"/>
  <c r="N11" i="18"/>
  <c r="N12"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N93" i="18"/>
  <c r="N94" i="18"/>
  <c r="N95" i="18"/>
  <c r="N96" i="18"/>
  <c r="N97" i="18"/>
  <c r="N98" i="18"/>
  <c r="N99" i="18"/>
  <c r="N100" i="18"/>
  <c r="N101" i="18"/>
  <c r="N102" i="18"/>
  <c r="N103" i="18"/>
  <c r="N104" i="18"/>
  <c r="N105" i="18"/>
  <c r="N106" i="18"/>
  <c r="N107" i="18"/>
  <c r="N108" i="18"/>
  <c r="N109" i="18"/>
  <c r="N110" i="18"/>
  <c r="N111" i="18"/>
  <c r="N112" i="18"/>
  <c r="N113" i="18"/>
  <c r="N114" i="18"/>
  <c r="N115" i="18"/>
  <c r="N116" i="18"/>
  <c r="N117" i="18"/>
  <c r="N118" i="18"/>
  <c r="N119" i="18"/>
  <c r="N120" i="18"/>
  <c r="N121" i="18"/>
  <c r="N122" i="18"/>
  <c r="N123" i="18"/>
  <c r="N124" i="18"/>
  <c r="N125" i="18"/>
  <c r="N126" i="18"/>
  <c r="N127" i="18"/>
  <c r="N128" i="18"/>
  <c r="N129" i="18"/>
  <c r="N130" i="18"/>
  <c r="N131" i="18"/>
  <c r="N132" i="18"/>
  <c r="N133" i="18"/>
  <c r="N134" i="18"/>
  <c r="N135" i="18"/>
  <c r="N136" i="18"/>
  <c r="N137" i="18"/>
  <c r="N138" i="18"/>
  <c r="N139" i="18"/>
  <c r="N140" i="18"/>
  <c r="N141" i="18"/>
  <c r="N142" i="18"/>
  <c r="N144" i="18"/>
  <c r="N145" i="18"/>
  <c r="N146" i="18"/>
  <c r="N147" i="18"/>
  <c r="N148" i="18"/>
  <c r="N150" i="18"/>
  <c r="N151" i="18"/>
  <c r="N152" i="18"/>
  <c r="D147" i="18"/>
  <c r="B147" i="18" s="1"/>
  <c r="H147" i="18"/>
  <c r="D145" i="18"/>
  <c r="B145" i="18" s="1"/>
  <c r="H145" i="18"/>
  <c r="D143" i="18"/>
  <c r="C143" i="18" s="1"/>
  <c r="D142" i="18"/>
  <c r="B142" i="18" s="1"/>
  <c r="D144" i="18"/>
  <c r="G144" i="18" s="1"/>
  <c r="D146" i="18"/>
  <c r="G146" i="18" s="1"/>
  <c r="D148" i="18"/>
  <c r="E148" i="18" s="1"/>
  <c r="D150" i="18"/>
  <c r="E150" i="18" s="1"/>
  <c r="D151" i="18"/>
  <c r="C151" i="18" s="1"/>
  <c r="D152" i="18"/>
  <c r="C152" i="18" s="1"/>
  <c r="H142" i="18"/>
  <c r="H144" i="18"/>
  <c r="H146" i="18"/>
  <c r="H148" i="18"/>
  <c r="H150" i="18"/>
  <c r="H151" i="18"/>
  <c r="H152" i="18"/>
  <c r="V35" i="26"/>
  <c r="K35" i="26"/>
  <c r="D136" i="18"/>
  <c r="B136" i="18" s="1"/>
  <c r="D137" i="18"/>
  <c r="B137" i="18" s="1"/>
  <c r="D138" i="18"/>
  <c r="B138" i="18" s="1"/>
  <c r="D139" i="18"/>
  <c r="B139" i="18" s="1"/>
  <c r="D140" i="18"/>
  <c r="B140" i="18" s="1"/>
  <c r="D141" i="18"/>
  <c r="B141" i="18" s="1"/>
  <c r="H136" i="18"/>
  <c r="J136" i="18" s="1"/>
  <c r="K136" i="18" s="1"/>
  <c r="H137" i="18"/>
  <c r="J137" i="18" s="1"/>
  <c r="K137" i="18" s="1"/>
  <c r="H138" i="18"/>
  <c r="H139" i="18"/>
  <c r="H140" i="18"/>
  <c r="H141" i="18"/>
  <c r="J141" i="18" l="1"/>
  <c r="K141" i="18" s="1"/>
  <c r="J140" i="18"/>
  <c r="K140" i="18" s="1"/>
  <c r="E145" i="18"/>
  <c r="J139" i="18"/>
  <c r="K139" i="18" s="1"/>
  <c r="J138" i="18"/>
  <c r="K138" i="18" s="1"/>
  <c r="J152" i="18"/>
  <c r="K152" i="18" s="1"/>
  <c r="J151" i="18"/>
  <c r="K151" i="18" s="1"/>
  <c r="F151" i="18"/>
  <c r="F140" i="18"/>
  <c r="F143" i="18"/>
  <c r="J150" i="18"/>
  <c r="K150" i="18" s="1"/>
  <c r="J148" i="18"/>
  <c r="K148" i="18" s="1"/>
  <c r="J147" i="18"/>
  <c r="K147" i="18" s="1"/>
  <c r="J146" i="18"/>
  <c r="K146" i="18" s="1"/>
  <c r="J145" i="18"/>
  <c r="K145" i="18" s="1"/>
  <c r="J144" i="18"/>
  <c r="K144" i="18" s="1"/>
  <c r="J143" i="18"/>
  <c r="K143" i="18" s="1"/>
  <c r="J142" i="18"/>
  <c r="K142" i="18" s="1"/>
  <c r="F141" i="18"/>
  <c r="G147" i="18"/>
  <c r="G148" i="18"/>
  <c r="F147" i="18"/>
  <c r="F152" i="18"/>
  <c r="E147" i="18"/>
  <c r="C147" i="18"/>
  <c r="G142" i="18"/>
  <c r="F138" i="18"/>
  <c r="F148" i="18"/>
  <c r="C136" i="18"/>
  <c r="F137" i="18"/>
  <c r="G145" i="18"/>
  <c r="G136" i="18"/>
  <c r="F136" i="18"/>
  <c r="F145" i="18"/>
  <c r="E136" i="18"/>
  <c r="B143" i="18"/>
  <c r="C145" i="18"/>
  <c r="F142" i="18"/>
  <c r="F146" i="18"/>
  <c r="E152" i="18"/>
  <c r="C148" i="18"/>
  <c r="G143" i="18"/>
  <c r="E141" i="18"/>
  <c r="E146" i="18"/>
  <c r="C146" i="18"/>
  <c r="G140" i="18"/>
  <c r="E140" i="18"/>
  <c r="C140" i="18"/>
  <c r="E144" i="18"/>
  <c r="C142" i="18"/>
  <c r="E143" i="18"/>
  <c r="C150" i="18"/>
  <c r="G141" i="18"/>
  <c r="C141" i="18"/>
  <c r="G139" i="18"/>
  <c r="E139" i="18"/>
  <c r="C139" i="18"/>
  <c r="E142" i="18"/>
  <c r="B152" i="18"/>
  <c r="F139" i="18"/>
  <c r="G138" i="18"/>
  <c r="E138" i="18"/>
  <c r="C138" i="18"/>
  <c r="G151" i="18"/>
  <c r="B148" i="18"/>
  <c r="G137" i="18"/>
  <c r="E137" i="18"/>
  <c r="C137" i="18"/>
  <c r="F150" i="18"/>
  <c r="C144" i="18"/>
  <c r="G152" i="18"/>
  <c r="F144" i="18"/>
  <c r="B151" i="18"/>
  <c r="B150" i="18"/>
  <c r="G150" i="18"/>
  <c r="E151" i="18"/>
  <c r="B146" i="18"/>
  <c r="B144" i="18"/>
  <c r="K7" i="26"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X850" i="31"/>
  <c r="X851" i="31"/>
  <c r="X852" i="31"/>
  <c r="X853" i="31"/>
  <c r="X854" i="31"/>
  <c r="X855" i="31"/>
  <c r="X856" i="31"/>
  <c r="X857" i="31"/>
  <c r="X858" i="31"/>
  <c r="X859" i="31"/>
  <c r="X860" i="31"/>
  <c r="X861" i="31"/>
  <c r="X862" i="31"/>
  <c r="X863" i="31"/>
  <c r="X864" i="31"/>
  <c r="X865" i="31"/>
  <c r="X866" i="31"/>
  <c r="X867" i="31"/>
  <c r="X868" i="31"/>
  <c r="X869" i="31"/>
  <c r="X870" i="31"/>
  <c r="X871" i="31"/>
  <c r="X872" i="31"/>
  <c r="X873" i="31"/>
  <c r="X874" i="31"/>
  <c r="X875" i="31"/>
  <c r="X876" i="31"/>
  <c r="X877" i="31"/>
  <c r="X878" i="31"/>
  <c r="X879" i="31"/>
  <c r="X880" i="31"/>
  <c r="X881" i="31"/>
  <c r="X882" i="31"/>
  <c r="X883" i="31"/>
  <c r="X884" i="31"/>
  <c r="X885" i="31"/>
  <c r="X886" i="31"/>
  <c r="X887" i="31"/>
  <c r="X888" i="31"/>
  <c r="X889" i="31"/>
  <c r="X890" i="31"/>
  <c r="X891" i="31"/>
  <c r="X892" i="31"/>
  <c r="X893" i="31"/>
  <c r="X894" i="31"/>
  <c r="X895" i="31"/>
  <c r="X896" i="31"/>
  <c r="X897" i="31"/>
  <c r="X898" i="31"/>
  <c r="X899" i="31"/>
  <c r="X900" i="31"/>
  <c r="X901" i="31"/>
  <c r="X902" i="31"/>
  <c r="X903" i="31"/>
  <c r="X904" i="31"/>
  <c r="X905" i="31"/>
  <c r="X906" i="31"/>
  <c r="X907" i="31"/>
  <c r="X908" i="31"/>
  <c r="X909" i="31"/>
  <c r="X910" i="31"/>
  <c r="X911" i="31"/>
  <c r="X912" i="31"/>
  <c r="X913" i="31"/>
  <c r="X914" i="31"/>
  <c r="X915" i="31"/>
  <c r="X916" i="31"/>
  <c r="X917" i="31"/>
  <c r="X918" i="31"/>
  <c r="X919" i="31"/>
  <c r="X920" i="31"/>
  <c r="X921" i="31"/>
  <c r="X922" i="31"/>
  <c r="X923" i="31"/>
  <c r="X924" i="31"/>
  <c r="X925" i="31"/>
  <c r="X926" i="31"/>
  <c r="X927" i="31"/>
  <c r="X928" i="31"/>
  <c r="X929" i="31"/>
  <c r="X930" i="31"/>
  <c r="X931" i="31"/>
  <c r="X932" i="31"/>
  <c r="X933" i="31"/>
  <c r="X934" i="31"/>
  <c r="X935" i="31"/>
  <c r="X936" i="31"/>
  <c r="X937" i="31"/>
  <c r="X938" i="31"/>
  <c r="X939" i="31"/>
  <c r="X940" i="31"/>
  <c r="X941" i="31"/>
  <c r="X942" i="31"/>
  <c r="X943" i="31"/>
  <c r="X944" i="31"/>
  <c r="X945" i="31"/>
  <c r="X946" i="31"/>
  <c r="X947" i="31"/>
  <c r="X948" i="31"/>
  <c r="X949" i="31"/>
  <c r="X950" i="31"/>
  <c r="X951" i="31"/>
  <c r="X952" i="31"/>
  <c r="X953" i="31"/>
  <c r="X954" i="31"/>
  <c r="X955" i="31"/>
  <c r="X956" i="31"/>
  <c r="X957" i="31"/>
  <c r="X958" i="31"/>
  <c r="X959" i="31"/>
  <c r="X960" i="31"/>
  <c r="X961" i="31"/>
  <c r="X962" i="31"/>
  <c r="X963" i="31"/>
  <c r="X964" i="31"/>
  <c r="X965" i="31"/>
  <c r="X966" i="31"/>
  <c r="X967" i="31"/>
  <c r="X968" i="31"/>
  <c r="X969" i="31"/>
  <c r="X970" i="31"/>
  <c r="X971" i="31"/>
  <c r="X972" i="31"/>
  <c r="X973" i="31"/>
  <c r="X974" i="31"/>
  <c r="X975" i="31"/>
  <c r="X976" i="31"/>
  <c r="X977" i="31"/>
  <c r="X978" i="31"/>
  <c r="X979" i="31"/>
  <c r="X980" i="31"/>
  <c r="X981" i="31"/>
  <c r="X982" i="31"/>
  <c r="X983" i="31"/>
  <c r="X984" i="31"/>
  <c r="X985" i="31"/>
  <c r="X986" i="31"/>
  <c r="X987" i="31"/>
  <c r="X988" i="31"/>
  <c r="X989" i="31"/>
  <c r="X990" i="31"/>
  <c r="X991" i="31"/>
  <c r="X992" i="31"/>
  <c r="X993" i="31"/>
  <c r="X994" i="31"/>
  <c r="X995" i="31"/>
  <c r="X996" i="31"/>
  <c r="X997" i="31"/>
  <c r="X998" i="31"/>
  <c r="X999" i="31"/>
  <c r="X1000" i="31"/>
  <c r="X1001" i="31"/>
  <c r="X1002" i="31"/>
  <c r="X1003" i="31"/>
  <c r="X1004" i="31"/>
  <c r="X1005" i="31"/>
  <c r="X1006" i="31"/>
  <c r="X1007" i="31"/>
  <c r="X1008" i="31"/>
  <c r="X1009" i="31"/>
  <c r="X1010" i="31"/>
  <c r="X1011" i="31"/>
  <c r="X1012" i="31"/>
  <c r="X1013" i="31"/>
  <c r="X1014" i="31"/>
  <c r="X1015" i="31"/>
  <c r="X1016" i="31"/>
  <c r="X1017" i="31"/>
  <c r="X1018" i="31"/>
  <c r="X1019" i="31"/>
  <c r="X1020" i="31"/>
  <c r="X1021" i="31"/>
  <c r="X1022" i="31"/>
  <c r="X1023" i="31"/>
  <c r="X1024" i="31"/>
  <c r="X1025" i="31"/>
  <c r="X1026" i="31"/>
  <c r="X1027" i="31"/>
  <c r="X1028" i="31"/>
  <c r="X1029" i="31"/>
  <c r="X1030" i="31"/>
  <c r="X1031" i="31"/>
  <c r="X1032" i="31"/>
  <c r="X1033" i="31"/>
  <c r="X1034" i="31"/>
  <c r="X1035" i="31"/>
  <c r="X1036" i="31"/>
  <c r="X1037" i="31"/>
  <c r="X1038" i="31"/>
  <c r="X1039" i="31"/>
  <c r="X1040" i="31"/>
  <c r="X1041" i="31"/>
  <c r="X1042" i="31"/>
  <c r="X1043" i="31"/>
  <c r="X1044" i="31"/>
  <c r="X1045" i="31"/>
  <c r="X1046" i="31"/>
  <c r="X1047" i="31"/>
  <c r="X1048" i="31"/>
  <c r="X1049" i="31"/>
  <c r="X1050" i="31"/>
  <c r="X1051" i="31"/>
  <c r="X1052" i="31"/>
  <c r="X1053" i="31"/>
  <c r="X1054" i="31"/>
  <c r="X1055" i="31"/>
  <c r="X1056" i="31"/>
  <c r="X1057" i="31"/>
  <c r="X1058" i="31"/>
  <c r="X1059" i="31"/>
  <c r="X1060" i="31"/>
  <c r="X1061" i="31"/>
  <c r="X1062" i="31"/>
  <c r="X1063" i="31"/>
  <c r="X1064" i="31"/>
  <c r="X1065" i="31"/>
  <c r="X1066" i="31"/>
  <c r="X1067" i="31"/>
  <c r="X1068" i="31"/>
  <c r="X1069" i="31"/>
  <c r="X1070" i="31"/>
  <c r="X1071" i="31"/>
  <c r="X1072" i="31"/>
  <c r="X1073" i="31"/>
  <c r="X1074" i="31"/>
  <c r="X1075" i="31"/>
  <c r="X1076" i="31"/>
  <c r="X1077" i="31"/>
  <c r="X1078" i="31"/>
  <c r="X1079" i="31"/>
  <c r="X1080" i="31"/>
  <c r="X1081" i="31"/>
  <c r="X1082" i="31"/>
  <c r="X1083" i="31"/>
  <c r="X1084" i="31"/>
  <c r="X1085" i="31"/>
  <c r="X1086" i="31"/>
  <c r="X1087" i="31"/>
  <c r="X1088" i="31"/>
  <c r="X1089" i="31"/>
  <c r="X1090" i="31"/>
  <c r="X1091" i="31"/>
  <c r="X1092" i="31"/>
  <c r="X1093" i="31"/>
  <c r="X1094" i="31"/>
  <c r="X1095" i="31"/>
  <c r="X1096" i="31"/>
  <c r="X1097" i="31"/>
  <c r="X1098" i="31"/>
  <c r="X1099" i="31"/>
  <c r="X1100" i="31"/>
  <c r="X1101" i="31"/>
  <c r="X1102" i="31"/>
  <c r="X1103" i="31"/>
  <c r="X1104" i="31"/>
  <c r="X1105" i="31"/>
  <c r="X1106" i="31"/>
  <c r="X1107" i="31"/>
  <c r="X1108" i="31"/>
  <c r="X1109" i="31"/>
  <c r="X1110" i="31"/>
  <c r="X1111" i="31"/>
  <c r="X1112" i="31"/>
  <c r="X1113" i="31"/>
  <c r="X1114" i="31"/>
  <c r="X1115" i="31"/>
  <c r="X1116" i="31"/>
  <c r="X1117" i="31"/>
  <c r="X1118" i="31"/>
  <c r="X1119" i="31"/>
  <c r="X1120" i="31"/>
  <c r="X1121" i="31"/>
  <c r="X1122" i="31"/>
  <c r="X1123" i="31"/>
  <c r="X1124" i="31"/>
  <c r="X1125" i="31"/>
  <c r="X1126" i="31"/>
  <c r="X1127" i="31"/>
  <c r="X1128" i="31"/>
  <c r="X1129" i="31"/>
  <c r="X1130" i="31"/>
  <c r="X1131" i="31"/>
  <c r="X1132" i="31"/>
  <c r="X1133" i="31"/>
  <c r="X1134" i="31"/>
  <c r="X1135" i="31"/>
  <c r="X1136" i="31"/>
  <c r="X1137" i="31"/>
  <c r="X1138" i="31"/>
  <c r="X1139" i="31"/>
  <c r="X1140" i="31"/>
  <c r="X1141" i="31"/>
  <c r="X1142" i="31"/>
  <c r="X1143" i="31"/>
  <c r="X1144" i="31"/>
  <c r="X1145" i="31"/>
  <c r="X1146" i="31"/>
  <c r="X1147" i="31"/>
  <c r="X1148" i="31"/>
  <c r="X1149" i="31"/>
  <c r="X1150" i="31"/>
  <c r="X1151" i="31"/>
  <c r="X1152" i="31"/>
  <c r="X1153" i="31"/>
  <c r="X1154" i="31"/>
  <c r="X1155" i="31"/>
  <c r="X1156" i="31"/>
  <c r="X1157" i="31"/>
  <c r="X1158" i="31"/>
  <c r="X1159" i="31"/>
  <c r="X1160" i="31"/>
  <c r="X1161" i="31"/>
  <c r="X1162" i="31"/>
  <c r="X1163" i="31"/>
  <c r="X1164" i="31"/>
  <c r="X1165" i="31"/>
  <c r="X1166" i="31"/>
  <c r="X1167" i="31"/>
  <c r="X1168" i="31"/>
  <c r="X1169" i="31"/>
  <c r="X1170" i="31"/>
  <c r="X1171" i="31"/>
  <c r="X1172" i="31"/>
  <c r="X1173" i="31"/>
  <c r="X1174" i="31"/>
  <c r="X1175" i="31"/>
  <c r="X1176" i="31"/>
  <c r="X1177" i="31"/>
  <c r="X1178" i="31"/>
  <c r="X1179" i="31"/>
  <c r="X1180" i="31"/>
  <c r="X1181" i="31"/>
  <c r="X1182" i="31"/>
  <c r="X1183" i="31"/>
  <c r="X1184" i="31"/>
  <c r="X1185" i="31"/>
  <c r="X1186" i="31"/>
  <c r="X1187" i="31"/>
  <c r="X1188" i="31"/>
  <c r="X1189" i="31"/>
  <c r="X1190" i="31"/>
  <c r="X1191" i="31"/>
  <c r="X1192" i="31"/>
  <c r="X1193" i="31"/>
  <c r="X1194" i="31"/>
  <c r="X1195" i="31"/>
  <c r="X1196" i="31"/>
  <c r="X1197" i="31"/>
  <c r="X1198" i="31"/>
  <c r="X1199" i="31"/>
  <c r="X1200" i="31"/>
  <c r="X1201" i="31"/>
  <c r="X1202" i="31"/>
  <c r="X1203" i="31"/>
  <c r="X1204" i="31"/>
  <c r="X1205" i="31"/>
  <c r="X1206" i="31"/>
  <c r="X1207" i="31"/>
  <c r="X1208" i="31"/>
  <c r="X1209" i="31"/>
  <c r="X1210" i="31"/>
  <c r="X1211" i="31"/>
  <c r="X1212" i="31"/>
  <c r="X1213" i="31"/>
  <c r="X1214" i="31"/>
  <c r="X1215" i="31"/>
  <c r="X1216" i="31"/>
  <c r="X1217" i="31"/>
  <c r="X1218" i="31"/>
  <c r="X1219" i="31"/>
  <c r="X1220" i="31"/>
  <c r="X1221" i="31"/>
  <c r="X1222" i="31"/>
  <c r="X1223" i="31"/>
  <c r="X1224" i="31"/>
  <c r="X1225" i="31"/>
  <c r="X1226" i="31"/>
  <c r="X1227" i="31"/>
  <c r="X1228" i="31"/>
  <c r="X1229" i="31"/>
  <c r="X1230" i="31"/>
  <c r="X1231" i="31"/>
  <c r="X1232" i="31"/>
  <c r="X1233" i="31"/>
  <c r="X1234" i="31"/>
  <c r="X1235" i="31"/>
  <c r="X1236" i="31"/>
  <c r="X1237" i="31"/>
  <c r="X1238" i="31"/>
  <c r="X1239" i="31"/>
  <c r="X1240" i="31"/>
  <c r="X1241" i="31"/>
  <c r="X1242" i="31"/>
  <c r="X1243" i="31"/>
  <c r="X1244" i="31"/>
  <c r="X1245" i="31"/>
  <c r="X1246" i="31"/>
  <c r="X1247" i="31"/>
  <c r="X1248" i="31"/>
  <c r="X1249" i="31"/>
  <c r="X1250" i="31"/>
  <c r="X1251" i="31"/>
  <c r="X1252" i="31"/>
  <c r="X1253" i="31"/>
  <c r="X1254" i="31"/>
  <c r="X1255" i="31"/>
  <c r="X1256" i="31"/>
  <c r="X1257" i="31"/>
  <c r="X1258" i="31"/>
  <c r="X1259" i="31"/>
  <c r="X1260" i="31"/>
  <c r="X1261" i="31"/>
  <c r="X1262" i="31"/>
  <c r="X1263" i="31"/>
  <c r="X1264" i="31"/>
  <c r="X1265" i="31"/>
  <c r="X1266" i="31"/>
  <c r="X1267" i="31"/>
  <c r="X1268" i="31"/>
  <c r="X1269" i="31"/>
  <c r="X1270" i="31"/>
  <c r="X1271" i="31"/>
  <c r="X1272" i="31"/>
  <c r="X1273" i="31"/>
  <c r="X1274" i="31"/>
  <c r="X1275" i="31"/>
  <c r="X1276" i="31"/>
  <c r="X1277" i="31"/>
  <c r="X1278" i="31"/>
  <c r="X1279" i="31"/>
  <c r="X1280" i="31"/>
  <c r="X1281" i="31"/>
  <c r="X1282" i="31"/>
  <c r="X1283" i="31"/>
  <c r="X1284" i="31"/>
  <c r="X1285" i="31"/>
  <c r="X1286" i="31"/>
  <c r="X1287" i="31"/>
  <c r="X1288" i="31"/>
  <c r="X1289" i="31"/>
  <c r="X1290" i="31"/>
  <c r="X1291" i="31"/>
  <c r="X1292" i="31"/>
  <c r="X1293" i="31"/>
  <c r="X1294" i="31"/>
  <c r="X1295" i="31"/>
  <c r="X1296" i="31"/>
  <c r="X1297" i="31"/>
  <c r="X1298" i="31"/>
  <c r="X1299" i="31"/>
  <c r="X1300" i="31"/>
  <c r="X1301" i="31"/>
  <c r="X1302" i="31"/>
  <c r="X1303" i="31"/>
  <c r="X1304" i="31"/>
  <c r="X1305" i="31"/>
  <c r="X1306" i="31"/>
  <c r="X1307" i="31"/>
  <c r="X1308" i="31"/>
  <c r="X1309" i="31"/>
  <c r="X1310" i="31"/>
  <c r="X1311" i="31"/>
  <c r="X1312" i="31"/>
  <c r="X1313" i="31"/>
  <c r="X1314" i="31"/>
  <c r="X1315" i="31"/>
  <c r="X1316" i="31"/>
  <c r="X1317" i="31"/>
  <c r="X1318" i="31"/>
  <c r="X1319" i="31"/>
  <c r="X1320" i="31"/>
  <c r="X1321" i="31"/>
  <c r="X1322" i="31"/>
  <c r="X1323" i="31"/>
  <c r="X1324" i="31"/>
  <c r="X1325" i="31"/>
  <c r="X1326" i="31"/>
  <c r="X1327" i="31"/>
  <c r="X1328" i="31"/>
  <c r="X1329" i="31"/>
  <c r="X1330" i="31"/>
  <c r="X1331" i="31"/>
  <c r="X1332" i="31"/>
  <c r="X1333" i="31"/>
  <c r="X1334" i="31"/>
  <c r="X1335" i="31"/>
  <c r="X1336" i="31"/>
  <c r="X1337" i="31"/>
  <c r="X1338" i="31"/>
  <c r="X1339" i="31"/>
  <c r="X1340" i="31"/>
  <c r="X1341" i="31"/>
  <c r="X1342" i="31"/>
  <c r="X1343" i="31"/>
  <c r="X1344" i="31"/>
  <c r="X1345" i="31"/>
  <c r="X1346" i="31"/>
  <c r="X1347" i="31"/>
  <c r="X1348" i="31"/>
  <c r="X1349" i="31"/>
  <c r="X1350" i="31"/>
  <c r="X1351" i="31"/>
  <c r="X1352" i="31"/>
  <c r="X1353" i="31"/>
  <c r="X1354" i="31"/>
  <c r="X1355" i="31"/>
  <c r="X1356" i="31"/>
  <c r="X1357" i="31"/>
  <c r="X1358" i="31"/>
  <c r="X1359" i="31"/>
  <c r="X1360" i="31"/>
  <c r="X1361" i="31"/>
  <c r="X1362" i="31"/>
  <c r="X1363" i="31"/>
  <c r="X1364" i="31"/>
  <c r="X1365" i="31"/>
  <c r="X1366" i="31"/>
  <c r="X1367" i="31"/>
  <c r="X1368" i="31"/>
  <c r="X1369" i="31"/>
  <c r="X1370" i="31"/>
  <c r="X1371" i="31"/>
  <c r="X1372" i="31"/>
  <c r="X1373" i="31"/>
  <c r="X1374" i="31"/>
  <c r="X1375" i="31"/>
  <c r="X1376" i="31"/>
  <c r="X1377" i="31"/>
  <c r="X1378" i="31"/>
  <c r="X1379" i="31"/>
  <c r="X1380" i="31"/>
  <c r="X1381" i="31"/>
  <c r="X1382" i="31"/>
  <c r="X1383" i="31"/>
  <c r="X1384" i="31"/>
  <c r="X1385" i="31"/>
  <c r="X1386" i="31"/>
  <c r="X1387" i="31"/>
  <c r="X1388" i="31"/>
  <c r="X1389" i="31"/>
  <c r="X1390" i="31"/>
  <c r="X1391" i="31"/>
  <c r="X1392" i="31"/>
  <c r="X1393" i="31"/>
  <c r="X1394" i="31"/>
  <c r="X1395" i="31"/>
  <c r="X139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Y850" i="31"/>
  <c r="Y851" i="31"/>
  <c r="Y852" i="31"/>
  <c r="Y853" i="31"/>
  <c r="Y854" i="31"/>
  <c r="Y855" i="31"/>
  <c r="Y856" i="31"/>
  <c r="Y857" i="31"/>
  <c r="Y858" i="31"/>
  <c r="Y859" i="31"/>
  <c r="Y860" i="31"/>
  <c r="Y861" i="31"/>
  <c r="Y862" i="31"/>
  <c r="Y863" i="31"/>
  <c r="Y864" i="31"/>
  <c r="Y865" i="31"/>
  <c r="Y866" i="31"/>
  <c r="Y867" i="31"/>
  <c r="Y868" i="31"/>
  <c r="Y869" i="31"/>
  <c r="Y870" i="31"/>
  <c r="Y871" i="31"/>
  <c r="Y872" i="31"/>
  <c r="Y873" i="31"/>
  <c r="Y874" i="31"/>
  <c r="Y875" i="31"/>
  <c r="Y876" i="31"/>
  <c r="Y877" i="31"/>
  <c r="Y878" i="31"/>
  <c r="Y879" i="31"/>
  <c r="Y880" i="31"/>
  <c r="Y881" i="31"/>
  <c r="Y882" i="31"/>
  <c r="Y883" i="31"/>
  <c r="Y884" i="31"/>
  <c r="Y885" i="31"/>
  <c r="Y886" i="31"/>
  <c r="Y887" i="31"/>
  <c r="Y888" i="31"/>
  <c r="Y889" i="31"/>
  <c r="Y890" i="31"/>
  <c r="Y891" i="31"/>
  <c r="Y892" i="31"/>
  <c r="Y893" i="31"/>
  <c r="Y894" i="31"/>
  <c r="Y895" i="31"/>
  <c r="Y896" i="31"/>
  <c r="Y897" i="31"/>
  <c r="Y898" i="31"/>
  <c r="Y899" i="31"/>
  <c r="Y900" i="31"/>
  <c r="Y901" i="31"/>
  <c r="Y902" i="31"/>
  <c r="Y903" i="31"/>
  <c r="Y904" i="31"/>
  <c r="Y905" i="31"/>
  <c r="Y906" i="31"/>
  <c r="Y907" i="31"/>
  <c r="Y908" i="31"/>
  <c r="Y909" i="31"/>
  <c r="Y910" i="31"/>
  <c r="Y911" i="31"/>
  <c r="Y912" i="31"/>
  <c r="Y913" i="31"/>
  <c r="Y914" i="31"/>
  <c r="Y915" i="31"/>
  <c r="Y916" i="31"/>
  <c r="Y917" i="31"/>
  <c r="Y918" i="31"/>
  <c r="Y919" i="31"/>
  <c r="Y920" i="31"/>
  <c r="Y921" i="31"/>
  <c r="Y922" i="31"/>
  <c r="Y923" i="31"/>
  <c r="Y924" i="31"/>
  <c r="Y925" i="31"/>
  <c r="Y926" i="31"/>
  <c r="Y927" i="31"/>
  <c r="Y928" i="31"/>
  <c r="Y929" i="31"/>
  <c r="Y930" i="31"/>
  <c r="Y931" i="31"/>
  <c r="Y932" i="31"/>
  <c r="Y933" i="31"/>
  <c r="Y934" i="31"/>
  <c r="Y935" i="31"/>
  <c r="Y936" i="31"/>
  <c r="Y937" i="31"/>
  <c r="Y938" i="31"/>
  <c r="Y939" i="31"/>
  <c r="Y940" i="31"/>
  <c r="Y941" i="31"/>
  <c r="Y942" i="31"/>
  <c r="Y943" i="31"/>
  <c r="Y944" i="31"/>
  <c r="Y945" i="31"/>
  <c r="Y946" i="31"/>
  <c r="Y947" i="31"/>
  <c r="Y948" i="31"/>
  <c r="Y949" i="31"/>
  <c r="Y950" i="31"/>
  <c r="Y951" i="31"/>
  <c r="Y952" i="31"/>
  <c r="Y953" i="31"/>
  <c r="Y954" i="31"/>
  <c r="Y955" i="31"/>
  <c r="Y956" i="31"/>
  <c r="Y957" i="31"/>
  <c r="Y958" i="31"/>
  <c r="Y959" i="31"/>
  <c r="Y960" i="31"/>
  <c r="Y961" i="31"/>
  <c r="Y962" i="31"/>
  <c r="Y963" i="31"/>
  <c r="Y964" i="31"/>
  <c r="Y965" i="31"/>
  <c r="Y966" i="31"/>
  <c r="Y967" i="31"/>
  <c r="Y968" i="31"/>
  <c r="Y969" i="31"/>
  <c r="Y970" i="31"/>
  <c r="Y971" i="31"/>
  <c r="Y972" i="31"/>
  <c r="Y973" i="31"/>
  <c r="Y974" i="31"/>
  <c r="Y975" i="31"/>
  <c r="Y976" i="31"/>
  <c r="Y977" i="31"/>
  <c r="Y978" i="31"/>
  <c r="Y979" i="31"/>
  <c r="Y980" i="31"/>
  <c r="Y981" i="31"/>
  <c r="Y982" i="31"/>
  <c r="Y983" i="31"/>
  <c r="Y984" i="31"/>
  <c r="Y985" i="31"/>
  <c r="Y986" i="31"/>
  <c r="Y987" i="31"/>
  <c r="Y988" i="31"/>
  <c r="Y989" i="31"/>
  <c r="Y990" i="31"/>
  <c r="Y991" i="31"/>
  <c r="Y992" i="31"/>
  <c r="Y993" i="31"/>
  <c r="Y994" i="31"/>
  <c r="Y995" i="31"/>
  <c r="Y996" i="31"/>
  <c r="Y997" i="31"/>
  <c r="Y998" i="31"/>
  <c r="Y999" i="31"/>
  <c r="Y1000" i="31"/>
  <c r="Y1001" i="31"/>
  <c r="Y1002" i="31"/>
  <c r="Y1003" i="31"/>
  <c r="Y1004" i="31"/>
  <c r="Y1005" i="31"/>
  <c r="Y1006" i="31"/>
  <c r="Y1007" i="31"/>
  <c r="Y1008" i="31"/>
  <c r="Y1009" i="31"/>
  <c r="Y1010" i="31"/>
  <c r="Y1011" i="31"/>
  <c r="Y1012" i="31"/>
  <c r="Y1013" i="31"/>
  <c r="Y1014" i="31"/>
  <c r="Y1015" i="31"/>
  <c r="Y1016" i="31"/>
  <c r="Y1017" i="31"/>
  <c r="Y1018" i="31"/>
  <c r="Y1019" i="31"/>
  <c r="Y1020" i="31"/>
  <c r="Y1021" i="31"/>
  <c r="Y1022" i="31"/>
  <c r="Y1023" i="31"/>
  <c r="Y1024" i="31"/>
  <c r="Y1025" i="31"/>
  <c r="Y1026" i="31"/>
  <c r="Y1027" i="31"/>
  <c r="Y1028" i="31"/>
  <c r="Y1029" i="31"/>
  <c r="Y1030" i="31"/>
  <c r="Y1031" i="31"/>
  <c r="Y1032" i="31"/>
  <c r="Y1033" i="31"/>
  <c r="Y1034" i="31"/>
  <c r="Y1035" i="31"/>
  <c r="Y1036" i="31"/>
  <c r="Y1037" i="31"/>
  <c r="Y1038" i="31"/>
  <c r="Y1039" i="31"/>
  <c r="Y1040" i="31"/>
  <c r="Y1041" i="31"/>
  <c r="Y1042" i="31"/>
  <c r="Y1043" i="31"/>
  <c r="Y1044" i="31"/>
  <c r="Y1045" i="31"/>
  <c r="Y1046" i="31"/>
  <c r="Y1047" i="31"/>
  <c r="Y1048" i="31"/>
  <c r="Y1049" i="31"/>
  <c r="Y1050" i="31"/>
  <c r="Y1051" i="31"/>
  <c r="Y1052" i="31"/>
  <c r="Y1053" i="31"/>
  <c r="Y1054" i="31"/>
  <c r="Y1055" i="31"/>
  <c r="Y1056" i="31"/>
  <c r="Y1057" i="31"/>
  <c r="Y1058" i="31"/>
  <c r="Y1059" i="31"/>
  <c r="Y1060" i="31"/>
  <c r="Y1061" i="31"/>
  <c r="Y1062" i="31"/>
  <c r="Y1063" i="31"/>
  <c r="Y1064" i="31"/>
  <c r="Y1065" i="31"/>
  <c r="Y1066" i="31"/>
  <c r="Y1067" i="31"/>
  <c r="Y1068" i="31"/>
  <c r="Y1069" i="31"/>
  <c r="Y1070" i="31"/>
  <c r="Y1071" i="31"/>
  <c r="Y1072" i="31"/>
  <c r="Y1073" i="31"/>
  <c r="Y1074" i="31"/>
  <c r="Y1075" i="31"/>
  <c r="Y1076" i="31"/>
  <c r="Y1077" i="31"/>
  <c r="Y1078" i="31"/>
  <c r="Y1079" i="31"/>
  <c r="Y1080" i="31"/>
  <c r="Y1081" i="31"/>
  <c r="Y1082" i="31"/>
  <c r="Y1083" i="31"/>
  <c r="Y1084" i="31"/>
  <c r="Y1085" i="31"/>
  <c r="Y1086" i="31"/>
  <c r="Y1087" i="31"/>
  <c r="Y1088" i="31"/>
  <c r="Y1089" i="31"/>
  <c r="Y1090" i="31"/>
  <c r="Y1091" i="31"/>
  <c r="Y1092" i="31"/>
  <c r="Y1093" i="31"/>
  <c r="Y1094" i="31"/>
  <c r="Y1095" i="31"/>
  <c r="Y1096" i="31"/>
  <c r="Y1097" i="31"/>
  <c r="Y1098" i="31"/>
  <c r="Y1099" i="31"/>
  <c r="Y1100" i="31"/>
  <c r="Y1101" i="31"/>
  <c r="Y1102" i="31"/>
  <c r="Y1103" i="31"/>
  <c r="Y1104" i="31"/>
  <c r="Y1105" i="31"/>
  <c r="Y1106" i="31"/>
  <c r="Y1107" i="31"/>
  <c r="Y1108" i="31"/>
  <c r="Y1109" i="31"/>
  <c r="Y1110" i="31"/>
  <c r="Y1111" i="31"/>
  <c r="Y1112" i="31"/>
  <c r="Y1113" i="31"/>
  <c r="Y1114" i="31"/>
  <c r="Y1115" i="31"/>
  <c r="Y1116" i="31"/>
  <c r="Y1117" i="31"/>
  <c r="Y1118" i="31"/>
  <c r="Y1119" i="31"/>
  <c r="Y1120" i="31"/>
  <c r="Y1121" i="31"/>
  <c r="Y1122" i="31"/>
  <c r="Y1123" i="31"/>
  <c r="Y1124" i="31"/>
  <c r="Y1125" i="31"/>
  <c r="Y1126" i="31"/>
  <c r="Y1127" i="31"/>
  <c r="Y1128" i="31"/>
  <c r="Y1129" i="31"/>
  <c r="Y1130" i="31"/>
  <c r="Y1131" i="31"/>
  <c r="Y1132" i="31"/>
  <c r="Y1133" i="31"/>
  <c r="Y1134" i="31"/>
  <c r="Y1135" i="31"/>
  <c r="Y1136" i="31"/>
  <c r="Y1137" i="31"/>
  <c r="Y1138" i="31"/>
  <c r="Y1139" i="31"/>
  <c r="Y1140" i="31"/>
  <c r="Y1141" i="31"/>
  <c r="Y1142" i="31"/>
  <c r="Y1143" i="31"/>
  <c r="Y1144" i="31"/>
  <c r="Y1145" i="31"/>
  <c r="Y1146" i="31"/>
  <c r="Y1147" i="31"/>
  <c r="Y1148" i="31"/>
  <c r="Y1149" i="31"/>
  <c r="Y1150" i="31"/>
  <c r="Y1151" i="31"/>
  <c r="Y1152" i="31"/>
  <c r="Y1153" i="31"/>
  <c r="Y1154" i="31"/>
  <c r="Y1155" i="31"/>
  <c r="Y1156" i="31"/>
  <c r="Y1157" i="31"/>
  <c r="Y1158" i="31"/>
  <c r="Y1159" i="31"/>
  <c r="Y1160" i="31"/>
  <c r="Y1161" i="31"/>
  <c r="Y1162" i="31"/>
  <c r="Y1163" i="31"/>
  <c r="Y1164" i="31"/>
  <c r="Y1165" i="31"/>
  <c r="Y1166" i="31"/>
  <c r="Y1167" i="31"/>
  <c r="Y1168" i="31"/>
  <c r="Y1169" i="31"/>
  <c r="Y1170" i="31"/>
  <c r="Y1171" i="31"/>
  <c r="Y1172" i="31"/>
  <c r="Y1173" i="31"/>
  <c r="Y1174" i="31"/>
  <c r="Y1175" i="31"/>
  <c r="Y1176" i="31"/>
  <c r="Y1177" i="31"/>
  <c r="Y1178" i="31"/>
  <c r="Y1179" i="31"/>
  <c r="Y1180" i="31"/>
  <c r="Y1181" i="31"/>
  <c r="Y1182" i="31"/>
  <c r="Y1183" i="31"/>
  <c r="Y1184" i="31"/>
  <c r="Y1185" i="31"/>
  <c r="Y1186" i="31"/>
  <c r="Y1187" i="31"/>
  <c r="Y1188" i="31"/>
  <c r="Y1189" i="31"/>
  <c r="Y1190" i="31"/>
  <c r="Y1191" i="31"/>
  <c r="Y1192" i="31"/>
  <c r="Y1193" i="31"/>
  <c r="Y1194" i="31"/>
  <c r="Y1195" i="31"/>
  <c r="Y1196" i="31"/>
  <c r="Y1197" i="31"/>
  <c r="Y1198" i="31"/>
  <c r="Y1199" i="31"/>
  <c r="Y1200" i="31"/>
  <c r="Y1201" i="31"/>
  <c r="Y1202" i="31"/>
  <c r="Y1203" i="31"/>
  <c r="Y1204" i="31"/>
  <c r="Y1205" i="31"/>
  <c r="Y1206" i="31"/>
  <c r="Y1207" i="31"/>
  <c r="Y1208" i="31"/>
  <c r="Y1209" i="31"/>
  <c r="Y1210" i="31"/>
  <c r="Y1211" i="31"/>
  <c r="Y1212" i="31"/>
  <c r="Y1213" i="31"/>
  <c r="Y1214" i="31"/>
  <c r="Y1215" i="31"/>
  <c r="Y1216" i="31"/>
  <c r="Y1217" i="31"/>
  <c r="Y1218" i="31"/>
  <c r="Y1219" i="31"/>
  <c r="Y1220" i="31"/>
  <c r="Y1221" i="31"/>
  <c r="Y1222" i="31"/>
  <c r="Y1223" i="31"/>
  <c r="Y1224" i="31"/>
  <c r="Y1225" i="31"/>
  <c r="Y1226" i="31"/>
  <c r="Y1227" i="31"/>
  <c r="Y1228" i="31"/>
  <c r="Y1229" i="31"/>
  <c r="Y1230" i="31"/>
  <c r="Y1231" i="31"/>
  <c r="Y1232" i="31"/>
  <c r="Y1233" i="31"/>
  <c r="Y1234" i="31"/>
  <c r="Y1235" i="31"/>
  <c r="Y1236" i="31"/>
  <c r="Y1237" i="31"/>
  <c r="Y1238" i="31"/>
  <c r="Y1239" i="31"/>
  <c r="Y1240" i="31"/>
  <c r="Y1241" i="31"/>
  <c r="Y1242" i="31"/>
  <c r="Y1243" i="31"/>
  <c r="Y1244" i="31"/>
  <c r="Y1245" i="31"/>
  <c r="Y1246" i="31"/>
  <c r="Y1247" i="31"/>
  <c r="Y1248" i="31"/>
  <c r="Y1249" i="31"/>
  <c r="Y1250" i="31"/>
  <c r="Y1251" i="31"/>
  <c r="Y1252" i="31"/>
  <c r="Y1253" i="31"/>
  <c r="Y1254" i="31"/>
  <c r="Y1255" i="31"/>
  <c r="Y1256" i="31"/>
  <c r="Y1257" i="31"/>
  <c r="Y1258" i="31"/>
  <c r="Y1259" i="31"/>
  <c r="Y1260" i="31"/>
  <c r="Y1261" i="31"/>
  <c r="Y1262" i="31"/>
  <c r="Y1263" i="31"/>
  <c r="Y1264" i="31"/>
  <c r="Y1265" i="31"/>
  <c r="Y1266" i="31"/>
  <c r="Y1267" i="31"/>
  <c r="Y1268" i="31"/>
  <c r="Y1269" i="31"/>
  <c r="Y1270" i="31"/>
  <c r="Y1271" i="31"/>
  <c r="Y1272" i="31"/>
  <c r="Y1273" i="31"/>
  <c r="Y1274" i="31"/>
  <c r="Y1275" i="31"/>
  <c r="Y1276" i="31"/>
  <c r="Y1277" i="31"/>
  <c r="Y1278" i="31"/>
  <c r="Y1279" i="31"/>
  <c r="Y1280" i="31"/>
  <c r="Y1281" i="31"/>
  <c r="Y1282" i="31"/>
  <c r="Y1283" i="31"/>
  <c r="Y1284" i="31"/>
  <c r="Y1285" i="31"/>
  <c r="Y1286" i="31"/>
  <c r="Y1287" i="31"/>
  <c r="Y1288" i="31"/>
  <c r="Y1289" i="31"/>
  <c r="Y1290" i="31"/>
  <c r="Y1291" i="31"/>
  <c r="Y1292" i="31"/>
  <c r="Y1293" i="31"/>
  <c r="Y1294" i="31"/>
  <c r="Y1295" i="31"/>
  <c r="Y1296" i="31"/>
  <c r="Y1297" i="31"/>
  <c r="Y1298" i="31"/>
  <c r="Y1299" i="31"/>
  <c r="Y1300" i="31"/>
  <c r="Y1301" i="31"/>
  <c r="Y1302" i="31"/>
  <c r="Y1303" i="31"/>
  <c r="Y1304" i="31"/>
  <c r="Y1305" i="31"/>
  <c r="Y1306" i="31"/>
  <c r="Y1307" i="31"/>
  <c r="Y1308" i="31"/>
  <c r="Y1309" i="31"/>
  <c r="Y1310" i="31"/>
  <c r="Y1311" i="31"/>
  <c r="Y1312" i="31"/>
  <c r="Y1313" i="31"/>
  <c r="Y1314" i="31"/>
  <c r="Y1315" i="31"/>
  <c r="Y1316" i="31"/>
  <c r="Y1317" i="31"/>
  <c r="Y1318" i="31"/>
  <c r="Y1319" i="31"/>
  <c r="Y1320" i="31"/>
  <c r="Y1321" i="31"/>
  <c r="Y1322" i="31"/>
  <c r="Y1323" i="31"/>
  <c r="Y1324" i="31"/>
  <c r="Y1325" i="31"/>
  <c r="Y1326" i="31"/>
  <c r="Y1327" i="31"/>
  <c r="Y1328" i="31"/>
  <c r="Y1329" i="31"/>
  <c r="Y1330" i="31"/>
  <c r="Y1331" i="31"/>
  <c r="Y1332" i="31"/>
  <c r="Y1333" i="31"/>
  <c r="Y1334" i="31"/>
  <c r="Y1335" i="31"/>
  <c r="Y1336" i="31"/>
  <c r="Y1337" i="31"/>
  <c r="Y1338" i="31"/>
  <c r="Y1339" i="31"/>
  <c r="Y1340" i="31"/>
  <c r="Y1341" i="31"/>
  <c r="Y1342" i="31"/>
  <c r="Y1343" i="31"/>
  <c r="Y1344" i="31"/>
  <c r="Y1345" i="31"/>
  <c r="Y1346" i="31"/>
  <c r="Y1347" i="31"/>
  <c r="Y1348" i="31"/>
  <c r="Y1349" i="31"/>
  <c r="Y1350" i="31"/>
  <c r="Y1351" i="31"/>
  <c r="Y1352" i="31"/>
  <c r="Y1353" i="31"/>
  <c r="Y1354" i="31"/>
  <c r="Y1355" i="31"/>
  <c r="Y1356" i="31"/>
  <c r="Y1357" i="31"/>
  <c r="Y1358" i="31"/>
  <c r="Y1359" i="31"/>
  <c r="Y1360" i="31"/>
  <c r="Y1361" i="31"/>
  <c r="Y1362" i="31"/>
  <c r="Y1363" i="31"/>
  <c r="Y1364" i="31"/>
  <c r="Y1365" i="31"/>
  <c r="Y1366" i="31"/>
  <c r="Y1367" i="31"/>
  <c r="Y1368" i="31"/>
  <c r="Y1369" i="31"/>
  <c r="Y1370" i="31"/>
  <c r="Y1371" i="31"/>
  <c r="Y1372" i="31"/>
  <c r="Y1373" i="31"/>
  <c r="Y1374" i="31"/>
  <c r="Y1375" i="31"/>
  <c r="Y1376" i="31"/>
  <c r="Y1377" i="31"/>
  <c r="Y1378" i="31"/>
  <c r="Y1379" i="31"/>
  <c r="Y1380" i="31"/>
  <c r="Y1381" i="31"/>
  <c r="Y1382" i="31"/>
  <c r="Y1383" i="31"/>
  <c r="Y1384" i="31"/>
  <c r="Y1385" i="31"/>
  <c r="Y1386" i="31"/>
  <c r="Y1387" i="31"/>
  <c r="Y1388" i="31"/>
  <c r="Y1389" i="31"/>
  <c r="Y1390" i="31"/>
  <c r="Y1391" i="31"/>
  <c r="Y1392" i="31"/>
  <c r="Y1393" i="31"/>
  <c r="Y1394" i="31"/>
  <c r="Y1395" i="31"/>
  <c r="Y1396" i="31"/>
  <c r="Z7" i="31"/>
  <c r="Z8" i="31"/>
  <c r="Z9" i="31"/>
  <c r="Z10" i="31"/>
  <c r="Z24" i="31"/>
  <c r="Z25" i="31"/>
  <c r="Z27" i="31"/>
  <c r="Z28" i="31"/>
  <c r="Z29" i="31"/>
  <c r="Z30" i="31"/>
  <c r="Z31" i="31"/>
  <c r="Z32" i="31"/>
  <c r="Z33" i="31"/>
  <c r="Z34" i="31"/>
  <c r="Z35" i="31"/>
  <c r="Z36" i="31"/>
  <c r="Z37" i="31"/>
  <c r="Z38" i="31"/>
  <c r="Z39" i="31"/>
  <c r="Z42" i="31"/>
  <c r="Z44" i="31"/>
  <c r="Z45" i="31"/>
  <c r="Z46" i="31"/>
  <c r="Z47" i="31"/>
  <c r="Z48" i="31"/>
  <c r="Z62" i="31"/>
  <c r="Z63" i="31"/>
  <c r="Z65" i="31"/>
  <c r="Z66" i="31"/>
  <c r="Z67" i="31"/>
  <c r="Z68" i="31"/>
  <c r="Z69" i="31"/>
  <c r="Z70" i="31"/>
  <c r="Z71" i="31"/>
  <c r="Z72" i="31"/>
  <c r="Z73" i="31"/>
  <c r="Z74" i="31"/>
  <c r="Z75" i="31"/>
  <c r="Z76" i="31"/>
  <c r="Z77" i="31"/>
  <c r="Z80" i="31"/>
  <c r="Z82" i="31"/>
  <c r="Z83" i="31"/>
  <c r="Z84" i="31"/>
  <c r="Z85" i="31"/>
  <c r="Z86" i="31"/>
  <c r="Z100" i="31"/>
  <c r="Z101" i="31"/>
  <c r="Z103" i="31"/>
  <c r="Z104" i="31"/>
  <c r="Z105" i="31"/>
  <c r="Z106" i="31"/>
  <c r="Z107" i="31"/>
  <c r="Z108" i="31"/>
  <c r="Z109" i="31"/>
  <c r="Z110" i="31"/>
  <c r="Z111" i="31"/>
  <c r="Z112" i="31"/>
  <c r="Z113" i="31"/>
  <c r="Z114" i="31"/>
  <c r="Z115" i="31"/>
  <c r="Z118" i="31"/>
  <c r="Z120" i="31"/>
  <c r="Z121" i="31"/>
  <c r="Z122" i="31"/>
  <c r="Z123" i="31"/>
  <c r="Z124" i="31"/>
  <c r="Z138" i="31"/>
  <c r="Z139" i="31"/>
  <c r="Z141" i="31"/>
  <c r="Z142" i="31"/>
  <c r="Z143" i="31"/>
  <c r="Z144" i="31"/>
  <c r="Z145" i="31"/>
  <c r="Z146" i="31"/>
  <c r="Z147" i="31"/>
  <c r="Z148" i="31"/>
  <c r="Z149" i="31"/>
  <c r="Z150" i="31"/>
  <c r="Z151" i="31"/>
  <c r="Z152" i="31"/>
  <c r="Z153" i="31"/>
  <c r="Z156" i="31"/>
  <c r="Z158" i="31"/>
  <c r="Z159" i="31"/>
  <c r="Z163" i="31"/>
  <c r="Z164" i="31"/>
  <c r="Z165" i="31"/>
  <c r="Z166" i="31"/>
  <c r="Z167" i="31"/>
  <c r="Z181" i="31"/>
  <c r="Z182" i="31"/>
  <c r="Z184" i="31"/>
  <c r="Z185" i="31"/>
  <c r="Z186" i="31"/>
  <c r="Z187" i="31"/>
  <c r="Z188" i="31"/>
  <c r="Z189" i="31"/>
  <c r="Z190" i="31"/>
  <c r="Z191" i="31"/>
  <c r="Z192" i="31"/>
  <c r="Z193" i="31"/>
  <c r="Z194" i="31"/>
  <c r="Z195" i="31"/>
  <c r="Z196" i="31"/>
  <c r="Z199" i="31"/>
  <c r="Z201" i="31"/>
  <c r="Z202" i="31"/>
  <c r="Z203" i="31"/>
  <c r="Z204" i="31"/>
  <c r="Z205" i="31"/>
  <c r="Z219" i="31"/>
  <c r="Z220" i="31"/>
  <c r="Z222" i="31"/>
  <c r="Z223" i="31"/>
  <c r="Z224" i="31"/>
  <c r="Z225" i="31"/>
  <c r="Z226" i="31"/>
  <c r="Z227" i="31"/>
  <c r="Z228" i="31"/>
  <c r="Z229" i="31"/>
  <c r="Z230" i="31"/>
  <c r="Z231" i="31"/>
  <c r="Z232" i="31"/>
  <c r="Z233" i="31"/>
  <c r="Z234" i="31"/>
  <c r="Z237" i="31"/>
  <c r="Z239" i="31"/>
  <c r="Z240" i="31"/>
  <c r="Z241" i="31"/>
  <c r="Z242" i="31"/>
  <c r="Z243" i="31"/>
  <c r="Z257" i="31"/>
  <c r="Z258" i="31"/>
  <c r="Z260" i="31"/>
  <c r="Z261" i="31"/>
  <c r="Z262" i="31"/>
  <c r="Z263" i="31"/>
  <c r="Z264" i="31"/>
  <c r="Z265" i="31"/>
  <c r="Z266" i="31"/>
  <c r="Z267" i="31"/>
  <c r="Z268" i="31"/>
  <c r="Z269" i="31"/>
  <c r="Z270" i="31"/>
  <c r="Z271" i="31"/>
  <c r="Z272" i="31"/>
  <c r="Z275" i="31"/>
  <c r="Z277" i="31"/>
  <c r="Z278" i="31"/>
  <c r="Z282" i="31"/>
  <c r="Z283" i="31"/>
  <c r="Z284" i="31"/>
  <c r="Z285" i="31"/>
  <c r="Z286" i="31"/>
  <c r="Z300" i="31"/>
  <c r="Z301" i="31"/>
  <c r="Z303" i="31"/>
  <c r="Z304" i="31"/>
  <c r="Z305" i="31"/>
  <c r="Z306" i="31"/>
  <c r="Z307" i="31"/>
  <c r="Z308" i="31"/>
  <c r="Z309" i="31"/>
  <c r="Z310" i="31"/>
  <c r="Z311" i="31"/>
  <c r="Z312" i="31"/>
  <c r="Z313" i="31"/>
  <c r="Z314" i="31"/>
  <c r="Z315" i="31"/>
  <c r="Z318" i="31"/>
  <c r="Z320" i="31"/>
  <c r="Z321" i="31"/>
  <c r="Z322" i="31"/>
  <c r="Z323" i="31"/>
  <c r="Z324" i="31"/>
  <c r="Z338" i="31"/>
  <c r="Z339" i="31"/>
  <c r="Z341" i="31"/>
  <c r="Z342" i="31"/>
  <c r="Z343" i="31"/>
  <c r="Z344" i="31"/>
  <c r="Z345" i="31"/>
  <c r="Z346" i="31"/>
  <c r="Z347" i="31"/>
  <c r="Z348" i="31"/>
  <c r="Z349" i="31"/>
  <c r="Z350" i="31"/>
  <c r="Z351" i="31"/>
  <c r="Z352" i="31"/>
  <c r="Z353" i="31"/>
  <c r="Z356" i="31"/>
  <c r="Z358" i="31"/>
  <c r="Z359" i="31"/>
  <c r="Z360" i="31"/>
  <c r="Z361" i="31"/>
  <c r="Z362" i="31"/>
  <c r="Z376" i="31"/>
  <c r="Z377" i="31"/>
  <c r="Z379" i="31"/>
  <c r="Z380" i="31"/>
  <c r="Z381" i="31"/>
  <c r="Z382" i="31"/>
  <c r="Z383" i="31"/>
  <c r="Z384" i="31"/>
  <c r="Z385" i="31"/>
  <c r="Z386" i="31"/>
  <c r="Z387" i="31"/>
  <c r="Z388" i="31"/>
  <c r="Z389" i="31"/>
  <c r="Z390" i="31"/>
  <c r="Z391" i="31"/>
  <c r="Z394" i="31"/>
  <c r="Z396" i="31"/>
  <c r="Z397" i="31"/>
  <c r="Z398" i="31"/>
  <c r="Z399" i="31"/>
  <c r="Z400" i="31"/>
  <c r="Z414" i="31"/>
  <c r="Z415" i="31"/>
  <c r="Z417" i="31"/>
  <c r="Z418" i="31"/>
  <c r="Z419" i="31"/>
  <c r="Z420" i="31"/>
  <c r="Z421" i="31"/>
  <c r="Z422" i="31"/>
  <c r="Z423" i="31"/>
  <c r="Z424" i="31"/>
  <c r="Z425" i="31"/>
  <c r="Z426" i="31"/>
  <c r="Z427" i="31"/>
  <c r="Z428" i="31"/>
  <c r="Z429" i="31"/>
  <c r="Z432" i="31"/>
  <c r="Z434" i="31"/>
  <c r="Z435" i="31"/>
  <c r="Z436" i="31"/>
  <c r="Z437" i="31"/>
  <c r="Z438" i="31"/>
  <c r="Z452" i="31"/>
  <c r="Z453" i="31"/>
  <c r="Z455" i="31"/>
  <c r="Z456" i="31"/>
  <c r="Z457" i="31"/>
  <c r="Z458" i="31"/>
  <c r="Z459" i="31"/>
  <c r="Z460" i="31"/>
  <c r="Z461" i="31"/>
  <c r="Z462" i="31"/>
  <c r="Z463" i="31"/>
  <c r="Z464" i="31"/>
  <c r="Z465" i="31"/>
  <c r="Z466" i="31"/>
  <c r="Z467" i="31"/>
  <c r="Z470" i="31"/>
  <c r="Z472" i="31"/>
  <c r="Z473" i="31"/>
  <c r="Z477" i="31"/>
  <c r="Z478" i="31"/>
  <c r="Z479" i="31"/>
  <c r="Z480" i="31"/>
  <c r="Z481" i="31"/>
  <c r="Z495" i="31"/>
  <c r="Z496" i="31"/>
  <c r="Z498" i="31"/>
  <c r="Z499" i="31"/>
  <c r="Z500" i="31"/>
  <c r="Z501" i="31"/>
  <c r="Z502" i="31"/>
  <c r="Z503" i="31"/>
  <c r="Z504" i="31"/>
  <c r="Z505" i="31"/>
  <c r="Z506" i="31"/>
  <c r="Z507" i="31"/>
  <c r="Z508" i="31"/>
  <c r="Z509" i="31"/>
  <c r="Z510" i="31"/>
  <c r="Z513" i="31"/>
  <c r="Z515" i="31"/>
  <c r="Z516" i="31"/>
  <c r="Z517" i="31"/>
  <c r="Z518" i="31"/>
  <c r="Z519" i="31"/>
  <c r="Z533" i="31"/>
  <c r="Z534" i="31"/>
  <c r="Z536" i="31"/>
  <c r="Z537" i="31"/>
  <c r="Z538" i="31"/>
  <c r="Z539" i="31"/>
  <c r="Z540" i="31"/>
  <c r="Z541" i="31"/>
  <c r="Z542" i="31"/>
  <c r="Z543" i="31"/>
  <c r="Z544" i="31"/>
  <c r="Z545" i="31"/>
  <c r="Z546" i="31"/>
  <c r="Z547" i="31"/>
  <c r="Z548" i="31"/>
  <c r="Z551" i="31"/>
  <c r="Z553" i="31"/>
  <c r="Z554" i="31"/>
  <c r="Z558" i="31"/>
  <c r="Z559" i="31"/>
  <c r="Z560" i="31"/>
  <c r="Z561" i="31"/>
  <c r="Z562" i="31"/>
  <c r="Z576" i="31"/>
  <c r="Z577" i="31"/>
  <c r="Z579" i="31"/>
  <c r="Z580" i="31"/>
  <c r="Z581" i="31"/>
  <c r="Z582" i="31"/>
  <c r="Z583" i="31"/>
  <c r="Z584" i="31"/>
  <c r="Z585" i="31"/>
  <c r="Z586" i="31"/>
  <c r="Z587" i="31"/>
  <c r="Z588" i="31"/>
  <c r="Z589" i="31"/>
  <c r="Z590" i="31"/>
  <c r="Z591" i="31"/>
  <c r="Z594" i="31"/>
  <c r="Z596" i="31"/>
  <c r="Z597" i="31"/>
  <c r="Z598" i="31"/>
  <c r="Z599" i="31"/>
  <c r="Z600" i="31"/>
  <c r="Z614" i="31"/>
  <c r="Z615" i="31"/>
  <c r="Z617" i="31"/>
  <c r="Z618" i="31"/>
  <c r="Z619" i="31"/>
  <c r="Z620" i="31"/>
  <c r="Z621" i="31"/>
  <c r="Z622" i="31"/>
  <c r="Z623" i="31"/>
  <c r="Z624" i="31"/>
  <c r="Z625" i="31"/>
  <c r="Z626" i="31"/>
  <c r="Z627" i="31"/>
  <c r="Z628" i="31"/>
  <c r="Z629" i="31"/>
  <c r="Z632" i="31"/>
  <c r="Z634" i="31"/>
  <c r="Z635" i="31"/>
  <c r="Z636" i="31"/>
  <c r="Z637" i="31"/>
  <c r="Z638" i="31"/>
  <c r="Z652" i="31"/>
  <c r="Z653" i="31"/>
  <c r="Z655" i="31"/>
  <c r="Z656" i="31"/>
  <c r="Z657" i="31"/>
  <c r="Z658" i="31"/>
  <c r="Z659" i="31"/>
  <c r="Z660" i="31"/>
  <c r="Z661" i="31"/>
  <c r="Z662" i="31"/>
  <c r="Z663" i="31"/>
  <c r="Z664" i="31"/>
  <c r="Z665" i="31"/>
  <c r="Z666" i="31"/>
  <c r="Z667" i="31"/>
  <c r="Z670" i="31"/>
  <c r="Z672" i="31"/>
  <c r="Z673" i="31"/>
  <c r="Z677" i="31"/>
  <c r="Z678" i="31"/>
  <c r="Z679" i="31"/>
  <c r="Z680" i="31"/>
  <c r="Z681" i="31"/>
  <c r="Z695" i="31"/>
  <c r="Z696" i="31"/>
  <c r="Z698" i="31"/>
  <c r="Z699" i="31"/>
  <c r="Z700" i="31"/>
  <c r="Z701" i="31"/>
  <c r="Z702" i="31"/>
  <c r="Z703" i="31"/>
  <c r="Z704" i="31"/>
  <c r="Z705" i="31"/>
  <c r="Z706" i="31"/>
  <c r="Z707" i="31"/>
  <c r="Z708" i="31"/>
  <c r="Z709" i="31"/>
  <c r="Z710" i="31"/>
  <c r="Z713" i="31"/>
  <c r="Z715" i="31"/>
  <c r="Z716" i="31"/>
  <c r="Z717" i="31"/>
  <c r="Z718" i="31"/>
  <c r="Z719" i="31"/>
  <c r="Z733" i="31"/>
  <c r="Z734" i="31"/>
  <c r="Z736" i="31"/>
  <c r="Z737" i="31"/>
  <c r="Z738" i="31"/>
  <c r="Z739" i="31"/>
  <c r="Z740" i="31"/>
  <c r="Z741" i="31"/>
  <c r="Z742" i="31"/>
  <c r="Z743" i="31"/>
  <c r="Z744" i="31"/>
  <c r="Z745" i="31"/>
  <c r="Z746" i="31"/>
  <c r="Z747" i="31"/>
  <c r="Z748" i="31"/>
  <c r="Z751" i="31"/>
  <c r="Z753" i="31"/>
  <c r="Z754" i="31"/>
  <c r="Z758" i="31"/>
  <c r="Z759" i="31"/>
  <c r="Z760" i="31"/>
  <c r="Z761" i="31"/>
  <c r="Z762" i="31"/>
  <c r="Z776" i="31"/>
  <c r="Z777" i="31"/>
  <c r="Z779" i="31"/>
  <c r="Z780" i="31"/>
  <c r="Z781" i="31"/>
  <c r="Z782" i="31"/>
  <c r="Z783" i="31"/>
  <c r="Z784" i="31"/>
  <c r="Z785" i="31"/>
  <c r="Z786" i="31"/>
  <c r="Z787" i="31"/>
  <c r="Z788" i="31"/>
  <c r="Z789" i="31"/>
  <c r="Z790" i="31"/>
  <c r="Z791" i="31"/>
  <c r="Z794" i="31"/>
  <c r="Z796" i="31"/>
  <c r="Z797" i="31"/>
  <c r="Z798" i="31"/>
  <c r="Z799" i="31"/>
  <c r="Z800" i="31"/>
  <c r="Z814" i="31"/>
  <c r="Z815" i="31"/>
  <c r="Z817" i="31"/>
  <c r="Z818" i="31"/>
  <c r="Z819" i="31"/>
  <c r="Z820" i="31"/>
  <c r="Z821" i="31"/>
  <c r="Z822" i="31"/>
  <c r="Z823" i="31"/>
  <c r="Z824" i="31"/>
  <c r="Z825" i="31"/>
  <c r="Z826" i="31"/>
  <c r="Z827" i="31"/>
  <c r="Z828" i="31"/>
  <c r="Z829" i="31"/>
  <c r="Z832" i="31"/>
  <c r="Z834" i="31"/>
  <c r="Z835" i="31"/>
  <c r="Z839" i="31"/>
  <c r="Z840" i="31"/>
  <c r="Z841" i="31"/>
  <c r="Z842" i="31"/>
  <c r="Z843" i="31"/>
  <c r="Z857" i="31"/>
  <c r="Z858" i="31"/>
  <c r="Z860" i="31"/>
  <c r="Z861" i="31"/>
  <c r="Z862" i="31"/>
  <c r="Z863" i="31"/>
  <c r="Z864" i="31"/>
  <c r="Z865" i="31"/>
  <c r="Z866" i="31"/>
  <c r="Z867" i="31"/>
  <c r="Z868" i="31"/>
  <c r="Z869" i="31"/>
  <c r="Z870" i="31"/>
  <c r="Z871" i="31"/>
  <c r="Z872" i="31"/>
  <c r="Z875" i="31"/>
  <c r="Z877" i="31"/>
  <c r="Z878" i="31"/>
  <c r="Z879" i="31"/>
  <c r="Z880" i="31"/>
  <c r="Z881" i="31"/>
  <c r="Z895" i="31"/>
  <c r="Z896" i="31"/>
  <c r="Z898" i="31"/>
  <c r="Z899" i="31"/>
  <c r="Z900" i="31"/>
  <c r="Z901" i="31"/>
  <c r="Z902" i="31"/>
  <c r="Z903" i="31"/>
  <c r="Z904" i="31"/>
  <c r="Z905" i="31"/>
  <c r="Z906" i="31"/>
  <c r="Z907" i="31"/>
  <c r="Z908" i="31"/>
  <c r="Z909" i="31"/>
  <c r="Z910" i="31"/>
  <c r="Z913" i="31"/>
  <c r="Z915" i="31"/>
  <c r="Z916" i="31"/>
  <c r="Z920" i="31"/>
  <c r="Z921" i="31"/>
  <c r="Z922" i="31"/>
  <c r="Z923" i="31"/>
  <c r="Z924" i="31"/>
  <c r="Z938" i="31"/>
  <c r="Z939" i="31"/>
  <c r="Z941" i="31"/>
  <c r="Z942" i="31"/>
  <c r="Z943" i="31"/>
  <c r="Z944" i="31"/>
  <c r="Z945" i="31"/>
  <c r="Z946" i="31"/>
  <c r="Z947" i="31"/>
  <c r="Z948" i="31"/>
  <c r="Z949" i="31"/>
  <c r="Z950" i="31"/>
  <c r="Z951" i="31"/>
  <c r="Z952" i="31"/>
  <c r="Z953" i="31"/>
  <c r="Z956" i="31"/>
  <c r="Z958" i="31"/>
  <c r="Z959" i="31"/>
  <c r="Z960" i="31"/>
  <c r="Z961" i="31"/>
  <c r="Z962" i="31"/>
  <c r="Z976" i="31"/>
  <c r="Z977" i="31"/>
  <c r="Z979" i="31"/>
  <c r="Z980" i="31"/>
  <c r="Z981" i="31"/>
  <c r="Z982" i="31"/>
  <c r="Z983" i="31"/>
  <c r="Z984" i="31"/>
  <c r="Z985" i="31"/>
  <c r="Z986" i="31"/>
  <c r="Z987" i="31"/>
  <c r="Z988" i="31"/>
  <c r="Z989" i="31"/>
  <c r="Z990" i="31"/>
  <c r="Z991" i="31"/>
  <c r="Z994" i="31"/>
  <c r="Z996" i="31"/>
  <c r="Z997" i="31"/>
  <c r="Z998" i="31"/>
  <c r="Z999" i="31"/>
  <c r="Z1000" i="31"/>
  <c r="Z1014" i="31"/>
  <c r="Z1015" i="31"/>
  <c r="Z1017" i="31"/>
  <c r="Z1018" i="31"/>
  <c r="Z1019" i="31"/>
  <c r="Z1020" i="31"/>
  <c r="Z1021" i="31"/>
  <c r="Z1022" i="31"/>
  <c r="Z1023" i="31"/>
  <c r="Z1024" i="31"/>
  <c r="Z1025" i="31"/>
  <c r="Z1026" i="31"/>
  <c r="Z1027" i="31"/>
  <c r="Z1028" i="31"/>
  <c r="Z1029" i="31"/>
  <c r="Z1032" i="31"/>
  <c r="Z1034" i="31"/>
  <c r="Z1035" i="31"/>
  <c r="Z1039" i="31"/>
  <c r="Z1040" i="31"/>
  <c r="Z1041" i="31"/>
  <c r="Z1042" i="31"/>
  <c r="Z1043" i="31"/>
  <c r="Z1057" i="31"/>
  <c r="Z1058" i="31"/>
  <c r="Z1060" i="31"/>
  <c r="Z1061" i="31"/>
  <c r="Z1062" i="31"/>
  <c r="Z1063" i="31"/>
  <c r="Z1064" i="31"/>
  <c r="Z1065" i="31"/>
  <c r="Z1066" i="31"/>
  <c r="Z1067" i="31"/>
  <c r="Z1068" i="31"/>
  <c r="Z1069" i="31"/>
  <c r="Z1070" i="31"/>
  <c r="Z1071" i="31"/>
  <c r="Z1072" i="31"/>
  <c r="Z1075" i="31"/>
  <c r="Z1077" i="31"/>
  <c r="Z1078" i="31"/>
  <c r="Z1079" i="31"/>
  <c r="Z1080" i="31"/>
  <c r="Z1081" i="31"/>
  <c r="Z1095" i="31"/>
  <c r="Z1096" i="31"/>
  <c r="Z1098" i="31"/>
  <c r="Z1099" i="31"/>
  <c r="Z1100" i="31"/>
  <c r="Z1101" i="31"/>
  <c r="Z1102" i="31"/>
  <c r="Z1103" i="31"/>
  <c r="Z1104" i="31"/>
  <c r="Z1105" i="31"/>
  <c r="Z1106" i="31"/>
  <c r="Z1107" i="31"/>
  <c r="Z1108" i="31"/>
  <c r="Z1109" i="31"/>
  <c r="Z1110" i="31"/>
  <c r="Z1113" i="31"/>
  <c r="Z1115" i="31"/>
  <c r="Z1116" i="31"/>
  <c r="Z1117" i="31"/>
  <c r="Z1118" i="31"/>
  <c r="Z1119" i="31"/>
  <c r="Z1133" i="31"/>
  <c r="Z1134" i="31"/>
  <c r="Z1136" i="31"/>
  <c r="Z1137" i="31"/>
  <c r="Z1138" i="31"/>
  <c r="Z1139" i="31"/>
  <c r="Z1140" i="31"/>
  <c r="Z1141" i="31"/>
  <c r="Z1142" i="31"/>
  <c r="Z1143" i="31"/>
  <c r="Z1144" i="31"/>
  <c r="Z1145" i="31"/>
  <c r="Z1146" i="31"/>
  <c r="Z1147" i="31"/>
  <c r="Z1148" i="31"/>
  <c r="Z1151" i="31"/>
  <c r="Z1153" i="31"/>
  <c r="Z1154" i="31"/>
  <c r="Z1158" i="31"/>
  <c r="Z1159" i="31"/>
  <c r="Z1160" i="31"/>
  <c r="Z1161" i="31"/>
  <c r="Z1162" i="31"/>
  <c r="Z1176" i="31"/>
  <c r="Z1177" i="31"/>
  <c r="Z1179" i="31"/>
  <c r="Z1180" i="31"/>
  <c r="Z1181" i="31"/>
  <c r="Z1182" i="31"/>
  <c r="Z1183" i="31"/>
  <c r="Z1184" i="31"/>
  <c r="Z1185" i="31"/>
  <c r="Z1186" i="31"/>
  <c r="Z1187" i="31"/>
  <c r="Z1188" i="31"/>
  <c r="Z1189" i="31"/>
  <c r="Z1190" i="31"/>
  <c r="Z1191" i="31"/>
  <c r="Z1194" i="31"/>
  <c r="Z1196" i="31"/>
  <c r="Z1197" i="31"/>
  <c r="Z1198" i="31"/>
  <c r="Z1199" i="31"/>
  <c r="Z1200" i="31"/>
  <c r="Z1214" i="31"/>
  <c r="Z1215" i="31"/>
  <c r="Z1217" i="31"/>
  <c r="Z1218" i="31"/>
  <c r="Z1219" i="31"/>
  <c r="Z1220" i="31"/>
  <c r="Z1221" i="31"/>
  <c r="Z1222" i="31"/>
  <c r="Z1223" i="31"/>
  <c r="Z1224" i="31"/>
  <c r="Z1225" i="31"/>
  <c r="Z1226" i="31"/>
  <c r="Z1227" i="31"/>
  <c r="Z1228" i="31"/>
  <c r="Z1229" i="31"/>
  <c r="Z1232" i="31"/>
  <c r="Z1234" i="31"/>
  <c r="Z1235" i="31"/>
  <c r="Z1239" i="31"/>
  <c r="Z1240" i="31"/>
  <c r="Z1241" i="31"/>
  <c r="Z1242" i="31"/>
  <c r="Z1243" i="31"/>
  <c r="Z1257" i="31"/>
  <c r="Z1258" i="31"/>
  <c r="Z1260" i="31"/>
  <c r="Z1261" i="31"/>
  <c r="Z1262" i="31"/>
  <c r="Z1263" i="31"/>
  <c r="Z1264" i="31"/>
  <c r="Z1265" i="31"/>
  <c r="Z1266" i="31"/>
  <c r="Z1267" i="31"/>
  <c r="Z1268" i="31"/>
  <c r="Z1269" i="31"/>
  <c r="Z1270" i="31"/>
  <c r="Z1271" i="31"/>
  <c r="Z1272" i="31"/>
  <c r="Z1275" i="31"/>
  <c r="Z1277" i="31"/>
  <c r="Z1278" i="31"/>
  <c r="Z1279" i="31"/>
  <c r="Z1280" i="31"/>
  <c r="Z1281" i="31"/>
  <c r="Z1295" i="31"/>
  <c r="Z1296" i="31"/>
  <c r="Z1298" i="31"/>
  <c r="Z1299" i="31"/>
  <c r="Z1300" i="31"/>
  <c r="Z1301" i="31"/>
  <c r="Z1302" i="31"/>
  <c r="Z1303" i="31"/>
  <c r="Z1304" i="31"/>
  <c r="Z1305" i="31"/>
  <c r="Z1306" i="31"/>
  <c r="Z1307" i="31"/>
  <c r="Z1308" i="31"/>
  <c r="Z1309" i="31"/>
  <c r="Z1310" i="31"/>
  <c r="Z1313" i="31"/>
  <c r="Z1315" i="31"/>
  <c r="Z1316" i="31"/>
  <c r="Z1317" i="31"/>
  <c r="Z1318" i="31"/>
  <c r="Z1319" i="31"/>
  <c r="Z1333" i="31"/>
  <c r="Z1334" i="31"/>
  <c r="Z1336" i="31"/>
  <c r="Z1337" i="31"/>
  <c r="Z1338" i="31"/>
  <c r="Z1339" i="31"/>
  <c r="Z1340" i="31"/>
  <c r="Z1341" i="31"/>
  <c r="Z1342" i="31"/>
  <c r="Z1343" i="31"/>
  <c r="Z1344" i="31"/>
  <c r="Z1345" i="31"/>
  <c r="Z1346" i="31"/>
  <c r="Z1347" i="31"/>
  <c r="Z1348" i="31"/>
  <c r="Z1351" i="31"/>
  <c r="Z1353" i="31"/>
  <c r="Z1354" i="31"/>
  <c r="Z1355" i="31"/>
  <c r="Z1356" i="31"/>
  <c r="Z1357" i="31"/>
  <c r="Z1371" i="31"/>
  <c r="Z1372" i="31"/>
  <c r="Z1374" i="31"/>
  <c r="Z1375" i="31"/>
  <c r="Z1376" i="31"/>
  <c r="Z1377" i="31"/>
  <c r="Z1378" i="31"/>
  <c r="Z1379" i="31"/>
  <c r="Z1380" i="31"/>
  <c r="Z1381" i="31"/>
  <c r="Z1382" i="31"/>
  <c r="Z1383" i="31"/>
  <c r="Z1384" i="31"/>
  <c r="Z1385" i="31"/>
  <c r="Z1386" i="31"/>
  <c r="Z1389" i="31"/>
  <c r="Z1391" i="31"/>
  <c r="Z1392" i="31"/>
  <c r="Z1396" i="31"/>
  <c r="AA7" i="31"/>
  <c r="AA8" i="31"/>
  <c r="AA9" i="31"/>
  <c r="AA10" i="31"/>
  <c r="AA24" i="31"/>
  <c r="AA25" i="31"/>
  <c r="AA27" i="31"/>
  <c r="AA28" i="31"/>
  <c r="AA29" i="31"/>
  <c r="AA30" i="31"/>
  <c r="AA31" i="31"/>
  <c r="AA32" i="31"/>
  <c r="AA33" i="31"/>
  <c r="AA34" i="31"/>
  <c r="AA35" i="31"/>
  <c r="AA36" i="31"/>
  <c r="AA37" i="31"/>
  <c r="AA38" i="31"/>
  <c r="AA39" i="31"/>
  <c r="AA42" i="31"/>
  <c r="AA44" i="31"/>
  <c r="AA45" i="31"/>
  <c r="AA46" i="31"/>
  <c r="AA47" i="31"/>
  <c r="AA48" i="31"/>
  <c r="AA62" i="31"/>
  <c r="AA63" i="31"/>
  <c r="AA65" i="31"/>
  <c r="AA66" i="31"/>
  <c r="AA67" i="31"/>
  <c r="AA68" i="31"/>
  <c r="AA69" i="31"/>
  <c r="AA70" i="31"/>
  <c r="AA71" i="31"/>
  <c r="AA72" i="31"/>
  <c r="AA73" i="31"/>
  <c r="AA74" i="31"/>
  <c r="AA75" i="31"/>
  <c r="AA76" i="31"/>
  <c r="AA77" i="31"/>
  <c r="AA80" i="31"/>
  <c r="AA82" i="31"/>
  <c r="AA83" i="31"/>
  <c r="AA84" i="31"/>
  <c r="AA85" i="31"/>
  <c r="AA86" i="31"/>
  <c r="AA100" i="31"/>
  <c r="AA101" i="31"/>
  <c r="AA103" i="31"/>
  <c r="AA104" i="31"/>
  <c r="AA105" i="31"/>
  <c r="AA106" i="31"/>
  <c r="AA107" i="31"/>
  <c r="AA108" i="31"/>
  <c r="AA109" i="31"/>
  <c r="AA110" i="31"/>
  <c r="AA111" i="31"/>
  <c r="AA112" i="31"/>
  <c r="AA113" i="31"/>
  <c r="AA114" i="31"/>
  <c r="AA115" i="31"/>
  <c r="AA118" i="31"/>
  <c r="AA120" i="31"/>
  <c r="AA121" i="31"/>
  <c r="AA122" i="31"/>
  <c r="AA123" i="31"/>
  <c r="AA124" i="31"/>
  <c r="AA138" i="31"/>
  <c r="AA139" i="31"/>
  <c r="AA141" i="31"/>
  <c r="AA142" i="31"/>
  <c r="AA143" i="31"/>
  <c r="AA144" i="31"/>
  <c r="AA145" i="31"/>
  <c r="AA146" i="31"/>
  <c r="AA147" i="31"/>
  <c r="AA148" i="31"/>
  <c r="AA149" i="31"/>
  <c r="AA150" i="31"/>
  <c r="AA151" i="31"/>
  <c r="AA152" i="31"/>
  <c r="AA153" i="31"/>
  <c r="AA156" i="31"/>
  <c r="AA158" i="31"/>
  <c r="AA159" i="31"/>
  <c r="AA163" i="31"/>
  <c r="AA164" i="31"/>
  <c r="AA165" i="31"/>
  <c r="AA166" i="31"/>
  <c r="AA167" i="31"/>
  <c r="AA181" i="31"/>
  <c r="AA182" i="31"/>
  <c r="AA184" i="31"/>
  <c r="AA185" i="31"/>
  <c r="AA186" i="31"/>
  <c r="AA187" i="31"/>
  <c r="AA188" i="31"/>
  <c r="AA189" i="31"/>
  <c r="AA190" i="31"/>
  <c r="AA191" i="31"/>
  <c r="AA192" i="31"/>
  <c r="AA193" i="31"/>
  <c r="AA194" i="31"/>
  <c r="AA195" i="31"/>
  <c r="AA196" i="31"/>
  <c r="AA199" i="31"/>
  <c r="AA201" i="31"/>
  <c r="AA202" i="31"/>
  <c r="AA203" i="31"/>
  <c r="AA204" i="31"/>
  <c r="AA205" i="31"/>
  <c r="AA219" i="31"/>
  <c r="AA220" i="31"/>
  <c r="AA222" i="31"/>
  <c r="AA223" i="31"/>
  <c r="AA224" i="31"/>
  <c r="AA225" i="31"/>
  <c r="AA226" i="31"/>
  <c r="AA227" i="31"/>
  <c r="AA228" i="31"/>
  <c r="AA229" i="31"/>
  <c r="AA230" i="31"/>
  <c r="AA231" i="31"/>
  <c r="AA232" i="31"/>
  <c r="AA233" i="31"/>
  <c r="AA234" i="31"/>
  <c r="AA237" i="31"/>
  <c r="AA239" i="31"/>
  <c r="AA240" i="31"/>
  <c r="AA241" i="31"/>
  <c r="AA242" i="31"/>
  <c r="AA243" i="31"/>
  <c r="AA257" i="31"/>
  <c r="AA258" i="31"/>
  <c r="AA260" i="31"/>
  <c r="AA261" i="31"/>
  <c r="AA262" i="31"/>
  <c r="AA263" i="31"/>
  <c r="AA264" i="31"/>
  <c r="AA265" i="31"/>
  <c r="AA266" i="31"/>
  <c r="AA267" i="31"/>
  <c r="AA268" i="31"/>
  <c r="AA269" i="31"/>
  <c r="AA270" i="31"/>
  <c r="AA271" i="31"/>
  <c r="AA272" i="31"/>
  <c r="AA275" i="31"/>
  <c r="AA277" i="31"/>
  <c r="AA278" i="31"/>
  <c r="AA282" i="31"/>
  <c r="AA283" i="31"/>
  <c r="AA284" i="31"/>
  <c r="AA285" i="31"/>
  <c r="AA286" i="31"/>
  <c r="AA300" i="31"/>
  <c r="AA301" i="31"/>
  <c r="AA303" i="31"/>
  <c r="AA304" i="31"/>
  <c r="AA305" i="31"/>
  <c r="AA306" i="31"/>
  <c r="AA307" i="31"/>
  <c r="AA308" i="31"/>
  <c r="AA309" i="31"/>
  <c r="AA310" i="31"/>
  <c r="AA311" i="31"/>
  <c r="AA312" i="31"/>
  <c r="AA313" i="31"/>
  <c r="AA314" i="31"/>
  <c r="AA315" i="31"/>
  <c r="AA318" i="31"/>
  <c r="AA320" i="31"/>
  <c r="AA321" i="31"/>
  <c r="AA322" i="31"/>
  <c r="AA323" i="31"/>
  <c r="AA324" i="31"/>
  <c r="AA338" i="31"/>
  <c r="AA339" i="31"/>
  <c r="AA341" i="31"/>
  <c r="AA342" i="31"/>
  <c r="AA343" i="31"/>
  <c r="AA344" i="31"/>
  <c r="AA345" i="31"/>
  <c r="AA346" i="31"/>
  <c r="AA347" i="31"/>
  <c r="AA348" i="31"/>
  <c r="AA349" i="31"/>
  <c r="AA350" i="31"/>
  <c r="AA351" i="31"/>
  <c r="AA352" i="31"/>
  <c r="AA353" i="31"/>
  <c r="AA356" i="31"/>
  <c r="AA358" i="31"/>
  <c r="AA359" i="31"/>
  <c r="AA360" i="31"/>
  <c r="AA361" i="31"/>
  <c r="AA362" i="31"/>
  <c r="AA376" i="31"/>
  <c r="AA377" i="31"/>
  <c r="AA379" i="31"/>
  <c r="AA380" i="31"/>
  <c r="AA381" i="31"/>
  <c r="AA382" i="31"/>
  <c r="AA383" i="31"/>
  <c r="AA384" i="31"/>
  <c r="AA385" i="31"/>
  <c r="AA386" i="31"/>
  <c r="AA387" i="31"/>
  <c r="AA388" i="31"/>
  <c r="AA389" i="31"/>
  <c r="AA390" i="31"/>
  <c r="AA391" i="31"/>
  <c r="AA394" i="31"/>
  <c r="AA396" i="31"/>
  <c r="AA397" i="31"/>
  <c r="AA398" i="31"/>
  <c r="AA399" i="31"/>
  <c r="AA400" i="31"/>
  <c r="AA414" i="31"/>
  <c r="AA415" i="31"/>
  <c r="AA417" i="31"/>
  <c r="AA418" i="31"/>
  <c r="AA419" i="31"/>
  <c r="AA420" i="31"/>
  <c r="AA421" i="31"/>
  <c r="AA422" i="31"/>
  <c r="AA423" i="31"/>
  <c r="AA424" i="31"/>
  <c r="AA425" i="31"/>
  <c r="AA426" i="31"/>
  <c r="AA427" i="31"/>
  <c r="AA428" i="31"/>
  <c r="AA429" i="31"/>
  <c r="AA432" i="31"/>
  <c r="AA434" i="31"/>
  <c r="AA435" i="31"/>
  <c r="AA436" i="31"/>
  <c r="AA437" i="31"/>
  <c r="AA438" i="31"/>
  <c r="AA452" i="31"/>
  <c r="AA453" i="31"/>
  <c r="AA455" i="31"/>
  <c r="AA456" i="31"/>
  <c r="AA457" i="31"/>
  <c r="AA458" i="31"/>
  <c r="AA459" i="31"/>
  <c r="AA460" i="31"/>
  <c r="AA461" i="31"/>
  <c r="AA462" i="31"/>
  <c r="AA463" i="31"/>
  <c r="AA464" i="31"/>
  <c r="AA465" i="31"/>
  <c r="AA466" i="31"/>
  <c r="AA467" i="31"/>
  <c r="AA470" i="31"/>
  <c r="AA472" i="31"/>
  <c r="AA473" i="31"/>
  <c r="AA477" i="31"/>
  <c r="AA478" i="31"/>
  <c r="AA479" i="31"/>
  <c r="AA480" i="31"/>
  <c r="AA481" i="31"/>
  <c r="AA495" i="31"/>
  <c r="AA496" i="31"/>
  <c r="AA498" i="31"/>
  <c r="AA499" i="31"/>
  <c r="AA500" i="31"/>
  <c r="AA501" i="31"/>
  <c r="AA502" i="31"/>
  <c r="AA503" i="31"/>
  <c r="AA504" i="31"/>
  <c r="AA505" i="31"/>
  <c r="AA506" i="31"/>
  <c r="AA507" i="31"/>
  <c r="AA508" i="31"/>
  <c r="AA509" i="31"/>
  <c r="AA510" i="31"/>
  <c r="AA513" i="31"/>
  <c r="AA515" i="31"/>
  <c r="AA516" i="31"/>
  <c r="AA517" i="31"/>
  <c r="AA518" i="31"/>
  <c r="AA519" i="31"/>
  <c r="AA533" i="31"/>
  <c r="AA534" i="31"/>
  <c r="AA536" i="31"/>
  <c r="AA537" i="31"/>
  <c r="AA538" i="31"/>
  <c r="AA539" i="31"/>
  <c r="AA540" i="31"/>
  <c r="AA541" i="31"/>
  <c r="AA542" i="31"/>
  <c r="AA543" i="31"/>
  <c r="AA544" i="31"/>
  <c r="AA545" i="31"/>
  <c r="AA546" i="31"/>
  <c r="AA547" i="31"/>
  <c r="AA548" i="31"/>
  <c r="AA551" i="31"/>
  <c r="AA553" i="31"/>
  <c r="AA554" i="31"/>
  <c r="AA558" i="31"/>
  <c r="AA559" i="31"/>
  <c r="AA560" i="31"/>
  <c r="AA561" i="31"/>
  <c r="AA562" i="31"/>
  <c r="AA576" i="31"/>
  <c r="AA577" i="31"/>
  <c r="AA579" i="31"/>
  <c r="AA580" i="31"/>
  <c r="AA581" i="31"/>
  <c r="AA582" i="31"/>
  <c r="AA583" i="31"/>
  <c r="AA584" i="31"/>
  <c r="AA585" i="31"/>
  <c r="AA586" i="31"/>
  <c r="AA587" i="31"/>
  <c r="AA588" i="31"/>
  <c r="AA589" i="31"/>
  <c r="AA590" i="31"/>
  <c r="AA591" i="31"/>
  <c r="AA594" i="31"/>
  <c r="AA596" i="31"/>
  <c r="AA597" i="31"/>
  <c r="AA598" i="31"/>
  <c r="AA599" i="31"/>
  <c r="AA600" i="31"/>
  <c r="AA614" i="31"/>
  <c r="AA615" i="31"/>
  <c r="AA617" i="31"/>
  <c r="AA618" i="31"/>
  <c r="AA619" i="31"/>
  <c r="AA620" i="31"/>
  <c r="AA621" i="31"/>
  <c r="AA622" i="31"/>
  <c r="AA623" i="31"/>
  <c r="AA624" i="31"/>
  <c r="AA625" i="31"/>
  <c r="AA626" i="31"/>
  <c r="AA627" i="31"/>
  <c r="AA628" i="31"/>
  <c r="AA629" i="31"/>
  <c r="AA632" i="31"/>
  <c r="AA634" i="31"/>
  <c r="AA635" i="31"/>
  <c r="AA636" i="31"/>
  <c r="AA637" i="31"/>
  <c r="AA638" i="31"/>
  <c r="AA652" i="31"/>
  <c r="AA653" i="31"/>
  <c r="AA655" i="31"/>
  <c r="AA656" i="31"/>
  <c r="AA657" i="31"/>
  <c r="AA658" i="31"/>
  <c r="AA659" i="31"/>
  <c r="AA660" i="31"/>
  <c r="AA661" i="31"/>
  <c r="AA662" i="31"/>
  <c r="AA663" i="31"/>
  <c r="AA664" i="31"/>
  <c r="AA665" i="31"/>
  <c r="AA666" i="31"/>
  <c r="AA667" i="31"/>
  <c r="AA670" i="31"/>
  <c r="AA672" i="31"/>
  <c r="AA673" i="31"/>
  <c r="AA677" i="31"/>
  <c r="AA678" i="31"/>
  <c r="AA679" i="31"/>
  <c r="AA680" i="31"/>
  <c r="AA681" i="31"/>
  <c r="AA695" i="31"/>
  <c r="AA696" i="31"/>
  <c r="AA698" i="31"/>
  <c r="AA699" i="31"/>
  <c r="AA700" i="31"/>
  <c r="AA701" i="31"/>
  <c r="AA702" i="31"/>
  <c r="AA703" i="31"/>
  <c r="AA704" i="31"/>
  <c r="AA705" i="31"/>
  <c r="AA706" i="31"/>
  <c r="AA707" i="31"/>
  <c r="AA708" i="31"/>
  <c r="AA709" i="31"/>
  <c r="AA710" i="31"/>
  <c r="AA713" i="31"/>
  <c r="AA715" i="31"/>
  <c r="AA716" i="31"/>
  <c r="AA717" i="31"/>
  <c r="AA718" i="31"/>
  <c r="AA719" i="31"/>
  <c r="AA733" i="31"/>
  <c r="AA734" i="31"/>
  <c r="AA736" i="31"/>
  <c r="AA737" i="31"/>
  <c r="AA738" i="31"/>
  <c r="AA739" i="31"/>
  <c r="AA740" i="31"/>
  <c r="AA741" i="31"/>
  <c r="AA742" i="31"/>
  <c r="AA743" i="31"/>
  <c r="AA744" i="31"/>
  <c r="AA745" i="31"/>
  <c r="AA746" i="31"/>
  <c r="AA747" i="31"/>
  <c r="AA748" i="31"/>
  <c r="AA751" i="31"/>
  <c r="AA753" i="31"/>
  <c r="AA754" i="31"/>
  <c r="AA758" i="31"/>
  <c r="AA759" i="31"/>
  <c r="AA760" i="31"/>
  <c r="AA761" i="31"/>
  <c r="AA762" i="31"/>
  <c r="AA776" i="31"/>
  <c r="AA777" i="31"/>
  <c r="AA779" i="31"/>
  <c r="AA780" i="31"/>
  <c r="AA781" i="31"/>
  <c r="AA782" i="31"/>
  <c r="AA783" i="31"/>
  <c r="AA784" i="31"/>
  <c r="AA785" i="31"/>
  <c r="AA786" i="31"/>
  <c r="AA787" i="31"/>
  <c r="AA788" i="31"/>
  <c r="AA789" i="31"/>
  <c r="AA790" i="31"/>
  <c r="AA791" i="31"/>
  <c r="AA794" i="31"/>
  <c r="AA796" i="31"/>
  <c r="AA797" i="31"/>
  <c r="AA798" i="31"/>
  <c r="AA799" i="31"/>
  <c r="AA800" i="31"/>
  <c r="AA814" i="31"/>
  <c r="AA815" i="31"/>
  <c r="AA817" i="31"/>
  <c r="AA818" i="31"/>
  <c r="AA819" i="31"/>
  <c r="AA820" i="31"/>
  <c r="AA821" i="31"/>
  <c r="AA822" i="31"/>
  <c r="AA823" i="31"/>
  <c r="AA824" i="31"/>
  <c r="AA825" i="31"/>
  <c r="AA826" i="31"/>
  <c r="AA827" i="31"/>
  <c r="AA828" i="31"/>
  <c r="AA829" i="31"/>
  <c r="AA832" i="31"/>
  <c r="AA834" i="31"/>
  <c r="AA835" i="31"/>
  <c r="AA839" i="31"/>
  <c r="AA840" i="31"/>
  <c r="AA841" i="31"/>
  <c r="AA842" i="31"/>
  <c r="AA843" i="31"/>
  <c r="AA857" i="31"/>
  <c r="AA858" i="31"/>
  <c r="AA860" i="31"/>
  <c r="AA861" i="31"/>
  <c r="AA862" i="31"/>
  <c r="AA863" i="31"/>
  <c r="AA864" i="31"/>
  <c r="AA865" i="31"/>
  <c r="AA866" i="31"/>
  <c r="AA867" i="31"/>
  <c r="AA868" i="31"/>
  <c r="AA869" i="31"/>
  <c r="AA870" i="31"/>
  <c r="AA871" i="31"/>
  <c r="AA872" i="31"/>
  <c r="AA875" i="31"/>
  <c r="AA877" i="31"/>
  <c r="AA878" i="31"/>
  <c r="AA879" i="31"/>
  <c r="AA880" i="31"/>
  <c r="AA881" i="31"/>
  <c r="AA895" i="31"/>
  <c r="AA896" i="31"/>
  <c r="AA898" i="31"/>
  <c r="AA899" i="31"/>
  <c r="AA900" i="31"/>
  <c r="AA901" i="31"/>
  <c r="AA902" i="31"/>
  <c r="AA903" i="31"/>
  <c r="AA904" i="31"/>
  <c r="AA905" i="31"/>
  <c r="AA906" i="31"/>
  <c r="AA907" i="31"/>
  <c r="AA908" i="31"/>
  <c r="AA909" i="31"/>
  <c r="AA910" i="31"/>
  <c r="AA913" i="31"/>
  <c r="AA915" i="31"/>
  <c r="AA916" i="31"/>
  <c r="AA920" i="31"/>
  <c r="AA921" i="31"/>
  <c r="AA922" i="31"/>
  <c r="AA923" i="31"/>
  <c r="AA924" i="31"/>
  <c r="AA938" i="31"/>
  <c r="AA939" i="31"/>
  <c r="AA941" i="31"/>
  <c r="AA942" i="31"/>
  <c r="AA943" i="31"/>
  <c r="AA944" i="31"/>
  <c r="AA945" i="31"/>
  <c r="AA946" i="31"/>
  <c r="AA947" i="31"/>
  <c r="AA948" i="31"/>
  <c r="AA949" i="31"/>
  <c r="AA950" i="31"/>
  <c r="AA951" i="31"/>
  <c r="AA952" i="31"/>
  <c r="AA953" i="31"/>
  <c r="AA956" i="31"/>
  <c r="AA958" i="31"/>
  <c r="AA959" i="31"/>
  <c r="AA960" i="31"/>
  <c r="AA961" i="31"/>
  <c r="AA962" i="31"/>
  <c r="AA976" i="31"/>
  <c r="AA977" i="31"/>
  <c r="AA979" i="31"/>
  <c r="AA980" i="31"/>
  <c r="AA981" i="31"/>
  <c r="AA982" i="31"/>
  <c r="AA983" i="31"/>
  <c r="AA984" i="31"/>
  <c r="AA985" i="31"/>
  <c r="AA986" i="31"/>
  <c r="AA987" i="31"/>
  <c r="AA988" i="31"/>
  <c r="AA989" i="31"/>
  <c r="AA990" i="31"/>
  <c r="AA991" i="31"/>
  <c r="AA994" i="31"/>
  <c r="AA996" i="31"/>
  <c r="AA997" i="31"/>
  <c r="AA998" i="31"/>
  <c r="AA999" i="31"/>
  <c r="AA1000" i="31"/>
  <c r="AA1014" i="31"/>
  <c r="AA1015" i="31"/>
  <c r="AA1017" i="31"/>
  <c r="AA1018" i="31"/>
  <c r="AA1019" i="31"/>
  <c r="AA1020" i="31"/>
  <c r="AA1021" i="31"/>
  <c r="AA1022" i="31"/>
  <c r="AA1023" i="31"/>
  <c r="AA1024" i="31"/>
  <c r="AA1025" i="31"/>
  <c r="AA1026" i="31"/>
  <c r="AA1027" i="31"/>
  <c r="AA1028" i="31"/>
  <c r="AA1029" i="31"/>
  <c r="AA1032" i="31"/>
  <c r="AA1034" i="31"/>
  <c r="AA1035" i="31"/>
  <c r="AA1039" i="31"/>
  <c r="AA1040" i="31"/>
  <c r="AA1041" i="31"/>
  <c r="AA1042" i="31"/>
  <c r="AA1043" i="31"/>
  <c r="AA1057" i="31"/>
  <c r="AA1058" i="31"/>
  <c r="AA1060" i="31"/>
  <c r="AA1061" i="31"/>
  <c r="AA1062" i="31"/>
  <c r="AA1063" i="31"/>
  <c r="AA1064" i="31"/>
  <c r="AA1065" i="31"/>
  <c r="AA1066" i="31"/>
  <c r="AA1067" i="31"/>
  <c r="AA1068" i="31"/>
  <c r="AA1069" i="31"/>
  <c r="AA1070" i="31"/>
  <c r="AA1071" i="31"/>
  <c r="AA1072" i="31"/>
  <c r="AA1075" i="31"/>
  <c r="AA1077" i="31"/>
  <c r="AA1078" i="31"/>
  <c r="AA1079" i="31"/>
  <c r="AA1080" i="31"/>
  <c r="AA1081" i="31"/>
  <c r="AA1095" i="31"/>
  <c r="AA1096" i="31"/>
  <c r="AA1098" i="31"/>
  <c r="AA1099" i="31"/>
  <c r="AA1100" i="31"/>
  <c r="AA1101" i="31"/>
  <c r="AA1102" i="31"/>
  <c r="AA1103" i="31"/>
  <c r="AA1104" i="31"/>
  <c r="AA1105" i="31"/>
  <c r="AA1106" i="31"/>
  <c r="AA1107" i="31"/>
  <c r="AA1108" i="31"/>
  <c r="AA1109" i="31"/>
  <c r="AA1110" i="31"/>
  <c r="AA1113" i="31"/>
  <c r="AA1115" i="31"/>
  <c r="AA1116" i="31"/>
  <c r="AA1117" i="31"/>
  <c r="AA1118" i="31"/>
  <c r="AA1119" i="31"/>
  <c r="AA1133" i="31"/>
  <c r="AA1134" i="31"/>
  <c r="AA1136" i="31"/>
  <c r="AA1137" i="31"/>
  <c r="AA1138" i="31"/>
  <c r="AA1139" i="31"/>
  <c r="AA1140" i="31"/>
  <c r="AA1141" i="31"/>
  <c r="AA1142" i="31"/>
  <c r="AA1143" i="31"/>
  <c r="AA1144" i="31"/>
  <c r="AA1145" i="31"/>
  <c r="AA1146" i="31"/>
  <c r="AA1147" i="31"/>
  <c r="AA1148" i="31"/>
  <c r="AA1151" i="31"/>
  <c r="AA1153" i="31"/>
  <c r="AA1154" i="31"/>
  <c r="AA1158" i="31"/>
  <c r="AA1159" i="31"/>
  <c r="AA1160" i="31"/>
  <c r="AA1161" i="31"/>
  <c r="AA1162" i="31"/>
  <c r="AA1176" i="31"/>
  <c r="AA1177" i="31"/>
  <c r="AA1179" i="31"/>
  <c r="AA1180" i="31"/>
  <c r="AA1181" i="31"/>
  <c r="AA1182" i="31"/>
  <c r="AA1183" i="31"/>
  <c r="AA1184" i="31"/>
  <c r="AA1185" i="31"/>
  <c r="AA1186" i="31"/>
  <c r="AA1187" i="31"/>
  <c r="AA1188" i="31"/>
  <c r="AA1189" i="31"/>
  <c r="AA1190" i="31"/>
  <c r="AA1191" i="31"/>
  <c r="AA1194" i="31"/>
  <c r="AA1196" i="31"/>
  <c r="AA1197" i="31"/>
  <c r="AA1198" i="31"/>
  <c r="AA1199" i="31"/>
  <c r="AA1200" i="31"/>
  <c r="AA1214" i="31"/>
  <c r="AA1215" i="31"/>
  <c r="AA1217" i="31"/>
  <c r="AA1218" i="31"/>
  <c r="AA1219" i="31"/>
  <c r="AA1220" i="31"/>
  <c r="AA1221" i="31"/>
  <c r="AA1222" i="31"/>
  <c r="AA1223" i="31"/>
  <c r="AA1224" i="31"/>
  <c r="AA1225" i="31"/>
  <c r="AA1226" i="31"/>
  <c r="AA1227" i="31"/>
  <c r="AA1228" i="31"/>
  <c r="AA1229" i="31"/>
  <c r="AA1232" i="31"/>
  <c r="AA1234" i="31"/>
  <c r="AA1235" i="31"/>
  <c r="AA1239" i="31"/>
  <c r="AA1240" i="31"/>
  <c r="AA1241" i="31"/>
  <c r="AA1242" i="31"/>
  <c r="AA1243" i="31"/>
  <c r="AA1257" i="31"/>
  <c r="AA1258" i="31"/>
  <c r="AA1260" i="31"/>
  <c r="AA1261" i="31"/>
  <c r="AA1262" i="31"/>
  <c r="AA1263" i="31"/>
  <c r="AA1264" i="31"/>
  <c r="AA1265" i="31"/>
  <c r="AA1266" i="31"/>
  <c r="AA1267" i="31"/>
  <c r="AA1268" i="31"/>
  <c r="AA1269" i="31"/>
  <c r="AA1270" i="31"/>
  <c r="AA1271" i="31"/>
  <c r="AA1272" i="31"/>
  <c r="AA1275" i="31"/>
  <c r="AA1277" i="31"/>
  <c r="AA1278" i="31"/>
  <c r="AA1279" i="31"/>
  <c r="AA1280" i="31"/>
  <c r="AA1281" i="31"/>
  <c r="AA1295" i="31"/>
  <c r="AA1296" i="31"/>
  <c r="AA1298" i="31"/>
  <c r="AA1299" i="31"/>
  <c r="AA1300" i="31"/>
  <c r="AA1301" i="31"/>
  <c r="AA1302" i="31"/>
  <c r="AA1303" i="31"/>
  <c r="AA1304" i="31"/>
  <c r="AA1305" i="31"/>
  <c r="AA1306" i="31"/>
  <c r="AA1307" i="31"/>
  <c r="AA1308" i="31"/>
  <c r="AA1309" i="31"/>
  <c r="AA1310" i="31"/>
  <c r="AA1313" i="31"/>
  <c r="AA1315" i="31"/>
  <c r="AA1316" i="31"/>
  <c r="AA1317" i="31"/>
  <c r="AA1318" i="31"/>
  <c r="AA1319" i="31"/>
  <c r="AA1333" i="31"/>
  <c r="AA1334" i="31"/>
  <c r="AA1336" i="31"/>
  <c r="AA1337" i="31"/>
  <c r="AA1338" i="31"/>
  <c r="AA1339" i="31"/>
  <c r="AA1340" i="31"/>
  <c r="AA1341" i="31"/>
  <c r="AA1342" i="31"/>
  <c r="AA1343" i="31"/>
  <c r="AA1344" i="31"/>
  <c r="AA1345" i="31"/>
  <c r="AA1346" i="31"/>
  <c r="AA1347" i="31"/>
  <c r="AA1348" i="31"/>
  <c r="AA1351" i="31"/>
  <c r="AA1353" i="31"/>
  <c r="AA1354" i="31"/>
  <c r="AA1355" i="31"/>
  <c r="AA1356" i="31"/>
  <c r="AA1357" i="31"/>
  <c r="AA1371" i="31"/>
  <c r="AA1372" i="31"/>
  <c r="AA1374" i="31"/>
  <c r="AA1375" i="31"/>
  <c r="AA1376" i="31"/>
  <c r="AA1377" i="31"/>
  <c r="AA1378" i="31"/>
  <c r="AA1379" i="31"/>
  <c r="AA1380" i="31"/>
  <c r="AA1381" i="31"/>
  <c r="AA1382" i="31"/>
  <c r="AA1383" i="31"/>
  <c r="AA1384" i="31"/>
  <c r="AA1385" i="31"/>
  <c r="AA1386" i="31"/>
  <c r="AA1389" i="31"/>
  <c r="AA1391" i="31"/>
  <c r="AA1392" i="31"/>
  <c r="AA1396" i="31"/>
  <c r="N41" i="3"/>
  <c r="O41" i="3"/>
  <c r="P41"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H105" i="18" l="1"/>
  <c r="J105" i="18" s="1"/>
  <c r="K105" i="18" s="1"/>
  <c r="H106" i="18"/>
  <c r="J106" i="18" s="1"/>
  <c r="K106" i="18" s="1"/>
  <c r="H107" i="18"/>
  <c r="J107" i="18" s="1"/>
  <c r="K107" i="18" s="1"/>
  <c r="H108" i="18"/>
  <c r="J108" i="18" s="1"/>
  <c r="K108" i="18" s="1"/>
  <c r="H109" i="18"/>
  <c r="J109" i="18" s="1"/>
  <c r="K109" i="18" s="1"/>
  <c r="H110" i="18"/>
  <c r="J110" i="18" s="1"/>
  <c r="K110" i="18" s="1"/>
  <c r="H98" i="18"/>
  <c r="J98" i="18" s="1"/>
  <c r="K98" i="18" s="1"/>
  <c r="H99" i="18"/>
  <c r="J99" i="18" s="1"/>
  <c r="K99" i="18" s="1"/>
  <c r="H100" i="18"/>
  <c r="J100" i="18" s="1"/>
  <c r="K100" i="18" s="1"/>
  <c r="H101" i="18"/>
  <c r="J101" i="18" s="1"/>
  <c r="K101" i="18" s="1"/>
  <c r="H102" i="18"/>
  <c r="J102" i="18" s="1"/>
  <c r="K102" i="18" s="1"/>
  <c r="H103" i="18"/>
  <c r="J103" i="18" s="1"/>
  <c r="K103" i="18" s="1"/>
  <c r="H104" i="18"/>
  <c r="J104" i="18" s="1"/>
  <c r="K104" i="18" s="1"/>
  <c r="H111" i="18"/>
  <c r="J111" i="18" s="1"/>
  <c r="K111" i="18" s="1"/>
  <c r="H112" i="18"/>
  <c r="J112" i="18" s="1"/>
  <c r="K112" i="18" s="1"/>
  <c r="H113" i="18"/>
  <c r="J113" i="18" s="1"/>
  <c r="K113" i="18" s="1"/>
  <c r="H114" i="18"/>
  <c r="J114" i="18" s="1"/>
  <c r="K114" i="18" s="1"/>
  <c r="H115" i="18"/>
  <c r="J115" i="18" s="1"/>
  <c r="K115" i="18" s="1"/>
  <c r="H116" i="18"/>
  <c r="J116" i="18" s="1"/>
  <c r="K116" i="18" s="1"/>
  <c r="H117" i="18"/>
  <c r="J117" i="18" s="1"/>
  <c r="K117" i="18" s="1"/>
  <c r="H118" i="18"/>
  <c r="J118" i="18" s="1"/>
  <c r="K118" i="18" s="1"/>
  <c r="H125" i="18"/>
  <c r="J125" i="18" s="1"/>
  <c r="K125" i="18" s="1"/>
  <c r="H126" i="18"/>
  <c r="J126" i="18" s="1"/>
  <c r="K126" i="18" s="1"/>
  <c r="H127" i="18"/>
  <c r="J127" i="18" s="1"/>
  <c r="K127" i="18" s="1"/>
  <c r="H16" i="18"/>
  <c r="J16" i="18" s="1"/>
  <c r="K16" i="18" s="1"/>
  <c r="H17" i="18"/>
  <c r="J17" i="18" s="1"/>
  <c r="K17" i="18" s="1"/>
  <c r="H18" i="18"/>
  <c r="J18" i="18" s="1"/>
  <c r="K18" i="18" s="1"/>
  <c r="H19" i="18"/>
  <c r="J19" i="18" s="1"/>
  <c r="K19" i="18" s="1"/>
  <c r="H20" i="18"/>
  <c r="J20" i="18" s="1"/>
  <c r="K20" i="18" s="1"/>
  <c r="H21" i="18"/>
  <c r="J21" i="18" s="1"/>
  <c r="K21" i="18" s="1"/>
  <c r="H22" i="18"/>
  <c r="J22" i="18" s="1"/>
  <c r="K22" i="18" s="1"/>
  <c r="H23" i="18"/>
  <c r="J23" i="18" s="1"/>
  <c r="K23" i="18" s="1"/>
  <c r="H24" i="18"/>
  <c r="J24" i="18" s="1"/>
  <c r="K24" i="18" s="1"/>
  <c r="H25" i="18"/>
  <c r="J25" i="18" s="1"/>
  <c r="K25" i="18" s="1"/>
  <c r="H26" i="18"/>
  <c r="J26" i="18" s="1"/>
  <c r="K26" i="18" s="1"/>
  <c r="H27" i="18"/>
  <c r="J27" i="18" s="1"/>
  <c r="K27" i="18" s="1"/>
  <c r="H28" i="18"/>
  <c r="J28" i="18" s="1"/>
  <c r="K28" i="18" s="1"/>
  <c r="H29" i="18"/>
  <c r="J29" i="18" s="1"/>
  <c r="K29" i="18" s="1"/>
  <c r="H30" i="18"/>
  <c r="J30" i="18" s="1"/>
  <c r="K30" i="18" s="1"/>
  <c r="H31" i="18"/>
  <c r="J31" i="18" s="1"/>
  <c r="K31" i="18" s="1"/>
  <c r="H32" i="18"/>
  <c r="J32" i="18" s="1"/>
  <c r="K32" i="18" s="1"/>
  <c r="H33" i="18"/>
  <c r="J33" i="18" s="1"/>
  <c r="K33" i="18" s="1"/>
  <c r="H34" i="18"/>
  <c r="J34" i="18" s="1"/>
  <c r="K34" i="18" s="1"/>
  <c r="H35" i="18"/>
  <c r="J35" i="18" s="1"/>
  <c r="K35" i="18" s="1"/>
  <c r="H36" i="18"/>
  <c r="J36" i="18" s="1"/>
  <c r="K36" i="18" s="1"/>
  <c r="H37" i="18"/>
  <c r="J37" i="18" s="1"/>
  <c r="K37" i="18" s="1"/>
  <c r="H38" i="18"/>
  <c r="J38" i="18" s="1"/>
  <c r="K38" i="18" s="1"/>
  <c r="H39" i="18"/>
  <c r="J39" i="18" s="1"/>
  <c r="K39" i="18" s="1"/>
  <c r="H40" i="18"/>
  <c r="J40" i="18" s="1"/>
  <c r="K40" i="18" s="1"/>
  <c r="H41" i="18"/>
  <c r="J41" i="18" s="1"/>
  <c r="K41" i="18" s="1"/>
  <c r="H42" i="18"/>
  <c r="J42" i="18" s="1"/>
  <c r="K42" i="18" s="1"/>
  <c r="H43" i="18"/>
  <c r="J43" i="18" s="1"/>
  <c r="K43" i="18" s="1"/>
  <c r="H44" i="18"/>
  <c r="J44" i="18" s="1"/>
  <c r="K44" i="18" s="1"/>
  <c r="H45" i="18"/>
  <c r="J45" i="18" s="1"/>
  <c r="K45" i="18" s="1"/>
  <c r="H46" i="18"/>
  <c r="J46" i="18" s="1"/>
  <c r="K46" i="18" s="1"/>
  <c r="H47" i="18"/>
  <c r="J47" i="18" s="1"/>
  <c r="K47" i="18" s="1"/>
  <c r="H48" i="18"/>
  <c r="J48" i="18" s="1"/>
  <c r="K4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I2" i="26" l="1"/>
  <c r="O34" i="26" l="1"/>
  <c r="O36" i="26"/>
  <c r="O37" i="26"/>
  <c r="O38" i="26"/>
  <c r="O39" i="26"/>
  <c r="L34" i="26"/>
  <c r="L36" i="26"/>
  <c r="L37" i="26"/>
  <c r="L38" i="26"/>
  <c r="L39" i="26"/>
  <c r="N35" i="26"/>
  <c r="N40" i="26" s="1"/>
  <c r="M35" i="26"/>
  <c r="M40" i="26" s="1"/>
  <c r="K40" i="26"/>
  <c r="J35" i="26"/>
  <c r="J40" i="26" s="1"/>
  <c r="L8" i="26"/>
  <c r="L9" i="26"/>
  <c r="L10" i="26"/>
  <c r="L11" i="26"/>
  <c r="N8" i="26"/>
  <c r="N9" i="26"/>
  <c r="N10" i="26"/>
  <c r="N11" i="26"/>
  <c r="M8" i="26"/>
  <c r="M9" i="26"/>
  <c r="M10" i="26"/>
  <c r="M11" i="26"/>
  <c r="J7" i="26"/>
  <c r="O40" i="26" l="1"/>
  <c r="L40" i="26"/>
  <c r="L35" i="26"/>
  <c r="O35" i="26"/>
  <c r="M7" i="26"/>
  <c r="N7" i="26"/>
  <c r="L7" i="26"/>
  <c r="O11" i="26"/>
  <c r="O10" i="26"/>
  <c r="O9" i="26"/>
  <c r="O8" i="26"/>
  <c r="O7" i="26" l="1"/>
  <c r="D4" i="20"/>
  <c r="D34" i="20" l="1"/>
  <c r="G34" i="20" s="1"/>
  <c r="D105" i="18"/>
  <c r="D106" i="18"/>
  <c r="D99" i="18"/>
  <c r="D113" i="18"/>
  <c r="D17" i="18"/>
  <c r="D24" i="18"/>
  <c r="D32" i="18"/>
  <c r="D40" i="18"/>
  <c r="D48" i="18"/>
  <c r="D104" i="18"/>
  <c r="D37" i="18"/>
  <c r="D107" i="18"/>
  <c r="D100" i="18"/>
  <c r="D114" i="18"/>
  <c r="D18" i="18"/>
  <c r="D25" i="18"/>
  <c r="D33" i="18"/>
  <c r="D41" i="18"/>
  <c r="D108" i="18"/>
  <c r="D101" i="18"/>
  <c r="D115" i="18"/>
  <c r="D125" i="18"/>
  <c r="D19" i="18"/>
  <c r="D26" i="18"/>
  <c r="D34" i="18"/>
  <c r="D42" i="18"/>
  <c r="D118" i="18"/>
  <c r="D39" i="18"/>
  <c r="D109" i="18"/>
  <c r="D102" i="18"/>
  <c r="D116" i="18"/>
  <c r="D126" i="18"/>
  <c r="D20" i="18"/>
  <c r="D27" i="18"/>
  <c r="D35" i="18"/>
  <c r="D43" i="18"/>
  <c r="D45" i="18"/>
  <c r="D110" i="18"/>
  <c r="D103" i="18"/>
  <c r="D117" i="18"/>
  <c r="D127" i="18"/>
  <c r="D21" i="18"/>
  <c r="D28" i="18"/>
  <c r="D36" i="18"/>
  <c r="D44" i="18"/>
  <c r="D29" i="18"/>
  <c r="D111" i="18"/>
  <c r="D22" i="18"/>
  <c r="D30" i="18"/>
  <c r="D38" i="18"/>
  <c r="D46" i="18"/>
  <c r="D98" i="18"/>
  <c r="D112" i="18"/>
  <c r="D16" i="18"/>
  <c r="D23" i="18"/>
  <c r="D31" i="18"/>
  <c r="D47"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3" i="18"/>
  <c r="G63" i="18" s="1"/>
  <c r="D64" i="18"/>
  <c r="B64" i="18" s="1"/>
  <c r="D65" i="18"/>
  <c r="B65" i="18" s="1"/>
  <c r="D66" i="18"/>
  <c r="G66" i="18" s="1"/>
  <c r="D67" i="18"/>
  <c r="B67" i="18" s="1"/>
  <c r="D68" i="18"/>
  <c r="B68" i="18" s="1"/>
  <c r="D69" i="18"/>
  <c r="B69" i="18" s="1"/>
  <c r="D70" i="18"/>
  <c r="B70" i="18" s="1"/>
  <c r="D71" i="18"/>
  <c r="G71" i="18" s="1"/>
  <c r="D72" i="18"/>
  <c r="B72" i="18" s="1"/>
  <c r="D73" i="18"/>
  <c r="B73" i="18" s="1"/>
  <c r="D74" i="18"/>
  <c r="G74" i="18" s="1"/>
  <c r="D75" i="18"/>
  <c r="B75" i="18" s="1"/>
  <c r="D76" i="18"/>
  <c r="B76" i="18" s="1"/>
  <c r="D77" i="18"/>
  <c r="B77" i="18" s="1"/>
  <c r="D78" i="18"/>
  <c r="B78" i="18" s="1"/>
  <c r="D79" i="18"/>
  <c r="G79" i="18" s="1"/>
  <c r="D80" i="18"/>
  <c r="C80" i="18" s="1"/>
  <c r="D81" i="18"/>
  <c r="B81" i="18" s="1"/>
  <c r="D82" i="18"/>
  <c r="G82" i="18" s="1"/>
  <c r="D83" i="18"/>
  <c r="B83" i="18" s="1"/>
  <c r="D84" i="18"/>
  <c r="B84" i="18" s="1"/>
  <c r="D85" i="18"/>
  <c r="B85" i="18" s="1"/>
  <c r="D86" i="18"/>
  <c r="B86" i="18" s="1"/>
  <c r="D87" i="18"/>
  <c r="C87" i="18" s="1"/>
  <c r="D88" i="18"/>
  <c r="B88" i="18" s="1"/>
  <c r="D89" i="18"/>
  <c r="B89" i="18" s="1"/>
  <c r="H63" i="18"/>
  <c r="J63" i="18" s="1"/>
  <c r="K63" i="18" s="1"/>
  <c r="H64" i="18"/>
  <c r="J64" i="18" s="1"/>
  <c r="K64" i="18" s="1"/>
  <c r="H65" i="18"/>
  <c r="J65" i="18" s="1"/>
  <c r="K65" i="18" s="1"/>
  <c r="H66" i="18"/>
  <c r="J66" i="18" s="1"/>
  <c r="K66" i="18" s="1"/>
  <c r="H67" i="18"/>
  <c r="J67" i="18" s="1"/>
  <c r="K67" i="18" s="1"/>
  <c r="H68" i="18"/>
  <c r="J68" i="18" s="1"/>
  <c r="K68" i="18" s="1"/>
  <c r="H69" i="18"/>
  <c r="J69" i="18" s="1"/>
  <c r="K69" i="18" s="1"/>
  <c r="H70" i="18"/>
  <c r="J70" i="18" s="1"/>
  <c r="K70" i="18" s="1"/>
  <c r="H71" i="18"/>
  <c r="J71" i="18" s="1"/>
  <c r="K71" i="18" s="1"/>
  <c r="H72" i="18"/>
  <c r="J72" i="18" s="1"/>
  <c r="K72" i="18" s="1"/>
  <c r="H73" i="18"/>
  <c r="J73" i="18" s="1"/>
  <c r="K73" i="18" s="1"/>
  <c r="H74" i="18"/>
  <c r="J74" i="18" s="1"/>
  <c r="K74" i="18" s="1"/>
  <c r="H75" i="18"/>
  <c r="J75" i="18" s="1"/>
  <c r="K75" i="18" s="1"/>
  <c r="H76" i="18"/>
  <c r="J76" i="18" s="1"/>
  <c r="K76" i="18" s="1"/>
  <c r="H77" i="18"/>
  <c r="J77" i="18" s="1"/>
  <c r="K77" i="18" s="1"/>
  <c r="H78" i="18"/>
  <c r="J78" i="18" s="1"/>
  <c r="K78" i="18" s="1"/>
  <c r="H79" i="18"/>
  <c r="J79" i="18" s="1"/>
  <c r="K79" i="18" s="1"/>
  <c r="H80" i="18"/>
  <c r="J80" i="18" s="1"/>
  <c r="K80" i="18" s="1"/>
  <c r="H81" i="18"/>
  <c r="J81" i="18" s="1"/>
  <c r="K81" i="18" s="1"/>
  <c r="H82" i="18"/>
  <c r="J82" i="18" s="1"/>
  <c r="K82" i="18" s="1"/>
  <c r="H83" i="18"/>
  <c r="J83" i="18" s="1"/>
  <c r="K83" i="18" s="1"/>
  <c r="H84" i="18"/>
  <c r="J84" i="18" s="1"/>
  <c r="K84" i="18" s="1"/>
  <c r="H85" i="18"/>
  <c r="J85" i="18" s="1"/>
  <c r="K85" i="18" s="1"/>
  <c r="H86" i="18"/>
  <c r="J86" i="18" s="1"/>
  <c r="K86" i="18" s="1"/>
  <c r="H87" i="18"/>
  <c r="J87" i="18" s="1"/>
  <c r="K87" i="18" s="1"/>
  <c r="H88" i="18"/>
  <c r="J88" i="18" s="1"/>
  <c r="K88" i="18" s="1"/>
  <c r="H89" i="18"/>
  <c r="J89" i="18" s="1"/>
  <c r="K89" i="18" s="1"/>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C34" i="20" l="1"/>
  <c r="B34" i="20"/>
  <c r="E34" i="20"/>
  <c r="B16" i="18"/>
  <c r="G16" i="18"/>
  <c r="C16" i="18"/>
  <c r="F16" i="18"/>
  <c r="E16" i="18"/>
  <c r="C29" i="18"/>
  <c r="F29" i="18"/>
  <c r="G29" i="18"/>
  <c r="B29" i="18"/>
  <c r="E29" i="18"/>
  <c r="C110" i="18"/>
  <c r="E110" i="18"/>
  <c r="F110" i="18"/>
  <c r="G110" i="18"/>
  <c r="B110" i="18"/>
  <c r="C102" i="18"/>
  <c r="F102" i="18"/>
  <c r="B102" i="18"/>
  <c r="G102" i="18"/>
  <c r="E102" i="18"/>
  <c r="B125" i="18"/>
  <c r="G125" i="18"/>
  <c r="F125" i="18"/>
  <c r="C125" i="18"/>
  <c r="E125" i="18"/>
  <c r="E18" i="18"/>
  <c r="F18" i="18"/>
  <c r="G18" i="18"/>
  <c r="C18" i="18"/>
  <c r="B18" i="18"/>
  <c r="B32" i="18"/>
  <c r="E32" i="18"/>
  <c r="G32" i="18"/>
  <c r="C32" i="18"/>
  <c r="F32" i="18"/>
  <c r="B112" i="18"/>
  <c r="C112" i="18"/>
  <c r="E112" i="18"/>
  <c r="F112" i="18"/>
  <c r="G112" i="18"/>
  <c r="E44" i="18"/>
  <c r="F44" i="18"/>
  <c r="G44" i="18"/>
  <c r="B44" i="18"/>
  <c r="C44" i="18"/>
  <c r="C45" i="18"/>
  <c r="E45" i="18"/>
  <c r="F45" i="18"/>
  <c r="G45" i="18"/>
  <c r="B45" i="18"/>
  <c r="C109" i="18"/>
  <c r="F109" i="18"/>
  <c r="E109" i="18"/>
  <c r="B109" i="18"/>
  <c r="G109" i="18"/>
  <c r="C115" i="18"/>
  <c r="G115" i="18"/>
  <c r="F115" i="18"/>
  <c r="E115" i="18"/>
  <c r="B115" i="18"/>
  <c r="C114" i="18"/>
  <c r="G114" i="18"/>
  <c r="E114" i="18"/>
  <c r="F114" i="18"/>
  <c r="B114" i="18"/>
  <c r="B24" i="18"/>
  <c r="E24" i="18"/>
  <c r="F24" i="18"/>
  <c r="G24" i="18"/>
  <c r="C24" i="18"/>
  <c r="B25" i="26"/>
  <c r="G25" i="26"/>
  <c r="E25" i="26"/>
  <c r="F25" i="26"/>
  <c r="C25" i="26"/>
  <c r="B98" i="18"/>
  <c r="G98" i="18"/>
  <c r="F98" i="18"/>
  <c r="C98" i="18"/>
  <c r="E98" i="18"/>
  <c r="E36" i="18"/>
  <c r="C36" i="18"/>
  <c r="B36" i="18"/>
  <c r="G36" i="18"/>
  <c r="F36" i="18"/>
  <c r="B43" i="18"/>
  <c r="G43" i="18"/>
  <c r="C43" i="18"/>
  <c r="F43" i="18"/>
  <c r="E43" i="18"/>
  <c r="B39" i="18"/>
  <c r="E39" i="18"/>
  <c r="G39" i="18"/>
  <c r="F39" i="18"/>
  <c r="C39" i="18"/>
  <c r="C101" i="18"/>
  <c r="E101" i="18"/>
  <c r="G101" i="18"/>
  <c r="F101" i="18"/>
  <c r="B101" i="18"/>
  <c r="C100" i="18"/>
  <c r="G100" i="18"/>
  <c r="F100" i="18"/>
  <c r="B100" i="18"/>
  <c r="E100" i="18"/>
  <c r="B17" i="18"/>
  <c r="E17" i="18"/>
  <c r="G17" i="18"/>
  <c r="F17" i="18"/>
  <c r="C17" i="18"/>
  <c r="B51" i="26"/>
  <c r="G51" i="26"/>
  <c r="E51" i="26"/>
  <c r="F51" i="26"/>
  <c r="C51" i="26"/>
  <c r="C46" i="18"/>
  <c r="G46" i="18"/>
  <c r="B46" i="18"/>
  <c r="E46" i="18"/>
  <c r="F46" i="18"/>
  <c r="E28" i="18"/>
  <c r="G28" i="18"/>
  <c r="B28" i="18"/>
  <c r="F28" i="18"/>
  <c r="C28" i="18"/>
  <c r="E35" i="18"/>
  <c r="F35" i="18"/>
  <c r="B35" i="18"/>
  <c r="G35" i="18"/>
  <c r="C35" i="18"/>
  <c r="F118" i="18"/>
  <c r="B118" i="18"/>
  <c r="G118" i="18"/>
  <c r="E118" i="18"/>
  <c r="C118" i="18"/>
  <c r="C108" i="18"/>
  <c r="F108" i="18"/>
  <c r="E108" i="18"/>
  <c r="B108" i="18"/>
  <c r="G108" i="18"/>
  <c r="C107" i="18"/>
  <c r="B107" i="18"/>
  <c r="G107" i="18"/>
  <c r="E107" i="18"/>
  <c r="F107" i="18"/>
  <c r="C113" i="18"/>
  <c r="F113" i="18"/>
  <c r="G113" i="18"/>
  <c r="B113" i="18"/>
  <c r="E113" i="18"/>
  <c r="B40" i="26"/>
  <c r="F40" i="26"/>
  <c r="G40" i="26"/>
  <c r="C40" i="26"/>
  <c r="E40" i="26"/>
  <c r="C38" i="18"/>
  <c r="B38" i="18"/>
  <c r="F38" i="18"/>
  <c r="E38" i="18"/>
  <c r="G38" i="18"/>
  <c r="E21" i="18"/>
  <c r="G21" i="18"/>
  <c r="F21" i="18"/>
  <c r="C21" i="18"/>
  <c r="B21" i="18"/>
  <c r="B27" i="18"/>
  <c r="G27" i="18"/>
  <c r="C27" i="18"/>
  <c r="E27" i="18"/>
  <c r="F27" i="18"/>
  <c r="E42" i="18"/>
  <c r="B42" i="18"/>
  <c r="G42" i="18"/>
  <c r="C42" i="18"/>
  <c r="F42" i="18"/>
  <c r="C37" i="18"/>
  <c r="G37" i="18"/>
  <c r="E37" i="18"/>
  <c r="F37" i="18"/>
  <c r="B37" i="18"/>
  <c r="C99" i="18"/>
  <c r="E99" i="18"/>
  <c r="F99" i="18"/>
  <c r="G99" i="18"/>
  <c r="B99" i="18"/>
  <c r="B47" i="18"/>
  <c r="C47" i="18"/>
  <c r="G47" i="18"/>
  <c r="E47" i="18"/>
  <c r="F47" i="18"/>
  <c r="B30" i="18"/>
  <c r="F30" i="18"/>
  <c r="G30" i="18"/>
  <c r="C30" i="18"/>
  <c r="E30" i="18"/>
  <c r="G127" i="18"/>
  <c r="B127" i="18"/>
  <c r="C127" i="18"/>
  <c r="F127" i="18"/>
  <c r="E127" i="18"/>
  <c r="B20" i="18"/>
  <c r="E20" i="18"/>
  <c r="C20" i="18"/>
  <c r="F20" i="18"/>
  <c r="G20" i="18"/>
  <c r="E34" i="18"/>
  <c r="F34" i="18"/>
  <c r="B34" i="18"/>
  <c r="C34" i="18"/>
  <c r="G34" i="18"/>
  <c r="E41" i="18"/>
  <c r="G41" i="18"/>
  <c r="B41" i="18"/>
  <c r="F41" i="18"/>
  <c r="C41" i="18"/>
  <c r="F104" i="18"/>
  <c r="G104" i="18"/>
  <c r="C104" i="18"/>
  <c r="B104" i="18"/>
  <c r="E104" i="18"/>
  <c r="B106" i="18"/>
  <c r="G106" i="18"/>
  <c r="E106" i="18"/>
  <c r="C106" i="18"/>
  <c r="F106" i="18"/>
  <c r="B31" i="18"/>
  <c r="E31" i="18"/>
  <c r="C31" i="18"/>
  <c r="F31" i="18"/>
  <c r="G31" i="18"/>
  <c r="B22" i="18"/>
  <c r="F22" i="18"/>
  <c r="G22" i="18"/>
  <c r="E22" i="18"/>
  <c r="C22" i="18"/>
  <c r="E117" i="18"/>
  <c r="G117" i="18"/>
  <c r="F117" i="18"/>
  <c r="C117" i="18"/>
  <c r="B117" i="18"/>
  <c r="G126" i="18"/>
  <c r="E126" i="18"/>
  <c r="F126" i="18"/>
  <c r="B126" i="18"/>
  <c r="C126" i="18"/>
  <c r="E26" i="18"/>
  <c r="C26" i="18"/>
  <c r="F26" i="18"/>
  <c r="B26" i="18"/>
  <c r="G26" i="18"/>
  <c r="E33" i="18"/>
  <c r="F33" i="18"/>
  <c r="C33" i="18"/>
  <c r="B33" i="18"/>
  <c r="G33" i="18"/>
  <c r="B48" i="18"/>
  <c r="E48" i="18"/>
  <c r="F48" i="18"/>
  <c r="G48" i="18"/>
  <c r="C48" i="18"/>
  <c r="B105" i="18"/>
  <c r="G105" i="18"/>
  <c r="C105" i="18"/>
  <c r="F105" i="18"/>
  <c r="E105" i="18"/>
  <c r="B23" i="18"/>
  <c r="E23" i="18"/>
  <c r="F23" i="18"/>
  <c r="C23" i="18"/>
  <c r="G23" i="18"/>
  <c r="G111" i="18"/>
  <c r="F111" i="18"/>
  <c r="C111" i="18"/>
  <c r="B111" i="18"/>
  <c r="E111" i="18"/>
  <c r="E103" i="18"/>
  <c r="F103" i="18"/>
  <c r="B103" i="18"/>
  <c r="G103" i="18"/>
  <c r="C103" i="18"/>
  <c r="B116" i="18"/>
  <c r="G116" i="18"/>
  <c r="E116" i="18"/>
  <c r="F116" i="18"/>
  <c r="C116" i="18"/>
  <c r="E19" i="18"/>
  <c r="C19" i="18"/>
  <c r="F19" i="18"/>
  <c r="B19" i="18"/>
  <c r="G19" i="18"/>
  <c r="E25" i="18"/>
  <c r="G25" i="18"/>
  <c r="C25" i="18"/>
  <c r="B25" i="18"/>
  <c r="F25" i="18"/>
  <c r="B40" i="18"/>
  <c r="C40" i="18"/>
  <c r="G40" i="18"/>
  <c r="E40" i="18"/>
  <c r="F40"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J6" i="26" s="1"/>
  <c r="C5" i="26"/>
  <c r="M5" i="26"/>
  <c r="B5" i="26"/>
  <c r="E5" i="26"/>
  <c r="K5" i="26"/>
  <c r="K6" i="26" s="1"/>
  <c r="G5" i="26"/>
  <c r="N5" i="26"/>
  <c r="C42" i="26"/>
  <c r="F42" i="26"/>
  <c r="E42" i="26"/>
  <c r="G42" i="26"/>
  <c r="B42" i="26"/>
  <c r="E6" i="20"/>
  <c r="N6" i="20"/>
  <c r="P6" i="20"/>
  <c r="Q6" i="20"/>
  <c r="M6" i="20"/>
  <c r="B9" i="20"/>
  <c r="F9" i="20"/>
  <c r="E9" i="20"/>
  <c r="C9" i="20"/>
  <c r="G9" i="20"/>
  <c r="B8" i="20"/>
  <c r="F8" i="20"/>
  <c r="C8" i="20"/>
  <c r="E8" i="20"/>
  <c r="G8" i="20"/>
  <c r="B7" i="20"/>
  <c r="G7" i="20"/>
  <c r="C7" i="20"/>
  <c r="E7" i="20"/>
  <c r="F7" i="20"/>
  <c r="G68" i="18"/>
  <c r="F6" i="20"/>
  <c r="C6" i="20"/>
  <c r="B6" i="20"/>
  <c r="G6" i="20"/>
  <c r="G89" i="18"/>
  <c r="G83" i="18"/>
  <c r="G73" i="18"/>
  <c r="G67" i="18"/>
  <c r="G65" i="18"/>
  <c r="F67" i="18"/>
  <c r="G81" i="18"/>
  <c r="G75" i="18"/>
  <c r="G77" i="18"/>
  <c r="F77" i="18"/>
  <c r="F69" i="18"/>
  <c r="F85" i="18"/>
  <c r="G69" i="18"/>
  <c r="G85" i="18"/>
  <c r="G70" i="18"/>
  <c r="E70" i="18"/>
  <c r="G78" i="18"/>
  <c r="F86" i="18"/>
  <c r="G80" i="18"/>
  <c r="F84" i="18"/>
  <c r="E88" i="18"/>
  <c r="C88" i="18"/>
  <c r="F64" i="18"/>
  <c r="F83" i="18"/>
  <c r="E87" i="18"/>
  <c r="C86" i="18"/>
  <c r="E72" i="18"/>
  <c r="C85" i="18"/>
  <c r="C77" i="18"/>
  <c r="G64" i="18"/>
  <c r="F72" i="18"/>
  <c r="G87" i="18"/>
  <c r="F88" i="18"/>
  <c r="F71" i="18"/>
  <c r="E64" i="18"/>
  <c r="C72" i="18"/>
  <c r="G88" i="18"/>
  <c r="G72" i="18"/>
  <c r="F87" i="18"/>
  <c r="B87" i="18"/>
  <c r="F75" i="18"/>
  <c r="F63" i="18"/>
  <c r="E71" i="18"/>
  <c r="C76" i="18"/>
  <c r="C71" i="18"/>
  <c r="B80" i="18"/>
  <c r="G86" i="18"/>
  <c r="G76" i="18"/>
  <c r="F80" i="18"/>
  <c r="F70" i="18"/>
  <c r="E86" i="18"/>
  <c r="E63" i="18"/>
  <c r="C84" i="18"/>
  <c r="C70" i="18"/>
  <c r="B79" i="18"/>
  <c r="F79" i="18"/>
  <c r="E80" i="18"/>
  <c r="C69" i="18"/>
  <c r="G84" i="18"/>
  <c r="F78" i="18"/>
  <c r="F68" i="18"/>
  <c r="E79" i="18"/>
  <c r="C79" i="18"/>
  <c r="C68" i="18"/>
  <c r="B71" i="18"/>
  <c r="E78" i="18"/>
  <c r="C78" i="18"/>
  <c r="C64" i="18"/>
  <c r="F76" i="18"/>
  <c r="C63" i="18"/>
  <c r="B63" i="18"/>
  <c r="F82" i="18"/>
  <c r="F74" i="18"/>
  <c r="F66" i="18"/>
  <c r="E85" i="18"/>
  <c r="E77" i="18"/>
  <c r="E69" i="18"/>
  <c r="C83" i="18"/>
  <c r="C75" i="18"/>
  <c r="C67" i="18"/>
  <c r="F89" i="18"/>
  <c r="F81" i="18"/>
  <c r="F73" i="18"/>
  <c r="F65" i="18"/>
  <c r="E84" i="18"/>
  <c r="E76" i="18"/>
  <c r="E68" i="18"/>
  <c r="C82" i="18"/>
  <c r="C74" i="18"/>
  <c r="C66" i="18"/>
  <c r="E83" i="18"/>
  <c r="E75" i="18"/>
  <c r="E67" i="18"/>
  <c r="C89" i="18"/>
  <c r="C81" i="18"/>
  <c r="C73" i="18"/>
  <c r="C65" i="18"/>
  <c r="E82" i="18"/>
  <c r="E74" i="18"/>
  <c r="E66" i="18"/>
  <c r="E89" i="18"/>
  <c r="E81" i="18"/>
  <c r="E73" i="18"/>
  <c r="E65" i="18"/>
  <c r="B82" i="18"/>
  <c r="B74" i="18"/>
  <c r="B66" i="18"/>
  <c r="AA1405" i="31"/>
  <c r="AA1404" i="31"/>
  <c r="Z1405" i="31"/>
  <c r="Z1404" i="31"/>
  <c r="W2" i="31"/>
  <c r="M6" i="26" l="1"/>
  <c r="L6" i="26"/>
  <c r="J12" i="26"/>
  <c r="N6" i="26"/>
  <c r="N12" i="26" s="1"/>
  <c r="K12" i="26"/>
  <c r="O5" i="26"/>
  <c r="L5" i="26"/>
  <c r="Z1406" i="31"/>
  <c r="AA1406" i="31"/>
  <c r="L12" i="26" l="1"/>
  <c r="O6" i="26"/>
  <c r="M12" i="26"/>
  <c r="O12" i="26" s="1"/>
  <c r="T4" i="18"/>
  <c r="U4" i="18"/>
  <c r="U4" i="19" l="1"/>
  <c r="T4" i="19"/>
  <c r="R4" i="19"/>
  <c r="S4" i="19" l="1"/>
  <c r="H93" i="18"/>
  <c r="J93" i="18" s="1"/>
  <c r="K93" i="18" s="1"/>
  <c r="N7" i="19" l="1"/>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L33" i="19" s="1"/>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J6" i="18" s="1"/>
  <c r="K6" i="18" s="1"/>
  <c r="H7" i="18"/>
  <c r="J7" i="18" s="1"/>
  <c r="K7" i="18" s="1"/>
  <c r="H8" i="18"/>
  <c r="J8" i="18" s="1"/>
  <c r="K8" i="18" s="1"/>
  <c r="H9" i="18"/>
  <c r="J9" i="18" s="1"/>
  <c r="K9" i="18" s="1"/>
  <c r="H10" i="18"/>
  <c r="J10" i="18" s="1"/>
  <c r="K10" i="18" s="1"/>
  <c r="H11" i="18"/>
  <c r="J11" i="18" s="1"/>
  <c r="K11" i="18" s="1"/>
  <c r="H12" i="18"/>
  <c r="J12" i="18" s="1"/>
  <c r="K12" i="18" s="1"/>
  <c r="H13" i="18"/>
  <c r="J13" i="18" s="1"/>
  <c r="K13" i="18" s="1"/>
  <c r="H14" i="18"/>
  <c r="J14" i="18" s="1"/>
  <c r="K14" i="18" s="1"/>
  <c r="H15" i="18"/>
  <c r="J15" i="18" s="1"/>
  <c r="K15" i="18" s="1"/>
  <c r="H49" i="18"/>
  <c r="J49" i="18" s="1"/>
  <c r="K49" i="18" s="1"/>
  <c r="H50" i="18"/>
  <c r="J50" i="18" s="1"/>
  <c r="K50" i="18" s="1"/>
  <c r="H51" i="18"/>
  <c r="J51" i="18" s="1"/>
  <c r="K51" i="18" s="1"/>
  <c r="H52" i="18"/>
  <c r="J52" i="18" s="1"/>
  <c r="K52" i="18" s="1"/>
  <c r="H53" i="18"/>
  <c r="J53" i="18" s="1"/>
  <c r="K53" i="18" s="1"/>
  <c r="H54" i="18"/>
  <c r="J54" i="18" s="1"/>
  <c r="K54" i="18" s="1"/>
  <c r="H55" i="18"/>
  <c r="J55" i="18" s="1"/>
  <c r="K55" i="18" s="1"/>
  <c r="H56" i="18"/>
  <c r="J56" i="18" s="1"/>
  <c r="K56" i="18" s="1"/>
  <c r="H57" i="18"/>
  <c r="J57" i="18" s="1"/>
  <c r="K57" i="18" s="1"/>
  <c r="H58" i="18"/>
  <c r="J58" i="18" s="1"/>
  <c r="K58" i="18" s="1"/>
  <c r="H59" i="18"/>
  <c r="J59" i="18" s="1"/>
  <c r="K59" i="18" s="1"/>
  <c r="H60" i="18"/>
  <c r="J60" i="18" s="1"/>
  <c r="K60" i="18" s="1"/>
  <c r="H61" i="18"/>
  <c r="J61" i="18" s="1"/>
  <c r="K61" i="18" s="1"/>
  <c r="H62" i="18"/>
  <c r="J62" i="18" s="1"/>
  <c r="K62" i="18" s="1"/>
  <c r="H90" i="18"/>
  <c r="J90" i="18" s="1"/>
  <c r="K90" i="18" s="1"/>
  <c r="H91" i="18"/>
  <c r="J91" i="18" s="1"/>
  <c r="K91" i="18" s="1"/>
  <c r="H92" i="18"/>
  <c r="J92" i="18" s="1"/>
  <c r="K92" i="18" s="1"/>
  <c r="H94" i="18"/>
  <c r="J94" i="18" s="1"/>
  <c r="K94" i="18" s="1"/>
  <c r="H95" i="18"/>
  <c r="J95" i="18" s="1"/>
  <c r="K95" i="18" s="1"/>
  <c r="H96" i="18"/>
  <c r="J96" i="18" s="1"/>
  <c r="K96" i="18" s="1"/>
  <c r="H97" i="18"/>
  <c r="J97" i="18" s="1"/>
  <c r="K97" i="18" s="1"/>
  <c r="H119" i="18"/>
  <c r="J119" i="18" s="1"/>
  <c r="K119" i="18" s="1"/>
  <c r="H120" i="18"/>
  <c r="J120" i="18" s="1"/>
  <c r="K120" i="18" s="1"/>
  <c r="H121" i="18"/>
  <c r="J121" i="18" s="1"/>
  <c r="K121" i="18" s="1"/>
  <c r="H122" i="18"/>
  <c r="J122" i="18" s="1"/>
  <c r="K122" i="18" s="1"/>
  <c r="H123" i="18"/>
  <c r="J123" i="18" s="1"/>
  <c r="K123" i="18" s="1"/>
  <c r="H124" i="18"/>
  <c r="J124" i="18" s="1"/>
  <c r="K124" i="18" s="1"/>
  <c r="H128" i="18"/>
  <c r="J128" i="18" s="1"/>
  <c r="K128" i="18" s="1"/>
  <c r="H129" i="18"/>
  <c r="J129" i="18" s="1"/>
  <c r="K129" i="18" s="1"/>
  <c r="H130" i="18"/>
  <c r="J130" i="18" s="1"/>
  <c r="K130" i="18" s="1"/>
  <c r="H131" i="18"/>
  <c r="J131" i="18" s="1"/>
  <c r="K131" i="18" s="1"/>
  <c r="H132" i="18"/>
  <c r="J132" i="18" s="1"/>
  <c r="K132" i="18" s="1"/>
  <c r="H133" i="18"/>
  <c r="J133" i="18" s="1"/>
  <c r="K133" i="18" s="1"/>
  <c r="H134" i="18"/>
  <c r="J134" i="18" s="1"/>
  <c r="K134" i="18" s="1"/>
  <c r="H135" i="18"/>
  <c r="J135" i="18" s="1"/>
  <c r="K135" i="18" s="1"/>
  <c r="J6" i="19" l="1"/>
  <c r="K6" i="19" s="1"/>
  <c r="J65" i="19"/>
  <c r="J57" i="19"/>
  <c r="J49" i="19"/>
  <c r="J41" i="19"/>
  <c r="J33" i="19"/>
  <c r="K33" i="19" s="1"/>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26" i="19"/>
  <c r="J18" i="19"/>
  <c r="J10" i="19"/>
  <c r="K10" i="19" s="1"/>
  <c r="L8" i="19"/>
  <c r="J8" i="19"/>
  <c r="K8" i="19" s="1"/>
  <c r="L7" i="19"/>
  <c r="J7" i="19"/>
  <c r="K7" i="19"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3" i="18"/>
  <c r="D11" i="18"/>
  <c r="D51" i="18"/>
  <c r="D59" i="18"/>
  <c r="D15" i="19"/>
  <c r="D23" i="19"/>
  <c r="D31" i="19"/>
  <c r="D39" i="19"/>
  <c r="D47" i="19"/>
  <c r="D55" i="19"/>
  <c r="D63" i="19"/>
  <c r="D48" i="19"/>
  <c r="D37" i="19"/>
  <c r="D52" i="18"/>
  <c r="D60" i="18"/>
  <c r="D16" i="19"/>
  <c r="D24" i="19"/>
  <c r="D32" i="19"/>
  <c r="D56" i="19"/>
  <c r="D64" i="19"/>
  <c r="D57" i="18"/>
  <c r="D12" i="18"/>
  <c r="D53" i="18"/>
  <c r="D61" i="18"/>
  <c r="D17" i="19"/>
  <c r="D25" i="19"/>
  <c r="D33" i="19"/>
  <c r="D41" i="19"/>
  <c r="D49" i="19"/>
  <c r="D57" i="19"/>
  <c r="D65" i="19"/>
  <c r="D13" i="19"/>
  <c r="D53" i="19"/>
  <c r="D13" i="18"/>
  <c r="D54" i="18"/>
  <c r="D62" i="18"/>
  <c r="D10" i="19"/>
  <c r="D18" i="19"/>
  <c r="D26" i="19"/>
  <c r="D34" i="19"/>
  <c r="D42" i="19"/>
  <c r="D50" i="19"/>
  <c r="D58" i="19"/>
  <c r="D66" i="19"/>
  <c r="D44" i="19"/>
  <c r="D69" i="19"/>
  <c r="D14" i="18"/>
  <c r="D55" i="18"/>
  <c r="D90" i="18"/>
  <c r="D11" i="19"/>
  <c r="D19" i="19"/>
  <c r="D27" i="19"/>
  <c r="D35" i="19"/>
  <c r="D43" i="19"/>
  <c r="D51" i="19"/>
  <c r="D59" i="19"/>
  <c r="D67" i="19"/>
  <c r="D60" i="19"/>
  <c r="D49" i="18"/>
  <c r="D29" i="19"/>
  <c r="D15" i="18"/>
  <c r="D56" i="18"/>
  <c r="D91" i="18"/>
  <c r="D12" i="19"/>
  <c r="D20" i="19"/>
  <c r="D28" i="19"/>
  <c r="D36" i="19"/>
  <c r="D52" i="19"/>
  <c r="D68" i="19"/>
  <c r="D92" i="18"/>
  <c r="D45" i="19"/>
  <c r="D50" i="18"/>
  <c r="D58" i="18"/>
  <c r="D9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3" i="18"/>
  <c r="F93" i="18"/>
  <c r="C93" i="18"/>
  <c r="G93" i="18"/>
  <c r="E9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1" i="18"/>
  <c r="G51" i="18"/>
  <c r="F51" i="18"/>
  <c r="E51" i="18"/>
  <c r="C51" i="18"/>
  <c r="B18" i="19"/>
  <c r="G18" i="19"/>
  <c r="E18" i="19"/>
  <c r="F18" i="19"/>
  <c r="C18" i="19"/>
  <c r="B56" i="19"/>
  <c r="F56" i="19"/>
  <c r="C56" i="19"/>
  <c r="E56" i="19"/>
  <c r="G56" i="19"/>
  <c r="B55" i="18"/>
  <c r="G55" i="18"/>
  <c r="F55" i="18"/>
  <c r="E55" i="18"/>
  <c r="C55" i="18"/>
  <c r="B94" i="18"/>
  <c r="G94" i="18"/>
  <c r="F94" i="18"/>
  <c r="E94" i="18"/>
  <c r="C94" i="18"/>
  <c r="B20" i="19"/>
  <c r="G20" i="19"/>
  <c r="C20" i="19"/>
  <c r="E20" i="19"/>
  <c r="F20" i="19"/>
  <c r="B51" i="19"/>
  <c r="G51" i="19"/>
  <c r="E51" i="19"/>
  <c r="F51" i="19"/>
  <c r="C51" i="19"/>
  <c r="B14" i="18"/>
  <c r="G14" i="18"/>
  <c r="F14" i="18"/>
  <c r="E14" i="18"/>
  <c r="C14" i="18"/>
  <c r="B66" i="19"/>
  <c r="E66" i="19"/>
  <c r="G66" i="19"/>
  <c r="F66" i="19"/>
  <c r="C66" i="19"/>
  <c r="B62" i="18"/>
  <c r="F62" i="18"/>
  <c r="E62" i="18"/>
  <c r="G62" i="18"/>
  <c r="C62" i="18"/>
  <c r="B53" i="19"/>
  <c r="E53" i="19"/>
  <c r="F53" i="19"/>
  <c r="G53" i="19"/>
  <c r="C53" i="19"/>
  <c r="C25" i="19"/>
  <c r="E25" i="19"/>
  <c r="F25" i="19"/>
  <c r="G25" i="19"/>
  <c r="B25" i="19"/>
  <c r="C24" i="19"/>
  <c r="F24" i="19"/>
  <c r="E24" i="19"/>
  <c r="G24" i="19"/>
  <c r="B24" i="19"/>
  <c r="C39" i="19"/>
  <c r="F39" i="19"/>
  <c r="G39" i="19"/>
  <c r="E39" i="19"/>
  <c r="B39" i="19"/>
  <c r="B90" i="18"/>
  <c r="G90" i="18"/>
  <c r="F90" i="18"/>
  <c r="E90" i="18"/>
  <c r="C90" i="18"/>
  <c r="C14" i="19"/>
  <c r="E14" i="19"/>
  <c r="G14" i="19"/>
  <c r="F14" i="19"/>
  <c r="B14" i="19"/>
  <c r="B44" i="19"/>
  <c r="C44" i="19"/>
  <c r="F44" i="19"/>
  <c r="G44" i="19"/>
  <c r="E44" i="19"/>
  <c r="B58" i="18"/>
  <c r="E58" i="18"/>
  <c r="G58" i="18"/>
  <c r="F58" i="18"/>
  <c r="C58" i="18"/>
  <c r="B12" i="19"/>
  <c r="C12" i="19"/>
  <c r="G12" i="19"/>
  <c r="F12" i="19"/>
  <c r="E12" i="19"/>
  <c r="B43" i="19"/>
  <c r="E43" i="19"/>
  <c r="F43" i="19"/>
  <c r="G43" i="19"/>
  <c r="C43" i="19"/>
  <c r="B58" i="19"/>
  <c r="E58" i="19"/>
  <c r="G58" i="19"/>
  <c r="F58" i="19"/>
  <c r="C58" i="19"/>
  <c r="B54" i="18"/>
  <c r="F54" i="18"/>
  <c r="E54" i="18"/>
  <c r="G54" i="18"/>
  <c r="C5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0" i="18"/>
  <c r="G50" i="18"/>
  <c r="F50" i="18"/>
  <c r="E50" i="18"/>
  <c r="C50" i="18"/>
  <c r="B91" i="18"/>
  <c r="G91" i="18"/>
  <c r="F91" i="18"/>
  <c r="E91" i="18"/>
  <c r="C91" i="18"/>
  <c r="B29" i="19"/>
  <c r="F29" i="19"/>
  <c r="E29" i="19"/>
  <c r="G29" i="19"/>
  <c r="C29" i="19"/>
  <c r="B35" i="19"/>
  <c r="E35" i="19"/>
  <c r="F35" i="19"/>
  <c r="G35" i="19"/>
  <c r="C35" i="19"/>
  <c r="B50" i="19"/>
  <c r="F50" i="19"/>
  <c r="G50" i="19"/>
  <c r="E50" i="19"/>
  <c r="C50" i="19"/>
  <c r="B13" i="18"/>
  <c r="G13" i="18"/>
  <c r="F13" i="18"/>
  <c r="E13" i="18"/>
  <c r="C13" i="18"/>
  <c r="B61" i="18"/>
  <c r="E61" i="18"/>
  <c r="G61" i="18"/>
  <c r="F61" i="18"/>
  <c r="C61" i="18"/>
  <c r="B60" i="18"/>
  <c r="E60" i="18"/>
  <c r="F60" i="18"/>
  <c r="G60" i="18"/>
  <c r="C6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2" i="18"/>
  <c r="G92" i="18"/>
  <c r="F92" i="18"/>
  <c r="C92" i="18"/>
  <c r="E92" i="18"/>
  <c r="C46" i="19"/>
  <c r="F46" i="19"/>
  <c r="E46" i="19"/>
  <c r="G46" i="19"/>
  <c r="B46" i="19"/>
  <c r="B56" i="18"/>
  <c r="G56" i="18"/>
  <c r="F56" i="18"/>
  <c r="E56" i="18"/>
  <c r="C56" i="18"/>
  <c r="C49" i="18"/>
  <c r="E49" i="18"/>
  <c r="B49" i="18"/>
  <c r="F49" i="18"/>
  <c r="G49" i="18"/>
  <c r="B27" i="19"/>
  <c r="G27" i="19"/>
  <c r="E27" i="19"/>
  <c r="F27" i="19"/>
  <c r="C27" i="19"/>
  <c r="B42" i="19"/>
  <c r="F42" i="19"/>
  <c r="G42" i="19"/>
  <c r="E42" i="19"/>
  <c r="C42" i="19"/>
  <c r="C65" i="19"/>
  <c r="E65" i="19"/>
  <c r="G65" i="19"/>
  <c r="F65" i="19"/>
  <c r="B65" i="19"/>
  <c r="B53" i="18"/>
  <c r="E53" i="18"/>
  <c r="G53" i="18"/>
  <c r="F53" i="18"/>
  <c r="C53" i="18"/>
  <c r="B57" i="18"/>
  <c r="G57" i="18"/>
  <c r="F57" i="18"/>
  <c r="E57" i="18"/>
  <c r="C57" i="18"/>
  <c r="B52" i="18"/>
  <c r="E52" i="18"/>
  <c r="F52" i="18"/>
  <c r="G52" i="18"/>
  <c r="C52"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5" i="18"/>
  <c r="G15" i="18"/>
  <c r="F15" i="18"/>
  <c r="E15" i="18"/>
  <c r="C15" i="18"/>
  <c r="B19" i="19"/>
  <c r="F19" i="19"/>
  <c r="G19" i="19"/>
  <c r="E19" i="19"/>
  <c r="C19" i="19"/>
  <c r="B34" i="19"/>
  <c r="E34" i="19"/>
  <c r="G34" i="19"/>
  <c r="F34" i="19"/>
  <c r="C34" i="19"/>
  <c r="C57" i="19"/>
  <c r="E57" i="19"/>
  <c r="G57" i="19"/>
  <c r="F57" i="19"/>
  <c r="B57" i="19"/>
  <c r="B12" i="18"/>
  <c r="F12" i="18"/>
  <c r="E12" i="18"/>
  <c r="G12" i="18"/>
  <c r="C12" i="18"/>
  <c r="C48" i="19"/>
  <c r="F48" i="19"/>
  <c r="B48" i="19"/>
  <c r="G48" i="19"/>
  <c r="E48" i="19"/>
  <c r="B59" i="18"/>
  <c r="G59" i="18"/>
  <c r="F59" i="18"/>
  <c r="E59" i="18"/>
  <c r="C59" i="18"/>
  <c r="R22" i="20" l="1"/>
  <c r="O22" i="20"/>
  <c r="C44" i="16" l="1"/>
  <c r="D6" i="18"/>
  <c r="D9" i="18"/>
  <c r="E9" i="18" s="1"/>
  <c r="D95" i="18"/>
  <c r="E95" i="18" s="1"/>
  <c r="D124" i="18"/>
  <c r="C124" i="18" s="1"/>
  <c r="D134" i="18"/>
  <c r="C134" i="18" s="1"/>
  <c r="D8" i="19"/>
  <c r="G8" i="19" s="1"/>
  <c r="D70" i="19"/>
  <c r="C70" i="19" s="1"/>
  <c r="D73" i="19"/>
  <c r="D76" i="19"/>
  <c r="E76" i="19" s="1"/>
  <c r="D97" i="18"/>
  <c r="F97" i="18" s="1"/>
  <c r="D129" i="18"/>
  <c r="G129" i="18" s="1"/>
  <c r="D75" i="19"/>
  <c r="C75" i="19" s="1"/>
  <c r="D78" i="19"/>
  <c r="D8" i="18"/>
  <c r="G8" i="18" s="1"/>
  <c r="D10" i="18"/>
  <c r="F10" i="18" s="1"/>
  <c r="D123" i="18"/>
  <c r="E123" i="18" s="1"/>
  <c r="D133" i="18"/>
  <c r="E133" i="18" s="1"/>
  <c r="D7" i="19"/>
  <c r="D72" i="19"/>
  <c r="D120" i="18"/>
  <c r="C120" i="18" s="1"/>
  <c r="D131" i="18"/>
  <c r="C131" i="18" s="1"/>
  <c r="D121" i="18"/>
  <c r="G121" i="18" s="1"/>
  <c r="D96" i="18"/>
  <c r="G96" i="18" s="1"/>
  <c r="D128" i="18"/>
  <c r="G128" i="18" s="1"/>
  <c r="D135" i="18"/>
  <c r="G135" i="18" s="1"/>
  <c r="D6" i="19"/>
  <c r="D9" i="19"/>
  <c r="C9" i="19" s="1"/>
  <c r="D71" i="19"/>
  <c r="D74" i="19"/>
  <c r="D77" i="19"/>
  <c r="D80" i="19"/>
  <c r="B80" i="19" s="1"/>
  <c r="D7" i="18"/>
  <c r="C7" i="18" s="1"/>
  <c r="D122" i="18"/>
  <c r="G122" i="18" s="1"/>
  <c r="D132" i="18"/>
  <c r="G132" i="18" s="1"/>
  <c r="D119" i="18"/>
  <c r="E119" i="18" s="1"/>
  <c r="D130" i="18"/>
  <c r="G130" i="18" s="1"/>
  <c r="D79" i="19"/>
  <c r="J41" i="26" l="1"/>
  <c r="J50" i="26"/>
  <c r="P34" i="20"/>
  <c r="N51" i="26"/>
  <c r="K50" i="26"/>
  <c r="J25" i="26"/>
  <c r="N34" i="20"/>
  <c r="M25" i="26"/>
  <c r="M50" i="26"/>
  <c r="K51" i="26"/>
  <c r="M51" i="26"/>
  <c r="O51" i="26" s="1"/>
  <c r="P35" i="20"/>
  <c r="P33" i="20"/>
  <c r="M35" i="20"/>
  <c r="M34" i="20"/>
  <c r="O34" i="20" s="1"/>
  <c r="Q33" i="20"/>
  <c r="Q34" i="20"/>
  <c r="N33" i="20"/>
  <c r="N35" i="20"/>
  <c r="J51" i="26"/>
  <c r="M33" i="20"/>
  <c r="K25" i="26"/>
  <c r="Q35" i="20"/>
  <c r="N50" i="26"/>
  <c r="N25"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3" i="18"/>
  <c r="B124" i="18"/>
  <c r="G95" i="18"/>
  <c r="F95" i="18"/>
  <c r="F122" i="18"/>
  <c r="G134" i="18"/>
  <c r="B134" i="18"/>
  <c r="F134" i="18"/>
  <c r="E134" i="18"/>
  <c r="E129" i="18"/>
  <c r="B75" i="19"/>
  <c r="F75" i="19"/>
  <c r="E8" i="18"/>
  <c r="E75" i="19"/>
  <c r="E131" i="18"/>
  <c r="E132" i="18"/>
  <c r="C96" i="18"/>
  <c r="B122" i="18"/>
  <c r="B96" i="18"/>
  <c r="C122" i="18"/>
  <c r="F8" i="18"/>
  <c r="E122" i="18"/>
  <c r="C8" i="18"/>
  <c r="E124" i="18"/>
  <c r="E97" i="18"/>
  <c r="G131" i="18"/>
  <c r="F131" i="18"/>
  <c r="F130" i="18"/>
  <c r="B131" i="18"/>
  <c r="B129" i="18"/>
  <c r="B130" i="18"/>
  <c r="C97" i="18"/>
  <c r="B7" i="18"/>
  <c r="B97" i="18"/>
  <c r="C130" i="18"/>
  <c r="C132" i="18"/>
  <c r="B8" i="18"/>
  <c r="F124" i="18"/>
  <c r="E6" i="18"/>
  <c r="B120" i="18"/>
  <c r="F132" i="18"/>
  <c r="E96" i="18"/>
  <c r="F123" i="18"/>
  <c r="B9" i="18"/>
  <c r="E7" i="18"/>
  <c r="G9" i="18"/>
  <c r="F7" i="18"/>
  <c r="C129" i="18"/>
  <c r="C9" i="18"/>
  <c r="G124" i="18"/>
  <c r="F96" i="18"/>
  <c r="B132" i="18"/>
  <c r="G75" i="19"/>
  <c r="F129" i="18"/>
  <c r="F9" i="18"/>
  <c r="B10" i="18"/>
  <c r="C10" i="18"/>
  <c r="G10" i="18"/>
  <c r="B128" i="18"/>
  <c r="E128" i="18"/>
  <c r="F128" i="18"/>
  <c r="B6" i="19"/>
  <c r="E120" i="18"/>
  <c r="C6" i="18"/>
  <c r="C119" i="18"/>
  <c r="F120" i="18"/>
  <c r="F119" i="18"/>
  <c r="B119" i="18"/>
  <c r="G120" i="18"/>
  <c r="G119" i="18"/>
  <c r="C128" i="18"/>
  <c r="B133" i="18"/>
  <c r="C133" i="18"/>
  <c r="F6" i="18"/>
  <c r="G123" i="18"/>
  <c r="B135" i="18"/>
  <c r="E135" i="18"/>
  <c r="G6" i="18"/>
  <c r="F135" i="18"/>
  <c r="B121" i="18"/>
  <c r="E121" i="18"/>
  <c r="F121" i="18"/>
  <c r="F133" i="18"/>
  <c r="B6" i="18"/>
  <c r="G133" i="18"/>
  <c r="E8" i="19"/>
  <c r="C123" i="18"/>
  <c r="C121" i="18"/>
  <c r="C135" i="18"/>
  <c r="F80" i="19"/>
  <c r="E80" i="19"/>
  <c r="C79" i="19"/>
  <c r="F79" i="19"/>
  <c r="G79" i="19"/>
  <c r="C77" i="19"/>
  <c r="G77" i="19"/>
  <c r="E77" i="19"/>
  <c r="B77" i="19"/>
  <c r="C95" i="18"/>
  <c r="E10" i="18"/>
  <c r="E78" i="19"/>
  <c r="F78" i="19"/>
  <c r="C78" i="19"/>
  <c r="B78" i="19"/>
  <c r="G78" i="19"/>
  <c r="F77" i="19"/>
  <c r="G6" i="19"/>
  <c r="B79" i="19"/>
  <c r="G7" i="18"/>
  <c r="C74" i="19"/>
  <c r="F74" i="19"/>
  <c r="B72" i="19"/>
  <c r="E72" i="19"/>
  <c r="G74" i="19"/>
  <c r="F72" i="19"/>
  <c r="E13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J44" i="26" l="1"/>
  <c r="J53" i="26" s="1"/>
  <c r="R34" i="20"/>
  <c r="L51" i="26"/>
  <c r="O25" i="26"/>
  <c r="O35" i="20"/>
  <c r="L25" i="26"/>
  <c r="R35" i="20"/>
  <c r="J52" i="26"/>
  <c r="M52" i="26"/>
  <c r="K52" i="26"/>
  <c r="N26" i="26"/>
  <c r="Q37" i="20" s="1"/>
  <c r="K26" i="26"/>
  <c r="N37" i="20" s="1"/>
  <c r="N52" i="26"/>
  <c r="J16" i="26"/>
  <c r="K44" i="26"/>
  <c r="K53" i="26" s="1"/>
  <c r="N44" i="26"/>
  <c r="N53" i="26" s="1"/>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M20" i="20" l="1"/>
  <c r="J19" i="26"/>
  <c r="K54" i="26"/>
  <c r="N54" i="26"/>
  <c r="K27" i="26"/>
  <c r="K28" i="26" s="1"/>
  <c r="K19" i="26"/>
  <c r="J27" i="26"/>
  <c r="J28" i="26" s="1"/>
  <c r="J30" i="26" s="1"/>
  <c r="L16" i="26"/>
  <c r="O20" i="20" s="1"/>
  <c r="M19" i="26"/>
  <c r="M27" i="26"/>
  <c r="O16" i="26"/>
  <c r="R20" i="20" s="1"/>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L30" i="26" l="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 r="AA775" i="31" l="1"/>
  <c r="AA767" i="31"/>
  <c r="Z213" i="31"/>
  <c r="Z725" i="31"/>
  <c r="Z207" i="31"/>
  <c r="AA686" i="31"/>
  <c r="Z1003" i="31"/>
  <c r="Z802" i="31"/>
  <c r="Z774" i="31"/>
  <c r="Z411" i="31"/>
  <c r="Z966" i="31"/>
  <c r="Z1051" i="31"/>
  <c r="Z886" i="31"/>
  <c r="AA1167" i="31"/>
  <c r="Z926" i="31"/>
  <c r="AA723" i="31"/>
  <c r="Z1016" i="31"/>
  <c r="AA273" i="31"/>
  <c r="Z1121" i="31"/>
  <c r="Z1388" i="31"/>
  <c r="AA966" i="31"/>
  <c r="Z1164" i="31"/>
  <c r="AA298" i="31"/>
  <c r="Z574" i="31"/>
  <c r="AA412" i="31"/>
  <c r="Z1359" i="31"/>
  <c r="Z52" i="31"/>
  <c r="AA1011" i="31"/>
  <c r="Z95" i="31"/>
  <c r="Z933" i="31"/>
  <c r="Z407" i="31"/>
  <c r="Z51" i="31"/>
  <c r="AA971" i="31"/>
  <c r="AA1287" i="31"/>
  <c r="Z1286" i="31"/>
  <c r="Z413" i="31"/>
  <c r="AA795" i="31"/>
  <c r="Z767" i="31"/>
  <c r="Z393" i="31"/>
  <c r="AA1328" i="31"/>
  <c r="AA1369" i="31"/>
  <c r="Z1284" i="31"/>
  <c r="Z131" i="31"/>
  <c r="AA808" i="31"/>
  <c r="Z178" i="31"/>
  <c r="Z765" i="31"/>
  <c r="Z1047" i="31"/>
  <c r="AA441" i="31"/>
  <c r="Z1033" i="31"/>
  <c r="Z1290" i="31"/>
  <c r="Z1150" i="31"/>
  <c r="Z854" i="31"/>
  <c r="Z514" i="31"/>
  <c r="AA333" i="31"/>
  <c r="AA1290" i="31"/>
  <c r="AA447" i="31"/>
  <c r="AA91" i="31"/>
  <c r="Z1207" i="31"/>
  <c r="AA1007" i="31"/>
  <c r="AA13" i="31"/>
  <c r="Z493" i="31"/>
  <c r="AA208" i="31"/>
  <c r="AA685" i="31"/>
  <c r="AA129" i="31"/>
  <c r="Z40" i="31"/>
  <c r="Z295" i="31"/>
  <c r="AA439" i="31"/>
  <c r="Z327" i="31"/>
  <c r="AA694" i="31"/>
  <c r="AA641" i="31"/>
  <c r="AA1245" i="31"/>
  <c r="AA157" i="31"/>
  <c r="AA911" i="31"/>
  <c r="Z236" i="31"/>
  <c r="Z932" i="31"/>
  <c r="Z1254" i="31"/>
  <c r="AA169" i="31"/>
  <c r="AA1321" i="31"/>
  <c r="Z1250" i="31"/>
  <c r="Z1123" i="31"/>
  <c r="AA1164" i="31"/>
  <c r="Z444" i="31"/>
  <c r="Z1088" i="31"/>
  <c r="Z209" i="31"/>
  <c r="AA1387" i="31"/>
  <c r="Z290" i="31"/>
  <c r="Z964" i="31"/>
  <c r="Z404" i="31"/>
  <c r="Z671" i="31"/>
  <c r="AA1051" i="31"/>
  <c r="Z483" i="31"/>
  <c r="Z1010" i="31"/>
  <c r="AA1093" i="31"/>
  <c r="Z1091" i="31"/>
  <c r="Z693" i="31"/>
  <c r="AA125" i="31"/>
  <c r="Z274" i="31"/>
  <c r="Z1174" i="31"/>
  <c r="Z1131" i="31"/>
  <c r="AA856" i="31"/>
  <c r="Z1323" i="31"/>
  <c r="Z1369" i="31"/>
  <c r="Z1231" i="31"/>
  <c r="Z81" i="31"/>
  <c r="Z1325" i="31"/>
  <c r="AA570" i="31"/>
  <c r="AA527" i="31"/>
  <c r="Z328" i="31"/>
  <c r="AA130" i="31"/>
  <c r="AA532" i="31"/>
  <c r="AA887" i="31"/>
  <c r="AA812" i="31"/>
  <c r="AA486" i="31"/>
  <c r="Z91" i="31"/>
  <c r="AA654" i="31"/>
  <c r="AA296" i="31"/>
  <c r="AA95" i="31"/>
  <c r="AA886" i="31"/>
  <c r="Z331" i="31"/>
  <c r="AA1127" i="31"/>
  <c r="Z445" i="31"/>
  <c r="Z137" i="31"/>
  <c r="AA650" i="31"/>
  <c r="AA883" i="31"/>
  <c r="Z1052" i="31"/>
  <c r="Z13" i="31"/>
  <c r="Z1362" i="31"/>
  <c r="AA914" i="31"/>
  <c r="Z530" i="31"/>
  <c r="Z1259" i="31"/>
  <c r="AA210" i="31"/>
  <c r="AA212" i="31"/>
  <c r="Z488" i="31"/>
  <c r="Z831" i="31"/>
  <c r="Z484" i="31"/>
  <c r="Z1122" i="31"/>
  <c r="Z175" i="31"/>
  <c r="Z1205" i="31"/>
  <c r="AA1125" i="31"/>
  <c r="Z1213" i="31"/>
  <c r="AA407" i="31"/>
  <c r="AA749" i="31"/>
  <c r="AA1230" i="31"/>
  <c r="Z126" i="31"/>
  <c r="AA15" i="31"/>
  <c r="AA697" i="31"/>
  <c r="AA811" i="31"/>
  <c r="AA484" i="31"/>
  <c r="Z454" i="31"/>
  <c r="Z402" i="31"/>
  <c r="AA1350" i="31"/>
  <c r="Z642" i="31"/>
  <c r="Z640" i="31"/>
  <c r="Z526" i="31"/>
  <c r="AA752" i="31"/>
  <c r="Z572" i="31"/>
  <c r="Z1249" i="31"/>
  <c r="Z1206" i="31"/>
  <c r="AA931" i="31"/>
  <c r="Z806" i="31"/>
  <c r="Z1274" i="31"/>
  <c r="AA1195" i="31"/>
  <c r="Z816" i="31"/>
  <c r="Z1367" i="31"/>
  <c r="AA1367" i="31"/>
  <c r="AA58" i="31"/>
  <c r="Z1002" i="31"/>
  <c r="AA431" i="31"/>
  <c r="AA1013" i="31"/>
  <c r="AA1126" i="31"/>
  <c r="AA179" i="31"/>
  <c r="Z357" i="31"/>
  <c r="Z1245" i="31"/>
  <c r="AA1312" i="31"/>
  <c r="AA252" i="31"/>
  <c r="AA12" i="31"/>
  <c r="Z603" i="31"/>
  <c r="AA1169" i="31"/>
  <c r="AA854" i="31"/>
  <c r="AA302" i="31"/>
  <c r="Z99" i="31"/>
  <c r="Z354" i="31"/>
  <c r="AA1168" i="31"/>
  <c r="Z912" i="31"/>
  <c r="Z846" i="31"/>
  <c r="AA1175" i="31"/>
  <c r="AA683" i="31"/>
  <c r="Z441" i="31"/>
  <c r="Z711" i="31"/>
  <c r="Z694" i="31"/>
  <c r="Z651" i="31"/>
  <c r="Z524" i="31"/>
  <c r="AA1253" i="31"/>
  <c r="Z238" i="31"/>
  <c r="AA90" i="31"/>
  <c r="AA1012" i="31"/>
  <c r="Z1370" i="31"/>
  <c r="Z367" i="31"/>
  <c r="AA969" i="31"/>
  <c r="AA1250" i="31"/>
  <c r="Z914" i="31"/>
  <c r="AA631" i="31"/>
  <c r="Z1084" i="31"/>
  <c r="Z1030" i="31"/>
  <c r="Z970" i="31"/>
  <c r="AA178" i="31"/>
  <c r="Z552" i="31"/>
  <c r="AA276" i="31"/>
  <c r="Z215" i="31"/>
  <c r="AA605" i="31"/>
  <c r="AA550" i="31"/>
  <c r="AA912" i="31"/>
  <c r="AA216" i="31"/>
  <c r="Z605" i="31"/>
  <c r="Z136" i="31"/>
  <c r="Z60" i="31"/>
  <c r="AA1089" i="31"/>
  <c r="Z1175" i="31"/>
  <c r="AA1123" i="31"/>
  <c r="AA409" i="31"/>
  <c r="AA365" i="31"/>
  <c r="Z1366" i="31"/>
  <c r="Z967" i="31"/>
  <c r="AA830" i="31"/>
  <c r="AA253" i="31"/>
  <c r="Z957" i="31"/>
  <c r="AA1001" i="31"/>
  <c r="AA964" i="31"/>
  <c r="Z18" i="31"/>
  <c r="Z792" i="31"/>
  <c r="Z102" i="31"/>
  <c r="Z602" i="31"/>
  <c r="AA647" i="31"/>
  <c r="Z731" i="31"/>
  <c r="Z336" i="31"/>
  <c r="Z1173" i="31"/>
  <c r="Z593" i="31"/>
  <c r="Z291" i="31"/>
  <c r="Z891" i="31"/>
  <c r="AA40" i="31"/>
  <c r="Z549" i="31"/>
  <c r="Z1092" i="31"/>
  <c r="Z955" i="31"/>
  <c r="AA831" i="31"/>
  <c r="Z968" i="31"/>
  <c r="AA177" i="31"/>
  <c r="AA197" i="31"/>
  <c r="AA1276" i="31"/>
  <c r="Z1166" i="31"/>
  <c r="AA214" i="31"/>
  <c r="AA330" i="31"/>
  <c r="AA1285" i="31"/>
  <c r="AA328" i="31"/>
  <c r="Z89" i="31"/>
  <c r="AA64" i="31"/>
  <c r="AA59" i="31"/>
  <c r="AA930" i="31"/>
  <c r="AA137" i="31"/>
  <c r="Z335" i="31"/>
  <c r="AA173" i="31"/>
  <c r="AA1178" i="31"/>
  <c r="AA448" i="31"/>
  <c r="AA729" i="31"/>
  <c r="Z527" i="31"/>
  <c r="AA511" i="31"/>
  <c r="Z692" i="31"/>
  <c r="AA491" i="31"/>
  <c r="Z117" i="31"/>
  <c r="AA413" i="31"/>
  <c r="Z200" i="31"/>
  <c r="Z59" i="31"/>
  <c r="AA1325" i="31"/>
  <c r="Z395" i="31"/>
  <c r="Z439" i="31"/>
  <c r="Z254" i="31"/>
  <c r="AA965" i="31"/>
  <c r="Z1149" i="31"/>
  <c r="Z78" i="31"/>
  <c r="Z1090" i="31"/>
  <c r="Z975" i="31"/>
  <c r="Z935" i="31"/>
  <c r="Z375" i="31"/>
  <c r="Z571" i="31"/>
  <c r="AA363" i="31"/>
  <c r="AA248" i="31"/>
  <c r="AA256" i="31"/>
  <c r="AA1005" i="31"/>
  <c r="Z1276" i="31"/>
  <c r="Z248" i="31"/>
  <c r="AA133" i="31"/>
  <c r="AA1359" i="31"/>
  <c r="AA373" i="31"/>
  <c r="Z14" i="31"/>
  <c r="AA319" i="31"/>
  <c r="AA891" i="31"/>
  <c r="Z289" i="31"/>
  <c r="AA607" i="31"/>
  <c r="Z245" i="31"/>
  <c r="Z993" i="31"/>
  <c r="AA53" i="31"/>
  <c r="AA522" i="31"/>
  <c r="Z273" i="31"/>
  <c r="AA1291" i="31"/>
  <c r="AA933" i="31"/>
  <c r="AA329" i="31"/>
  <c r="AA1171" i="31"/>
  <c r="Z1216" i="31"/>
  <c r="AA368" i="31"/>
  <c r="Z198" i="31"/>
  <c r="Z1363" i="31"/>
  <c r="Z1208" i="31"/>
  <c r="AA1048" i="31"/>
  <c r="AA488" i="31"/>
  <c r="Z497" i="31"/>
  <c r="Z179" i="31"/>
  <c r="Z889" i="31"/>
  <c r="Z849" i="31"/>
  <c r="Z795" i="31"/>
  <c r="Z410" i="31"/>
  <c r="Z929" i="31"/>
  <c r="AA849" i="31"/>
  <c r="AA1006" i="31"/>
  <c r="Z1004" i="31"/>
  <c r="AA249" i="31"/>
  <c r="Z749" i="31"/>
  <c r="AA1204" i="31"/>
  <c r="AA528" i="31"/>
  <c r="Z1046" i="31"/>
  <c r="AA750" i="31"/>
  <c r="Z1251" i="31"/>
  <c r="AA370" i="31"/>
  <c r="Z885" i="31"/>
  <c r="AA967" i="31"/>
  <c r="Z1288" i="31"/>
  <c r="AA1050" i="31"/>
  <c r="AA416" i="31"/>
  <c r="AA1210" i="31"/>
  <c r="AA644" i="31"/>
  <c r="AA288" i="31"/>
  <c r="Z1329" i="31"/>
  <c r="AA889" i="31"/>
  <c r="AA293" i="31"/>
  <c r="Z43" i="31"/>
  <c r="AA334" i="31"/>
  <c r="AA1209" i="31"/>
  <c r="Z364" i="31"/>
  <c r="AA374" i="31"/>
  <c r="Z778" i="31"/>
  <c r="AA885" i="31"/>
  <c r="Z373" i="31"/>
  <c r="Z333" i="31"/>
  <c r="Z170" i="31"/>
  <c r="AA893" i="31"/>
  <c r="AA770" i="31"/>
  <c r="AA764" i="31"/>
  <c r="Z1204" i="31"/>
  <c r="Z79" i="31"/>
  <c r="Z1050" i="31"/>
  <c r="Z172" i="31"/>
  <c r="AA1373" i="31"/>
  <c r="Z1289" i="31"/>
  <c r="Z401" i="31"/>
  <c r="Z216" i="31"/>
  <c r="Z752" i="31"/>
  <c r="Z775" i="31"/>
  <c r="Z611" i="31"/>
  <c r="Z1130" i="31"/>
  <c r="AA1002" i="31"/>
  <c r="AA43" i="31"/>
  <c r="AA87" i="31"/>
  <c r="Z1352" i="31"/>
  <c r="Z1128" i="31"/>
  <c r="AA845" i="31"/>
  <c r="Z1330" i="31"/>
  <c r="AA549" i="31"/>
  <c r="AA81" i="31"/>
  <c r="Z259" i="31"/>
  <c r="AA135" i="31"/>
  <c r="AA1248" i="31"/>
  <c r="AA1052" i="31"/>
  <c r="AA327" i="31"/>
  <c r="Z529" i="31"/>
  <c r="Z489" i="31"/>
  <c r="Z874" i="31"/>
  <c r="AA1059" i="31"/>
  <c r="AA793" i="31"/>
  <c r="AA218" i="31"/>
  <c r="AA93" i="31"/>
  <c r="AA973" i="31"/>
  <c r="AA569" i="31"/>
  <c r="Z645" i="31"/>
  <c r="AA611" i="31"/>
  <c r="Z130" i="31"/>
  <c r="AA1364" i="31"/>
  <c r="AA1054" i="31"/>
  <c r="AA1352" i="31"/>
  <c r="AA1320" i="31"/>
  <c r="Z772" i="31"/>
  <c r="AA565" i="31"/>
  <c r="AA1335" i="31"/>
  <c r="Z570" i="31"/>
  <c r="Z1073" i="31"/>
  <c r="Z183" i="31"/>
  <c r="Z847" i="31"/>
  <c r="Z595" i="31"/>
  <c r="AA859" i="31"/>
  <c r="Z1083" i="31"/>
  <c r="AA813" i="31"/>
  <c r="Z1311" i="31"/>
  <c r="Z1012" i="31"/>
  <c r="Z612" i="31"/>
  <c r="AA646" i="31"/>
  <c r="AA1206" i="31"/>
  <c r="AA1363" i="31"/>
  <c r="Z1361" i="31"/>
  <c r="AA630" i="31"/>
  <c r="Z1097" i="31"/>
  <c r="AA1332" i="31"/>
  <c r="AA317" i="31"/>
  <c r="Z937" i="31"/>
  <c r="Z246" i="31"/>
  <c r="AA774" i="31"/>
  <c r="Z1005" i="31"/>
  <c r="Z1335" i="31"/>
  <c r="AA136" i="31"/>
  <c r="AA724" i="31"/>
  <c r="AA430" i="31"/>
  <c r="AA765" i="31"/>
  <c r="AA606" i="31"/>
  <c r="AA566" i="31"/>
  <c r="AA935" i="31"/>
  <c r="Z21" i="31"/>
  <c r="Z468" i="31"/>
  <c r="Z173" i="31"/>
  <c r="AA1088" i="31"/>
  <c r="Z53" i="31"/>
  <c r="Z133" i="31"/>
  <c r="AA1292" i="31"/>
  <c r="AA512" i="31"/>
  <c r="Z567" i="31"/>
  <c r="Z449" i="31"/>
  <c r="AA810" i="31"/>
  <c r="Z803" i="31"/>
  <c r="Z750" i="31"/>
  <c r="Z648" i="31"/>
  <c r="AA1114" i="31"/>
  <c r="Z319" i="31"/>
  <c r="AA894" i="31"/>
  <c r="Z433" i="31"/>
  <c r="AA17" i="31"/>
  <c r="Z490" i="31"/>
  <c r="Z1009" i="31"/>
  <c r="Z610" i="31"/>
  <c r="Z1126" i="31"/>
  <c r="AA692" i="31"/>
  <c r="Z1195" i="31"/>
  <c r="AA1092" i="31"/>
  <c r="AA687" i="31"/>
  <c r="AA530" i="31"/>
  <c r="AA490" i="31"/>
  <c r="AA671" i="31"/>
  <c r="AA769" i="31"/>
  <c r="Z16" i="31"/>
  <c r="AA689" i="31"/>
  <c r="AA1284" i="31"/>
  <c r="AA978" i="31"/>
  <c r="Z177" i="31"/>
  <c r="Z689" i="31"/>
  <c r="AA616" i="31"/>
  <c r="AA552" i="31"/>
  <c r="Z334" i="31"/>
  <c r="AA936" i="31"/>
  <c r="Z1165" i="31"/>
  <c r="AA1094" i="31"/>
  <c r="Z848" i="31"/>
  <c r="AA974" i="31"/>
  <c r="AA294" i="31"/>
  <c r="AA726" i="31"/>
  <c r="Z174" i="31"/>
  <c r="Z1233" i="31"/>
  <c r="Z721" i="31"/>
  <c r="Z931" i="31"/>
  <c r="Z893" i="31"/>
  <c r="Z1291" i="31"/>
  <c r="AA489" i="31"/>
  <c r="Z644" i="31"/>
  <c r="Z1285" i="31"/>
  <c r="Z392" i="31"/>
  <c r="AA846" i="31"/>
  <c r="AA1322" i="31"/>
  <c r="Z633" i="31"/>
  <c r="Z1331" i="31"/>
  <c r="AA1366" i="31"/>
  <c r="AA22" i="31"/>
  <c r="Z654" i="31"/>
  <c r="Z812" i="31"/>
  <c r="AA97" i="31"/>
  <c r="Z1312" i="31"/>
  <c r="AA98" i="31"/>
  <c r="AA1165" i="31"/>
  <c r="AA251" i="31"/>
  <c r="Z1321" i="31"/>
  <c r="Z936" i="31"/>
  <c r="AA1128" i="31"/>
  <c r="AA406" i="31"/>
  <c r="Z17" i="31"/>
  <c r="Z1170" i="31"/>
  <c r="AA645" i="31"/>
  <c r="AA94" i="31"/>
  <c r="AA372" i="31"/>
  <c r="Z197" i="31"/>
  <c r="AA50" i="31"/>
  <c r="AA1091" i="31"/>
  <c r="AA215" i="31"/>
  <c r="Z369" i="31"/>
  <c r="AA245" i="31"/>
  <c r="Z486" i="31"/>
  <c r="Z521" i="31"/>
  <c r="AA404" i="31"/>
  <c r="AA669" i="31"/>
  <c r="AA608" i="31"/>
  <c r="Z714" i="31"/>
  <c r="AA602" i="31"/>
  <c r="AA968" i="31"/>
  <c r="Z299" i="31"/>
  <c r="Z355" i="31"/>
  <c r="AA1166" i="31"/>
  <c r="Z469" i="31"/>
  <c r="Z494" i="31"/>
  <c r="Z851" i="31"/>
  <c r="AA1111" i="31"/>
  <c r="Z888" i="31"/>
  <c r="Z833" i="31"/>
  <c r="AA1124" i="31"/>
  <c r="Z1124" i="31"/>
  <c r="Z1086" i="31"/>
  <c r="AA200" i="31"/>
  <c r="AA172" i="31"/>
  <c r="Z447" i="31"/>
  <c r="AA433" i="31"/>
  <c r="AA395" i="31"/>
  <c r="AA332" i="31"/>
  <c r="AA1016" i="31"/>
  <c r="AA274" i="31"/>
  <c r="AA357" i="31"/>
  <c r="AA1314" i="31"/>
  <c r="AA471" i="31"/>
  <c r="AA469" i="31"/>
  <c r="Z492" i="31"/>
  <c r="Z256" i="31"/>
  <c r="Z573" i="31"/>
  <c r="Z251" i="31"/>
  <c r="Z940" i="31"/>
  <c r="AA56" i="31"/>
  <c r="Z1125" i="31"/>
  <c r="Z98" i="31"/>
  <c r="AA1132" i="31"/>
  <c r="Z856" i="31"/>
  <c r="Z330" i="31"/>
  <c r="AA690" i="31"/>
  <c r="AA1331" i="31"/>
  <c r="AA289" i="31"/>
  <c r="AA934" i="31"/>
  <c r="AA1004" i="31"/>
  <c r="AA1370" i="31"/>
  <c r="Z735" i="31"/>
  <c r="Z363" i="31"/>
  <c r="Z954" i="31"/>
  <c r="Z616" i="31"/>
  <c r="Z255" i="31"/>
  <c r="Z609" i="31"/>
  <c r="AA848" i="31"/>
  <c r="AA126" i="31"/>
  <c r="Z450" i="31"/>
  <c r="AA1252" i="31"/>
  <c r="Z770" i="31"/>
  <c r="Z1087" i="31"/>
  <c r="Z1294" i="31"/>
  <c r="AA1390" i="31"/>
  <c r="AA259" i="31"/>
  <c r="Z340" i="31"/>
  <c r="AA364" i="31"/>
  <c r="Z978" i="31"/>
  <c r="Z1172" i="31"/>
  <c r="AA403" i="31"/>
  <c r="AA354" i="31"/>
  <c r="AA521" i="31"/>
  <c r="AA16" i="31"/>
  <c r="AA1205" i="31"/>
  <c r="AA1288" i="31"/>
  <c r="AA20" i="31"/>
  <c r="Z442" i="31"/>
  <c r="AA247" i="31"/>
  <c r="AA1259" i="31"/>
  <c r="AA340" i="31"/>
  <c r="Z125" i="31"/>
  <c r="Z87" i="31"/>
  <c r="AA688" i="31"/>
  <c r="Z217" i="31"/>
  <c r="Z210" i="31"/>
  <c r="Z119" i="31"/>
  <c r="Z969" i="31"/>
  <c r="Z431" i="31"/>
  <c r="Z405" i="31"/>
  <c r="Z294" i="31"/>
  <c r="Z19" i="31"/>
  <c r="Z927" i="31"/>
  <c r="Z884" i="31"/>
  <c r="AA1211" i="31"/>
  <c r="Z214" i="31"/>
  <c r="Z1111" i="31"/>
  <c r="AA1294" i="31"/>
  <c r="Z641" i="31"/>
  <c r="Z688" i="31"/>
  <c r="AA1273" i="31"/>
  <c r="Z805" i="31"/>
  <c r="Z890" i="31"/>
  <c r="Z1358" i="31"/>
  <c r="Z1390" i="31"/>
  <c r="AA957" i="31"/>
  <c r="AA117" i="31"/>
  <c r="AA127" i="31"/>
  <c r="Z135" i="31"/>
  <c r="Z329" i="31"/>
  <c r="Z1360" i="31"/>
  <c r="Z211" i="31"/>
  <c r="Z132" i="31"/>
  <c r="AA1149" i="31"/>
  <c r="AA180" i="31"/>
  <c r="Z212" i="31"/>
  <c r="AA1233" i="31"/>
  <c r="Z378" i="31"/>
  <c r="AA1349" i="31"/>
  <c r="Z630" i="31"/>
  <c r="AA392" i="31"/>
  <c r="AA1084" i="31"/>
  <c r="Z317" i="31"/>
  <c r="AA972" i="31"/>
  <c r="Z1211" i="31"/>
  <c r="AA1329" i="31"/>
  <c r="Z326" i="31"/>
  <c r="AA1249" i="31"/>
  <c r="Z712" i="31"/>
  <c r="AA367" i="31"/>
  <c r="AA850" i="31"/>
  <c r="AA207" i="31"/>
  <c r="AA792" i="31"/>
  <c r="Z974" i="31"/>
  <c r="AA1045" i="31"/>
  <c r="Z1055" i="31"/>
  <c r="Z288" i="31"/>
  <c r="Z416" i="31"/>
  <c r="Z1094" i="31"/>
  <c r="AA238" i="31"/>
  <c r="Z1212" i="31"/>
  <c r="Z650" i="31"/>
  <c r="Z684" i="31"/>
  <c r="Z859" i="31"/>
  <c r="Z729" i="31"/>
  <c r="AA494" i="31"/>
  <c r="AA1031" i="31"/>
  <c r="AA531" i="31"/>
  <c r="Z810" i="31"/>
  <c r="Z292" i="31"/>
  <c r="Z1127" i="31"/>
  <c r="AA18" i="31"/>
  <c r="AA246" i="31"/>
  <c r="AA524" i="31"/>
  <c r="Z894" i="31"/>
  <c r="AA213" i="31"/>
  <c r="AA209" i="31"/>
  <c r="Z1255" i="31"/>
  <c r="AA154" i="31"/>
  <c r="Z90" i="31"/>
  <c r="AA483" i="31"/>
  <c r="AA440" i="31"/>
  <c r="Z180" i="31"/>
  <c r="AA668" i="31"/>
  <c r="AA693" i="31"/>
  <c r="Z134" i="31"/>
  <c r="AA970" i="31"/>
  <c r="AA816" i="31"/>
  <c r="AA851" i="31"/>
  <c r="AA535" i="31"/>
  <c r="Z127" i="31"/>
  <c r="Z176" i="31"/>
  <c r="Z440" i="31"/>
  <c r="AA735" i="31"/>
  <c r="Z728" i="31"/>
  <c r="Z724" i="31"/>
  <c r="Z218" i="31"/>
  <c r="AA929" i="31"/>
  <c r="Z768" i="31"/>
  <c r="Z550" i="31"/>
  <c r="Z337" i="31"/>
  <c r="Z1320" i="31"/>
  <c r="Z1256" i="31"/>
  <c r="AA975" i="31"/>
  <c r="Z532" i="31"/>
  <c r="Z1054" i="31"/>
  <c r="AA593" i="31"/>
  <c r="AA526" i="31"/>
  <c r="AA766" i="31"/>
  <c r="Z1252" i="31"/>
  <c r="AA768" i="31"/>
  <c r="AA1131" i="31"/>
  <c r="AA592" i="31"/>
  <c r="AA643" i="31"/>
  <c r="Z332" i="31"/>
  <c r="AA295" i="31"/>
  <c r="AA855" i="31"/>
  <c r="AA806" i="31"/>
  <c r="AA1358" i="31"/>
  <c r="Z578" i="31"/>
  <c r="AA567" i="31"/>
  <c r="Z683" i="31"/>
  <c r="AA485" i="31"/>
  <c r="Z1210" i="31"/>
  <c r="Z96" i="31"/>
  <c r="AA892" i="31"/>
  <c r="Z374" i="31"/>
  <c r="Z691" i="31"/>
  <c r="Z973" i="31"/>
  <c r="AA937" i="31"/>
  <c r="Z1349" i="31"/>
  <c r="Z928" i="31"/>
  <c r="Z873" i="31"/>
  <c r="AA1192" i="31"/>
  <c r="Z830" i="31"/>
  <c r="AA250" i="31"/>
  <c r="Z1192" i="31"/>
  <c r="AA140" i="31"/>
  <c r="Z1049" i="31"/>
  <c r="AA847" i="31"/>
  <c r="AA955" i="31"/>
  <c r="Z1053" i="31"/>
  <c r="Z88" i="31"/>
  <c r="Z1059" i="31"/>
  <c r="Z1203" i="31"/>
  <c r="Z1287" i="31"/>
  <c r="Z15" i="31"/>
  <c r="Z1293" i="31"/>
  <c r="AA1360" i="31"/>
  <c r="Z140" i="31"/>
  <c r="AA128" i="31"/>
  <c r="Z297" i="31"/>
  <c r="Z155" i="31"/>
  <c r="AA378" i="31"/>
  <c r="AA326" i="31"/>
  <c r="Z406" i="31"/>
  <c r="AA722" i="31"/>
  <c r="AA497" i="31"/>
  <c r="Z639" i="31"/>
  <c r="Z512" i="31"/>
  <c r="AA890" i="31"/>
  <c r="AA731" i="31"/>
  <c r="Z727" i="31"/>
  <c r="AA1055" i="31"/>
  <c r="Z409" i="31"/>
  <c r="Z1368" i="31"/>
  <c r="Z157" i="31"/>
  <c r="AA1289" i="31"/>
  <c r="Z845" i="31"/>
  <c r="Z93" i="31"/>
  <c r="AA1076" i="31"/>
  <c r="Z1076" i="31"/>
  <c r="Z1120" i="31"/>
  <c r="Z575" i="31"/>
  <c r="AA1274" i="31"/>
  <c r="Z22" i="31"/>
  <c r="AA337" i="31"/>
  <c r="AA393" i="31"/>
  <c r="Z1328" i="31"/>
  <c r="Z1006" i="31"/>
  <c r="AA410" i="31"/>
  <c r="Z607" i="31"/>
  <c r="AA1203" i="31"/>
  <c r="AA375" i="31"/>
  <c r="Z592" i="31"/>
  <c r="AA99" i="31"/>
  <c r="AA1074" i="31"/>
  <c r="AA529" i="31"/>
  <c r="AA366" i="31"/>
  <c r="Z853" i="31"/>
  <c r="AA514" i="31"/>
  <c r="Z448" i="31"/>
  <c r="AA1046" i="31"/>
  <c r="Z1387" i="31"/>
  <c r="Z565" i="31"/>
  <c r="Z1350" i="31"/>
  <c r="Z972" i="31"/>
  <c r="AA1231" i="31"/>
  <c r="AA805" i="31"/>
  <c r="Z511" i="31"/>
  <c r="Z934" i="31"/>
  <c r="AA897" i="31"/>
  <c r="Z1332" i="31"/>
  <c r="Z64" i="31"/>
  <c r="AA1208" i="31"/>
  <c r="Z855" i="31"/>
  <c r="Z296" i="31"/>
  <c r="Z697" i="31"/>
  <c r="AA1173" i="31"/>
  <c r="Z372" i="31"/>
  <c r="AA176" i="31"/>
  <c r="Z366" i="31"/>
  <c r="AA1150" i="31"/>
  <c r="Z606" i="31"/>
  <c r="Z1085" i="31"/>
  <c r="Z564" i="31"/>
  <c r="Z1129" i="31"/>
  <c r="Z1324" i="31"/>
  <c r="AA493" i="31"/>
  <c r="AA316" i="31"/>
  <c r="Z1273" i="31"/>
  <c r="Z1230" i="31"/>
  <c r="AA1086" i="31"/>
  <c r="Z1178" i="31"/>
  <c r="AA595" i="31"/>
  <c r="Z1283" i="31"/>
  <c r="AA1130" i="31"/>
  <c r="Z1373" i="31"/>
  <c r="AA642" i="31"/>
  <c r="AA88" i="31"/>
  <c r="AA355" i="31"/>
  <c r="AA1323" i="31"/>
  <c r="AA292" i="31"/>
  <c r="Z41" i="31"/>
  <c r="Z97" i="31"/>
  <c r="AA771" i="31"/>
  <c r="AA487" i="31"/>
  <c r="Z54" i="31"/>
  <c r="AA1247" i="31"/>
  <c r="Z252" i="31"/>
  <c r="Z371" i="31"/>
  <c r="Z403" i="31"/>
  <c r="AA1202" i="31"/>
  <c r="AA442" i="31"/>
  <c r="Z408" i="31"/>
  <c r="Z809" i="31"/>
  <c r="AA1112" i="31"/>
  <c r="Z1112" i="31"/>
  <c r="Z726" i="31"/>
  <c r="Z293" i="31"/>
  <c r="AA450" i="31"/>
  <c r="AA809" i="31"/>
  <c r="Z883" i="31"/>
  <c r="Z730" i="31"/>
  <c r="AA299" i="31"/>
  <c r="Z451" i="31"/>
  <c r="Z487" i="31"/>
  <c r="AA772" i="31"/>
  <c r="AA57" i="31"/>
  <c r="Z247" i="31"/>
  <c r="Z1171" i="31"/>
  <c r="AA1056" i="31"/>
  <c r="Z58" i="31"/>
  <c r="AA1207" i="31"/>
  <c r="Z12" i="31"/>
  <c r="AA1053" i="31"/>
  <c r="Z249" i="31"/>
  <c r="AA728" i="31"/>
  <c r="AA331" i="31"/>
  <c r="AA992" i="31"/>
  <c r="AA1368" i="31"/>
  <c r="Z531" i="31"/>
  <c r="AA369" i="31"/>
  <c r="Z1168" i="31"/>
  <c r="AA874" i="31"/>
  <c r="Z528" i="31"/>
  <c r="Z631" i="31"/>
  <c r="AA927" i="31"/>
  <c r="Z1202" i="31"/>
  <c r="AA1090" i="31"/>
  <c r="Z370" i="31"/>
  <c r="Z887" i="31"/>
  <c r="AA1122" i="31"/>
  <c r="Z766" i="31"/>
  <c r="AA1129" i="31"/>
  <c r="AA1010" i="31"/>
  <c r="Z773" i="31"/>
  <c r="Z686" i="31"/>
  <c r="AA446" i="31"/>
  <c r="Z992" i="31"/>
  <c r="Z568" i="31"/>
  <c r="Z525" i="31"/>
  <c r="AA773" i="31"/>
  <c r="Z446" i="31"/>
  <c r="Z1322" i="31"/>
  <c r="Z566" i="31"/>
  <c r="Z276" i="31"/>
  <c r="Z668" i="31"/>
  <c r="Z1297" i="31"/>
  <c r="Z764" i="31"/>
  <c r="Z1031" i="31"/>
  <c r="AA449" i="31"/>
  <c r="Z723" i="31"/>
  <c r="AA928" i="31"/>
  <c r="Z930" i="31"/>
  <c r="AA52" i="31"/>
  <c r="Z897" i="31"/>
  <c r="AA1003" i="31"/>
  <c r="AA291" i="31"/>
  <c r="AA102" i="31"/>
  <c r="AA134" i="31"/>
  <c r="AA1213" i="31"/>
  <c r="AA290" i="31"/>
  <c r="Z55" i="31"/>
  <c r="Z1169" i="31"/>
  <c r="Z221" i="31"/>
  <c r="AA411" i="31"/>
  <c r="AA778" i="31"/>
  <c r="Z732" i="31"/>
  <c r="AA1293" i="31"/>
  <c r="AA571" i="31"/>
  <c r="AA1212" i="31"/>
  <c r="AA684" i="31"/>
  <c r="Z811" i="31"/>
  <c r="AA1009" i="31"/>
  <c r="Z1326" i="31"/>
  <c r="AA1216" i="31"/>
  <c r="Z643" i="31"/>
  <c r="AA1170" i="31"/>
  <c r="AA803" i="31"/>
  <c r="AA116" i="31"/>
  <c r="AA92" i="31"/>
  <c r="AA336" i="31"/>
  <c r="Z1011" i="31"/>
  <c r="AA1362" i="31"/>
  <c r="Z646" i="31"/>
  <c r="Z1114" i="31"/>
  <c r="AA833" i="31"/>
  <c r="AA1097" i="31"/>
  <c r="AA1033" i="31"/>
  <c r="AA940" i="31"/>
  <c r="Z92" i="31"/>
  <c r="AA640" i="31"/>
  <c r="Z995" i="31"/>
  <c r="AA1152" i="31"/>
  <c r="Z368" i="31"/>
  <c r="Z430" i="31"/>
  <c r="AA236" i="31"/>
  <c r="AA995" i="31"/>
  <c r="AA1083" i="31"/>
  <c r="AA568" i="31"/>
  <c r="AA1120" i="31"/>
  <c r="AA198" i="31"/>
  <c r="AA578" i="31"/>
  <c r="AA55" i="31"/>
  <c r="Z302" i="31"/>
  <c r="AA79" i="31"/>
  <c r="AA89" i="31"/>
  <c r="AA1326" i="31"/>
  <c r="Z685" i="31"/>
  <c r="AA1174" i="31"/>
  <c r="Z813" i="31"/>
  <c r="AA714" i="31"/>
  <c r="AA564" i="31"/>
  <c r="AA1073" i="31"/>
  <c r="Z26" i="31"/>
  <c r="Z669" i="31"/>
  <c r="AA244" i="31"/>
  <c r="AA1087" i="31"/>
  <c r="AA1324" i="31"/>
  <c r="AA255" i="31"/>
  <c r="AA725" i="31"/>
  <c r="AA454" i="31"/>
  <c r="AA932" i="31"/>
  <c r="Z1074" i="31"/>
  <c r="AA445" i="31"/>
  <c r="AA873" i="31"/>
  <c r="Z911" i="31"/>
  <c r="Z892" i="31"/>
  <c r="AA131" i="31"/>
  <c r="Z808" i="31"/>
  <c r="AA888" i="31"/>
  <c r="AA573" i="31"/>
  <c r="AA1286" i="31"/>
  <c r="AA525" i="31"/>
  <c r="AA613" i="31"/>
  <c r="AA405" i="31"/>
  <c r="AA335" i="31"/>
  <c r="Z128" i="31"/>
  <c r="AA19" i="31"/>
  <c r="AA170" i="31"/>
  <c r="AA852" i="31"/>
  <c r="AA183" i="31"/>
  <c r="Z485" i="31"/>
  <c r="Z647" i="31"/>
  <c r="AA174" i="31"/>
  <c r="AA993" i="31"/>
  <c r="AA648" i="31"/>
  <c r="Z244" i="31"/>
  <c r="AA612" i="31"/>
  <c r="Z535" i="31"/>
  <c r="AA468" i="31"/>
  <c r="AA1172" i="31"/>
  <c r="AA54" i="31"/>
  <c r="AA1085" i="31"/>
  <c r="Z1327" i="31"/>
  <c r="AA1297" i="31"/>
  <c r="AA41" i="31"/>
  <c r="AA604" i="31"/>
  <c r="AA51" i="31"/>
  <c r="AA254" i="31"/>
  <c r="AA691" i="31"/>
  <c r="Z1013" i="31"/>
  <c r="Z1089" i="31"/>
  <c r="AA572" i="31"/>
  <c r="Z649" i="31"/>
  <c r="AA451" i="31"/>
  <c r="Z365" i="31"/>
  <c r="AA217" i="31"/>
  <c r="Z687" i="31"/>
  <c r="AA575" i="31"/>
  <c r="Z1292" i="31"/>
  <c r="Z1314" i="31"/>
  <c r="Z129" i="31"/>
  <c r="AA1047" i="31"/>
  <c r="AA610" i="31"/>
  <c r="AA1008" i="31"/>
  <c r="AA119" i="31"/>
  <c r="Z57" i="31"/>
  <c r="Z850" i="31"/>
  <c r="AA1193" i="31"/>
  <c r="Z604" i="31"/>
  <c r="AA1311" i="31"/>
  <c r="AA1255" i="31"/>
  <c r="AA853" i="31"/>
  <c r="Z769" i="31"/>
  <c r="AA721" i="31"/>
  <c r="AA444" i="31"/>
  <c r="Z690" i="31"/>
  <c r="AA1135" i="31"/>
  <c r="AA639" i="31"/>
  <c r="Z876" i="31"/>
  <c r="AA171" i="31"/>
  <c r="AA732" i="31"/>
  <c r="AA523" i="31"/>
  <c r="Z971" i="31"/>
  <c r="AA633" i="31"/>
  <c r="Z1209" i="31"/>
  <c r="Z1045" i="31"/>
  <c r="AA804" i="31"/>
  <c r="AA14" i="31"/>
  <c r="AA408" i="31"/>
  <c r="Z1008" i="31"/>
  <c r="Z1007" i="31"/>
  <c r="Z94" i="31"/>
  <c r="Z298" i="31"/>
  <c r="AA1049" i="31"/>
  <c r="Z522" i="31"/>
  <c r="AA235" i="31"/>
  <c r="AA401" i="31"/>
  <c r="AA651" i="31"/>
  <c r="AA221" i="31"/>
  <c r="Z793" i="31"/>
  <c r="AA730" i="31"/>
  <c r="Z1246" i="31"/>
  <c r="Z253" i="31"/>
  <c r="AA1121" i="31"/>
  <c r="AA574" i="31"/>
  <c r="AA175" i="31"/>
  <c r="AA492" i="31"/>
  <c r="AA926" i="31"/>
  <c r="AA1365" i="31"/>
  <c r="Z1093" i="31"/>
  <c r="AA1283" i="31"/>
  <c r="AA132" i="31"/>
  <c r="AA1330" i="31"/>
  <c r="AA1251" i="31"/>
  <c r="AA1256" i="31"/>
  <c r="Z50" i="31"/>
  <c r="Z316" i="31"/>
  <c r="Z412" i="31"/>
  <c r="Z443" i="31"/>
  <c r="AA371" i="31"/>
  <c r="AA297" i="31"/>
  <c r="Z250" i="31"/>
  <c r="Z20" i="31"/>
  <c r="AA21" i="31"/>
  <c r="AA1361" i="31"/>
  <c r="Z613" i="31"/>
  <c r="AA954" i="31"/>
  <c r="Z1248" i="31"/>
  <c r="Z965" i="31"/>
  <c r="AA96" i="31"/>
  <c r="Z1001" i="31"/>
  <c r="AA211" i="31"/>
  <c r="Z569" i="31"/>
  <c r="Z1247" i="31"/>
  <c r="AA649" i="31"/>
  <c r="AA1388" i="31"/>
  <c r="AA802" i="31"/>
  <c r="AA1030" i="31"/>
  <c r="Z56" i="31"/>
  <c r="AA155" i="31"/>
  <c r="Z804" i="31"/>
  <c r="Z116" i="31"/>
  <c r="Z208" i="31"/>
  <c r="Z1364" i="31"/>
  <c r="Z608" i="31"/>
  <c r="Z852" i="31"/>
  <c r="Z1365" i="31"/>
  <c r="AA876" i="31"/>
  <c r="Z1135" i="31"/>
  <c r="AA1254" i="31"/>
  <c r="AA807" i="31"/>
  <c r="Z1193" i="31"/>
  <c r="AA609" i="31"/>
  <c r="Z1152" i="31"/>
  <c r="Z1056" i="31"/>
  <c r="Z807" i="31"/>
  <c r="Z722" i="31"/>
  <c r="Z771" i="31"/>
  <c r="Z523" i="31"/>
  <c r="Z471" i="31"/>
  <c r="Z154" i="31"/>
  <c r="AA78" i="31"/>
  <c r="Z1167" i="31"/>
  <c r="AA402" i="31"/>
  <c r="AA884" i="31"/>
  <c r="Z235" i="31"/>
  <c r="Z1253" i="31"/>
  <c r="Z491" i="31"/>
  <c r="AA60" i="31"/>
  <c r="AA1246" i="31"/>
  <c r="Z171" i="31"/>
  <c r="Z169" i="31"/>
  <c r="Z1132" i="31"/>
  <c r="AA712" i="31"/>
  <c r="Z1048" i="31"/>
  <c r="AA443" i="31"/>
  <c r="AA711" i="31"/>
  <c r="AA1327" i="31"/>
  <c r="AA727" i="31"/>
  <c r="AA26" i="31"/>
  <c r="AA603" i="31"/>
  <c r="Z287" i="31"/>
  <c r="Z844" i="31"/>
  <c r="Z925" i="31"/>
  <c r="Z1044" i="31"/>
  <c r="AA682" i="31"/>
  <c r="AA482" i="31"/>
  <c r="Z563" i="31"/>
  <c r="AA168" i="31"/>
  <c r="Z963" i="31"/>
  <c r="AA23" i="31"/>
  <c r="AA1163" i="31"/>
  <c r="AA1082" i="31"/>
  <c r="AA325" i="31"/>
  <c r="AA601" i="31"/>
  <c r="Z1082" i="31"/>
  <c r="AA1244" i="31"/>
  <c r="AA1201" i="31"/>
  <c r="AA1044" i="31"/>
  <c r="Z1163" i="31"/>
  <c r="AA720" i="31"/>
  <c r="Z168" i="31"/>
  <c r="Z720" i="31"/>
  <c r="AA1282" i="31"/>
  <c r="Z482" i="31"/>
  <c r="AA520" i="31"/>
  <c r="AA287" i="31"/>
  <c r="Z682" i="31"/>
  <c r="Z763" i="31"/>
  <c r="S4" i="18"/>
  <c r="AA925" i="31"/>
  <c r="AA763" i="31"/>
  <c r="AA801" i="31"/>
  <c r="AA206" i="31"/>
  <c r="AA11" i="31"/>
  <c r="Z61" i="31"/>
  <c r="Z1244" i="31"/>
  <c r="Z206" i="31"/>
  <c r="AA963" i="31"/>
  <c r="Z1282" i="31"/>
  <c r="Z49" i="31"/>
  <c r="Z325" i="31"/>
  <c r="Z23" i="31"/>
  <c r="Z11" i="31"/>
  <c r="AA844" i="31"/>
  <c r="R4" i="18"/>
  <c r="AA563" i="31"/>
  <c r="Z520" i="31"/>
  <c r="AA49" i="31"/>
  <c r="Z801" i="31"/>
  <c r="Z882" i="31"/>
  <c r="Z601" i="31"/>
  <c r="AA61" i="31"/>
  <c r="Z1201" i="31"/>
  <c r="AA882" i="31"/>
  <c r="Z1155" i="31" l="1"/>
  <c r="AA917" i="31"/>
  <c r="Z917" i="31"/>
  <c r="Z1238" i="31"/>
  <c r="AA1237" i="31"/>
  <c r="Z1157" i="31"/>
  <c r="Z755" i="31"/>
  <c r="AA1037" i="31"/>
  <c r="Z1394" i="31"/>
  <c r="Z919" i="31"/>
  <c r="Z279" i="31"/>
  <c r="AA279" i="31"/>
  <c r="Z1236" i="31"/>
  <c r="Z1400" i="31"/>
  <c r="Z556" i="31"/>
  <c r="AA918" i="31"/>
  <c r="AA556" i="31"/>
  <c r="AA1394" i="31"/>
  <c r="AA475" i="31"/>
  <c r="Z1036" i="31"/>
  <c r="Z281" i="31"/>
  <c r="AA676" i="31"/>
  <c r="AA160" i="31"/>
  <c r="AA161" i="31"/>
  <c r="AA281" i="31"/>
  <c r="AA1236" i="31"/>
  <c r="AA837" i="31"/>
  <c r="AA756" i="31"/>
  <c r="AA1400" i="31"/>
  <c r="AA919" i="31"/>
  <c r="Z160" i="31"/>
  <c r="AA836" i="31"/>
  <c r="Z476" i="31"/>
  <c r="Z675" i="31"/>
  <c r="Z161" i="31"/>
  <c r="Z836" i="31"/>
  <c r="Z280" i="31"/>
  <c r="AA555" i="31"/>
  <c r="Z475" i="31"/>
  <c r="AA1157" i="31"/>
  <c r="AA1038" i="31"/>
  <c r="Z1401" i="31"/>
  <c r="Z838" i="31"/>
  <c r="AA1155" i="31"/>
  <c r="AA1238" i="31"/>
  <c r="AA474" i="31"/>
  <c r="Z1237" i="31"/>
  <c r="Z1038" i="31"/>
  <c r="Z474" i="31"/>
  <c r="AA557" i="31"/>
  <c r="AA1401" i="31"/>
  <c r="AA755" i="31"/>
  <c r="AA1393" i="31"/>
  <c r="Z756" i="31"/>
  <c r="Z557" i="31"/>
  <c r="AA674" i="31"/>
  <c r="AA1036" i="31"/>
  <c r="Z1156" i="31"/>
  <c r="Z674" i="31"/>
  <c r="AA1156" i="31"/>
  <c r="AA675" i="31"/>
  <c r="Z1395" i="31"/>
  <c r="Z918" i="31"/>
  <c r="AA476" i="31"/>
  <c r="Z837" i="31"/>
  <c r="AA162" i="31"/>
  <c r="AA1395" i="31"/>
  <c r="Z676" i="31"/>
  <c r="Z162" i="31"/>
  <c r="AA280" i="31"/>
  <c r="Z555" i="31"/>
  <c r="AA757" i="31"/>
  <c r="Z1037" i="31"/>
  <c r="Z1393" i="31"/>
  <c r="AA838" i="31"/>
  <c r="Z757" i="31"/>
  <c r="AA1402" i="31" l="1"/>
  <c r="Z1402" i="31"/>
  <c r="AA1409" i="31"/>
  <c r="Z1410" i="31"/>
  <c r="Z1408" i="31"/>
  <c r="AA1408" i="31"/>
  <c r="Z1409" i="31"/>
  <c r="AA1410" i="3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<sst xmlns="http://schemas.openxmlformats.org/spreadsheetml/2006/main" count="61336" uniqueCount="3190">
  <si>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</si>
  <si>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</si>
  <si>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</si>
  <si>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</si>
  <si>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</si>
  <si>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</si>
  <si>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</si>
  <si>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</si>
  <si>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</si>
  <si>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</si>
  <si>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</si>
  <si>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</si>
  <si>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</si>
  <si>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</si>
  <si>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</si>
  <si>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</si>
  <si>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</si>
  <si>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</si>
  <si>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</si>
  <si>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</si>
  <si>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</si>
  <si>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</si>
  <si>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</si>
  <si>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</si>
  <si>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</si>
  <si>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</si>
  <si>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</si>
  <si>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</si>
  <si>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</si>
  <si>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</si>
  <si>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</si>
  <si>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</si>
  <si>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</si>
  <si>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</si>
  <si>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</si>
  <si>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</si>
  <si>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</si>
  <si>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</si>
  <si>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</si>
  <si>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</si>
  <si>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</si>
  <si>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</si>
  <si>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</si>
  <si>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</si>
  <si>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</si>
  <si>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</si>
  <si>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</si>
  <si>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</si>
  <si>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</si>
  <si>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</si>
  <si>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</si>
  <si>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</si>
  <si>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</si>
  <si>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</si>
  <si>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</si>
  <si>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</si>
  <si>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</si>
  <si>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</si>
  <si>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</si>
  <si>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</si>
  <si>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</si>
  <si>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</si>
  <si>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</si>
  <si>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</si>
  <si>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</si>
  <si>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</si>
  <si>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</si>
  <si>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</si>
  <si>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</si>
  <si>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</si>
  <si>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</si>
  <si>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</si>
  <si>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</si>
  <si>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</si>
  <si>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</si>
  <si>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</si>
  <si>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</si>
  <si>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</si>
  <si>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</si>
  <si>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</si>
  <si>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</si>
  <si>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</si>
  <si>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</si>
  <si>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</si>
  <si>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</si>
  <si>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</si>
  <si>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</si>
  <si>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</si>
  <si>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</si>
  <si>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</si>
  <si>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</si>
  <si>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</si>
  <si>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</si>
  <si>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</si>
  <si>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</si>
  <si>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</si>
  <si>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</si>
  <si>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</si>
  <si>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</si>
  <si>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</si>
  <si>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</si>
  <si>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</si>
  <si>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</si>
  <si>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</si>
  <si>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</si>
  <si>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</si>
  <si>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</si>
  <si>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</si>
  <si>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</si>
  <si>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</si>
  <si>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</si>
  <si>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</si>
  <si>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</si>
  <si>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</si>
  <si>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</si>
  <si>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</si>
  <si>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</si>
  <si>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</si>
  <si>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</si>
  <si>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</si>
  <si>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</si>
  <si>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</si>
  <si>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</si>
  <si>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</si>
  <si>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</si>
  <si>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</si>
  <si>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</si>
  <si>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</si>
  <si>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</si>
  <si>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</si>
  <si>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</si>
  <si>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</si>
  <si>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</si>
  <si>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</si>
  <si>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</si>
  <si>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</si>
  <si>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</si>
  <si>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</si>
  <si>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</si>
  <si>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</si>
  <si>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</si>
  <si>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</si>
  <si>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</si>
  <si>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</si>
  <si>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</si>
  <si>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</si>
  <si>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</si>
  <si>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</si>
  <si>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</si>
  <si>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</si>
  <si>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</si>
  <si>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</si>
  <si>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</si>
  <si>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</si>
  <si>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</si>
  <si>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</si>
  <si>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</si>
  <si>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</si>
  <si>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</si>
  <si>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</si>
  <si>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</si>
  <si>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</si>
  <si>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</si>
  <si>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</si>
  <si>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</si>
  <si>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</si>
  <si>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</si>
  <si>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</si>
  <si>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</si>
  <si>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</si>
  <si>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</si>
  <si>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</si>
  <si>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</si>
  <si>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</si>
  <si>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</si>
  <si>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</si>
  <si>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</si>
  <si>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</si>
  <si>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</si>
  <si>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</si>
  <si>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</si>
  <si>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</si>
  <si>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</si>
  <si>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</si>
  <si>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</si>
  <si>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</si>
  <si>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</si>
  <si>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</si>
  <si>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</si>
  <si>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</si>
  <si>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</si>
  <si>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</si>
  <si>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</si>
  <si>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</si>
  <si>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</si>
  <si>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</si>
  <si>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</si>
  <si>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</si>
  <si>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</si>
  <si>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</si>
  <si>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</si>
  <si>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</si>
  <si>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</si>
  <si>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</si>
  <si>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</si>
  <si>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</si>
  <si>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</si>
  <si>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</si>
  <si>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</si>
  <si>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</si>
  <si>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</si>
  <si>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</si>
  <si>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</si>
  <si>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</si>
  <si>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</si>
  <si>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</si>
  <si>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</si>
  <si>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</si>
  <si>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</si>
  <si>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</si>
  <si>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</si>
  <si>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</si>
  <si>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</si>
  <si>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</si>
  <si>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</si>
  <si>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</si>
  <si>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</si>
  <si>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</si>
  <si>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</si>
  <si>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</si>
  <si>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</si>
  <si>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</si>
  <si>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</si>
  <si>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</si>
  <si>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</si>
  <si>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</si>
  <si>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</si>
  <si>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</si>
  <si>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</si>
  <si>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</si>
  <si>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</si>
  <si>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</si>
  <si>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</si>
  <si>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</si>
  <si>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</si>
  <si>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</si>
  <si>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</si>
  <si>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</si>
  <si>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</si>
  <si>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</si>
  <si>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</si>
  <si>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</si>
  <si>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</si>
  <si>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</si>
  <si>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</si>
  <si>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</si>
  <si>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</si>
  <si>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</si>
  <si>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</si>
  <si>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</si>
  <si>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</si>
  <si>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</si>
  <si>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</si>
  <si>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</si>
  <si>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</si>
  <si>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</si>
  <si>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</si>
  <si>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</si>
  <si>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</si>
  <si>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</si>
  <si>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</si>
  <si>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</si>
  <si>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</si>
  <si>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</si>
  <si>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</si>
  <si>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</si>
  <si>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</si>
  <si>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</si>
  <si>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</si>
  <si>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</si>
  <si>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</si>
  <si>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</si>
  <si>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</si>
  <si>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</si>
  <si>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</si>
  <si>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</si>
  <si>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</si>
  <si>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</si>
  <si>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</si>
  <si>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</si>
  <si>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</si>
  <si>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</si>
  <si>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</si>
  <si>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</si>
  <si>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</si>
  <si>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</si>
  <si>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</si>
  <si>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</si>
  <si>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</si>
  <si>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</si>
  <si>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</si>
  <si>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</si>
  <si>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</si>
  <si>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</si>
  <si>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</si>
  <si>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</si>
  <si>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</si>
  <si>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</si>
  <si>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</si>
  <si>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</si>
  <si>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</si>
  <si>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</si>
  <si>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</si>
  <si>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</si>
  <si>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</si>
  <si>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</si>
  <si>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</si>
  <si>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</si>
  <si>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</si>
  <si>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</si>
  <si>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</si>
  <si>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</si>
  <si>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</si>
  <si>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</si>
  <si>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</si>
  <si>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</si>
  <si>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</si>
  <si>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</si>
  <si>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</si>
  <si>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</si>
  <si>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</si>
  <si>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</si>
  <si>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</si>
  <si>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</si>
  <si>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</si>
  <si>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</si>
  <si>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</si>
  <si>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</si>
  <si>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</si>
  <si>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</si>
  <si>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</si>
  <si>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</si>
  <si>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</si>
  <si>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</si>
  <si>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</si>
  <si>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</si>
  <si>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</si>
  <si>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</si>
  <si>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</si>
  <si>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</si>
  <si>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</si>
  <si>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</si>
  <si>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</si>
  <si>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</si>
  <si>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</si>
  <si>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</si>
  <si>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</si>
  <si>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</si>
  <si>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</si>
  <si>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</si>
  <si>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</si>
  <si>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</si>
  <si>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</si>
  <si>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</si>
  <si>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</si>
  <si>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</si>
  <si>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</si>
  <si>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</si>
  <si>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</si>
  <si>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</si>
  <si>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</si>
  <si>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</si>
  <si>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</si>
  <si>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</si>
  <si>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</si>
  <si>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</si>
  <si>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</si>
  <si>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</si>
  <si>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</si>
  <si>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</si>
  <si>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</si>
  <si>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</si>
  <si>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</si>
  <si>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</si>
  <si>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</si>
  <si>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</si>
  <si>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</si>
  <si>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</si>
  <si>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</si>
  <si>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</si>
  <si>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</si>
  <si>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</si>
  <si>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</si>
  <si>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</si>
  <si>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</si>
  <si>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</si>
  <si>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</si>
  <si>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</si>
  <si>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</si>
  <si>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</si>
  <si>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</si>
  <si>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</si>
  <si>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</si>
  <si>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</si>
  <si>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</si>
  <si>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</si>
  <si>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</si>
  <si>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</si>
  <si>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</si>
  <si>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</si>
  <si>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</si>
  <si>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</si>
  <si>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</si>
  <si>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</si>
  <si>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</si>
  <si>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</si>
  <si>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</si>
  <si>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</si>
  <si>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</si>
  <si>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</si>
  <si>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</si>
  <si>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</si>
  <si>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</si>
  <si>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</si>
  <si>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</si>
  <si>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</si>
  <si>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</si>
  <si>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</si>
  <si>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</si>
  <si>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</si>
  <si>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</si>
  <si>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</si>
  <si>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</si>
  <si>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</si>
  <si>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</si>
  <si>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</si>
  <si>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</si>
  <si>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</si>
  <si>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</si>
  <si>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</si>
  <si>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</si>
  <si>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</si>
  <si>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</si>
  <si>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</si>
  <si>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</si>
  <si>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</si>
  <si>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</si>
  <si>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</si>
  <si>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</si>
  <si>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</si>
  <si>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</si>
  <si>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</si>
  <si>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</si>
  <si>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</si>
  <si>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</si>
  <si>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</si>
  <si>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</si>
  <si>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</si>
  <si>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</si>
  <si>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</si>
  <si>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</si>
  <si>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</si>
  <si>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</si>
  <si>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</si>
  <si>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</si>
  <si>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</si>
  <si>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</si>
  <si>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</si>
  <si>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</si>
  <si>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</si>
  <si>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</si>
  <si>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</si>
  <si>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</si>
  <si>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</si>
  <si>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</si>
  <si>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</si>
  <si>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</si>
  <si>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</si>
  <si>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</si>
  <si>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</si>
  <si>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</si>
  <si>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</si>
  <si>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</si>
  <si>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</si>
  <si>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</si>
  <si>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</si>
  <si>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</si>
  <si>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</si>
  <si>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</si>
  <si>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</si>
  <si>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</si>
  <si>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</si>
  <si>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</si>
  <si>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</si>
  <si>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</si>
  <si>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</si>
  <si>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</si>
  <si>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</si>
  <si>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</si>
  <si>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</si>
  <si>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</si>
  <si>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</si>
  <si>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</si>
  <si>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</si>
  <si>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</si>
  <si>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</si>
  <si>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</si>
  <si>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</si>
  <si>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</si>
  <si>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</si>
  <si>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</si>
  <si>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</si>
  <si>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</si>
  <si>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</si>
  <si>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</si>
  <si>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</si>
  <si>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</si>
  <si>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</si>
  <si>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</si>
  <si>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</si>
  <si>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</si>
  <si>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</si>
  <si>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</si>
  <si>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</si>
  <si>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</si>
  <si>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</si>
  <si>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</si>
  <si>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</si>
  <si>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</si>
  <si>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</si>
  <si>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</si>
  <si>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</si>
  <si>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</si>
  <si>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</si>
  <si>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</si>
  <si>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</si>
  <si>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</si>
  <si>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</si>
  <si>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</si>
  <si>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</si>
  <si>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</si>
  <si>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</si>
  <si>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</si>
  <si>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</si>
  <si>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</si>
  <si>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</si>
  <si>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</si>
  <si>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</si>
  <si>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</si>
  <si>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</si>
  <si>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</si>
  <si>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</si>
  <si>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</si>
  <si>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</si>
  <si>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</si>
  <si>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</si>
  <si>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</si>
  <si>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</si>
  <si>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</si>
  <si>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</si>
  <si>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</si>
  <si>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</si>
  <si>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</si>
  <si>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</si>
  <si>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</si>
  <si>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</si>
  <si>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</si>
  <si>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</si>
  <si>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</si>
  <si>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</si>
  <si>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</si>
  <si>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</si>
  <si>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</si>
  <si>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</si>
  <si>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</si>
  <si>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</si>
  <si>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</si>
  <si>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</si>
  <si>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</si>
  <si>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</si>
  <si>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</si>
  <si>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</si>
  <si>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</si>
  <si>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</si>
  <si>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</si>
  <si>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</si>
  <si>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</si>
  <si>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</si>
  <si>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</si>
  <si>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</si>
  <si>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</si>
  <si>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</si>
  <si>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</si>
  <si>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</si>
  <si>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</si>
  <si>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</si>
  <si>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</si>
  <si>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</si>
  <si>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</si>
  <si>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</si>
  <si>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</si>
  <si>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</si>
  <si>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</si>
  <si>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</si>
  <si>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</si>
  <si>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</si>
  <si>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</si>
  <si>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</si>
  <si>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</si>
  <si>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</si>
  <si>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</si>
  <si>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</si>
  <si>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</si>
  <si>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</si>
  <si>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</si>
  <si>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</si>
  <si>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</si>
  <si>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</si>
  <si>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</si>
  <si>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</si>
  <si>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</si>
  <si>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</si>
  <si>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</si>
  <si>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</si>
  <si>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</si>
  <si>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</si>
  <si>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</si>
  <si>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</si>
  <si>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</si>
  <si>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</si>
  <si>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</si>
  <si>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</si>
  <si>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</si>
  <si>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</si>
  <si>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</si>
  <si>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</si>
  <si>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</si>
  <si>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</si>
  <si>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</si>
  <si>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</si>
  <si>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</si>
  <si>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</si>
  <si>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</si>
  <si>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</si>
  <si>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</si>
  <si>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</si>
  <si>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</si>
  <si>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</si>
  <si>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</si>
  <si>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</si>
  <si>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</si>
  <si>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</si>
  <si>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</si>
  <si>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</si>
  <si>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</si>
  <si>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</si>
  <si>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</si>
  <si>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</si>
  <si>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</si>
  <si>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</si>
  <si>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</si>
  <si>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</si>
  <si>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</si>
  <si>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</si>
  <si>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</si>
  <si>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</si>
  <si>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</si>
  <si>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</si>
  <si>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</si>
  <si>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</si>
  <si>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</si>
  <si>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</si>
  <si>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</si>
  <si>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</si>
  <si>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</si>
  <si>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</si>
  <si>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</si>
  <si>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</si>
  <si>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</si>
  <si>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</si>
  <si>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</si>
  <si>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</si>
  <si>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</si>
  <si>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</si>
  <si>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</si>
  <si>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</si>
  <si>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</si>
  <si>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</si>
  <si>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</si>
  <si>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</si>
  <si>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</si>
  <si>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</si>
  <si>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</si>
  <si>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</si>
  <si>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</si>
  <si>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</si>
  <si>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</si>
  <si>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</si>
  <si>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</si>
  <si>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</si>
  <si>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</si>
  <si>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</si>
  <si>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</si>
  <si>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</si>
  <si>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</si>
  <si>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</si>
  <si>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</si>
  <si>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</si>
  <si>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</si>
  <si>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</si>
  <si>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</si>
  <si>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</si>
  <si>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</si>
  <si>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</si>
  <si>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</si>
  <si>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</si>
  <si>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</si>
  <si>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</si>
  <si>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</si>
  <si>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</si>
  <si>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</si>
  <si>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</si>
  <si>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</si>
  <si>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</si>
  <si>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</si>
  <si>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</si>
  <si>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</si>
  <si>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</si>
  <si>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</si>
  <si>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</si>
  <si>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</si>
  <si>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</si>
  <si>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</si>
  <si>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</si>
  <si>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</si>
  <si>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</si>
  <si>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</si>
  <si>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</si>
  <si>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</si>
  <si>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</si>
  <si>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</si>
  <si>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</si>
  <si>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</si>
  <si>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</si>
  <si>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</si>
  <si>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</si>
  <si>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</si>
  <si>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</si>
  <si>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</si>
  <si>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</si>
  <si>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</si>
  <si>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</si>
  <si>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</si>
  <si>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</si>
  <si>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</si>
  <si>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</si>
  <si>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</si>
  <si>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</si>
  <si>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</si>
  <si>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</si>
  <si>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</si>
  <si>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</si>
  <si>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</si>
  <si>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</si>
  <si>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</si>
  <si>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</si>
  <si>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</si>
  <si>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</si>
  <si>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</si>
  <si>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</si>
  <si>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</si>
  <si>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</si>
  <si>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</si>
  <si>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</si>
  <si>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</si>
  <si>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</si>
  <si>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</si>
  <si>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</si>
  <si>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</si>
  <si>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</si>
  <si>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</si>
  <si>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</si>
  <si>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</si>
  <si>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</si>
  <si>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</si>
  <si>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</si>
  <si>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</si>
  <si>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</si>
  <si>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</si>
  <si>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</si>
  <si>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</si>
  <si>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</si>
  <si>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</si>
  <si>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</si>
  <si>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</si>
  <si>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</si>
  <si>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</si>
  <si>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</si>
  <si>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</si>
  <si>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</si>
  <si>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</si>
  <si>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</si>
  <si>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</si>
  <si>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</si>
  <si>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</si>
  <si>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</si>
  <si>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</si>
  <si>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</si>
  <si>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</si>
  <si>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</si>
  <si>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</si>
  <si>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</si>
  <si>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</si>
  <si>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</si>
  <si>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</si>
  <si>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</si>
  <si>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</si>
  <si>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</si>
  <si>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</si>
  <si>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</si>
  <si>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</si>
  <si>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</si>
  <si>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</si>
  <si>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</si>
  <si>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</si>
  <si>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</si>
  <si>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</si>
  <si>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</si>
  <si>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</si>
  <si>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</si>
  <si>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</si>
  <si>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</si>
  <si>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</si>
  <si>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</si>
  <si>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</si>
  <si>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</si>
  <si>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</si>
  <si>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</si>
  <si>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</si>
  <si>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</si>
  <si>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</si>
  <si>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</si>
  <si>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</si>
  <si>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</si>
  <si>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</si>
  <si>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</si>
  <si>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</si>
  <si>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</si>
  <si>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</si>
  <si>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</si>
  <si>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</si>
  <si>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</si>
  <si>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</si>
  <si>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</si>
  <si>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</si>
  <si>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</si>
  <si>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</si>
  <si>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</si>
  <si>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</si>
  <si>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</si>
  <si>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</si>
  <si>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</si>
  <si>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</si>
  <si>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</si>
  <si>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</si>
  <si>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</si>
  <si>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</si>
  <si>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</si>
  <si>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</si>
  <si>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</si>
  <si>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</si>
  <si>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</si>
  <si>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</si>
  <si>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</si>
  <si>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</si>
  <si>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</si>
  <si>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</si>
  <si>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</si>
  <si>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</si>
  <si>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</si>
  <si>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</si>
  <si>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</si>
  <si>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</si>
  <si>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</si>
  <si>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</si>
  <si>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</si>
  <si>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</si>
  <si>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</si>
  <si>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</si>
  <si>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</si>
  <si>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</si>
  <si>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</si>
  <si>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</si>
  <si>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</si>
  <si>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</si>
  <si>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</si>
  <si>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</si>
  <si>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</si>
  <si>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</si>
  <si>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</si>
  <si>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</si>
  <si>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</si>
  <si>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</si>
  <si>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</si>
  <si>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</si>
  <si>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</si>
  <si>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</si>
  <si>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</si>
  <si>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</si>
  <si>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</si>
  <si>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</si>
  <si>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</si>
  <si>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</si>
  <si>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</si>
  <si>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</si>
  <si>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</si>
  <si>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</si>
  <si>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</si>
  <si>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</si>
  <si>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</si>
  <si>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</si>
  <si>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</si>
  <si>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</si>
  <si>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</si>
  <si>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</si>
  <si>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</si>
  <si>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</si>
  <si>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</si>
  <si>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</si>
  <si>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</si>
  <si>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</si>
  <si>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</si>
  <si>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</si>
  <si>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</si>
  <si>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</si>
  <si>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</si>
  <si>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</si>
  <si>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</si>
  <si>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</si>
  <si>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</si>
  <si>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</si>
  <si>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</si>
  <si>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</si>
  <si>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</si>
  <si>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</si>
  <si>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</si>
  <si>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</si>
  <si>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</si>
  <si>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</si>
  <si>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</si>
  <si>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</si>
  <si>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</si>
  <si>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</si>
  <si>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</si>
  <si>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</si>
  <si>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</si>
  <si>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</si>
  <si>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</si>
  <si>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</si>
  <si>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</si>
  <si>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</si>
  <si>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</si>
  <si>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</si>
  <si>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</si>
  <si>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</si>
  <si>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</si>
  <si>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</si>
  <si>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</si>
  <si>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</si>
  <si>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</si>
  <si>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</si>
  <si>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</si>
  <si>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</si>
  <si>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</si>
  <si>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</si>
  <si>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</si>
  <si>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</si>
  <si>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</si>
  <si>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</si>
  <si>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</si>
  <si>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</si>
  <si>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</si>
  <si>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</si>
  <si>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</si>
  <si>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</si>
  <si>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</si>
  <si>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</si>
  <si>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</si>
  <si>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</si>
  <si>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</si>
  <si>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</si>
  <si>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</si>
  <si>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</si>
  <si>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</si>
  <si>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</si>
  <si>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</si>
  <si>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</si>
  <si>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</si>
  <si>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</si>
  <si>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</si>
  <si>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</si>
  <si>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</si>
  <si>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</si>
  <si>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</si>
  <si>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</si>
  <si>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</si>
  <si>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</si>
  <si>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</si>
  <si>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</si>
  <si>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</si>
  <si>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</si>
  <si>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</si>
  <si>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</si>
  <si>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</si>
  <si>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</si>
  <si>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</si>
  <si>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</si>
  <si>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</si>
  <si>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</si>
  <si>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</si>
  <si>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</si>
  <si>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</si>
  <si>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</si>
  <si>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</si>
  <si>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</si>
  <si>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</si>
  <si>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</si>
  <si>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</si>
  <si>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</si>
  <si>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</si>
  <si>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</si>
  <si>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</si>
  <si>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</si>
  <si>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</si>
  <si>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</si>
  <si>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</si>
  <si>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</si>
  <si>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</si>
  <si>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</si>
  <si>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</si>
  <si>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</si>
  <si>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</si>
  <si>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</si>
  <si>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</si>
  <si>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</si>
  <si>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</si>
  <si>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</si>
  <si>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</si>
  <si>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</si>
  <si>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</si>
  <si>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</si>
  <si>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</si>
  <si>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</si>
  <si>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</si>
  <si>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</si>
  <si>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</si>
  <si>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</si>
  <si>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</si>
  <si>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</si>
  <si>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</si>
  <si>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</si>
  <si>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</si>
  <si>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</si>
  <si>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</si>
  <si>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</si>
  <si>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</si>
  <si>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</si>
  <si>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</si>
  <si>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</si>
  <si>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</si>
  <si>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</si>
  <si>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</si>
  <si>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</si>
  <si>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</si>
  <si>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</si>
  <si>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</si>
  <si>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</si>
  <si>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</si>
  <si>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</si>
  <si>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</si>
  <si>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</si>
  <si>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</si>
  <si>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</si>
  <si>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</si>
  <si>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</si>
  <si>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</si>
  <si>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</si>
  <si>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</si>
  <si>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</si>
  <si>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</si>
  <si>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</si>
  <si>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</si>
  <si>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</si>
  <si>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</si>
  <si>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</si>
  <si>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</si>
  <si>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</si>
  <si>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</si>
  <si>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</si>
  <si>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</si>
  <si>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</si>
  <si>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</si>
  <si>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</si>
  <si>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</si>
  <si>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</si>
  <si>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</si>
  <si>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</si>
  <si>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</si>
  <si>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</si>
  <si>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</si>
  <si>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</si>
  <si>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</si>
  <si>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</si>
  <si>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</si>
  <si>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</si>
  <si>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</si>
  <si>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</si>
  <si>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</si>
  <si>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</si>
  <si>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</si>
  <si>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</si>
  <si>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</si>
  <si>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</si>
  <si>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</si>
  <si>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</si>
  <si>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</si>
  <si>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</si>
  <si>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</si>
  <si>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</si>
  <si>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</si>
  <si>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</si>
  <si>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</si>
  <si>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</si>
  <si>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</si>
  <si>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</si>
  <si>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</si>
  <si>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</si>
  <si>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</si>
  <si>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</si>
  <si>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</si>
  <si>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</si>
  <si>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</si>
  <si>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</si>
  <si>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</si>
  <si>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</si>
  <si>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</si>
  <si>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</si>
  <si>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</si>
  <si>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</si>
  <si>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</si>
  <si>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</si>
  <si>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</si>
  <si>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</si>
  <si>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</si>
  <si>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</si>
  <si>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</si>
  <si>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</si>
  <si>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</si>
  <si>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</si>
  <si>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</si>
  <si>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</si>
  <si>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</si>
  <si>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</si>
  <si>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</si>
  <si>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</si>
  <si>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</si>
  <si>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</si>
  <si>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</si>
  <si>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</si>
  <si>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</si>
  <si>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</si>
  <si>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</si>
  <si>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</si>
  <si>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</si>
  <si>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</si>
  <si>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</si>
  <si>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</si>
  <si>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</si>
  <si>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</si>
  <si>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</si>
  <si>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</si>
  <si>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</si>
  <si>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</si>
  <si>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</si>
  <si>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</si>
  <si>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</si>
  <si>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</si>
  <si>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</si>
  <si>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</si>
  <si>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</si>
  <si>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</si>
  <si>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</si>
  <si>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</si>
  <si>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</si>
  <si>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</si>
  <si>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</si>
  <si>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</si>
  <si>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</si>
  <si>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</si>
  <si>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</si>
  <si>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</si>
  <si>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</si>
  <si>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</si>
  <si>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</si>
  <si>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</si>
  <si>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</si>
  <si>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</si>
  <si>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</si>
  <si>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</si>
  <si>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</si>
  <si>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</si>
  <si>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</si>
  <si>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</si>
  <si>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</si>
  <si>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</si>
  <si>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</si>
  <si>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</si>
  <si>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</si>
  <si>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</si>
  <si>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</si>
  <si>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</si>
  <si>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</si>
  <si>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</si>
  <si>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</si>
  <si>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</si>
  <si>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</si>
  <si>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</si>
  <si>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</si>
  <si>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</si>
  <si>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</si>
  <si>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</si>
  <si>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</si>
  <si>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</si>
  <si>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</si>
  <si>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</si>
  <si>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</si>
  <si>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</si>
  <si>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</si>
  <si>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</si>
  <si>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</si>
  <si>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</si>
  <si>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</si>
  <si>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</si>
  <si>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</si>
  <si>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</si>
  <si>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</si>
  <si>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</si>
  <si>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</si>
  <si>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</si>
  <si>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</si>
  <si>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</si>
  <si>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</si>
  <si>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</si>
  <si>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</si>
  <si>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</si>
  <si>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</si>
  <si>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</si>
  <si>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</si>
  <si>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</si>
  <si>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</si>
  <si>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</si>
  <si>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</si>
  <si>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</si>
  <si>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</si>
  <si>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</si>
  <si>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</si>
  <si>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</si>
  <si>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</si>
  <si>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</si>
  <si>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</si>
  <si>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</si>
  <si>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</si>
  <si>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</si>
  <si>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</si>
  <si>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</si>
  <si>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</si>
  <si>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</si>
  <si>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</si>
  <si>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</si>
  <si>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</si>
  <si>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</si>
  <si>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</si>
  <si>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</si>
  <si>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</si>
  <si>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</si>
  <si>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</si>
  <si>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</si>
  <si>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</si>
  <si>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</si>
  <si>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</si>
  <si>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</si>
  <si>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</si>
  <si>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</si>
  <si>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</si>
  <si>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</si>
  <si>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</si>
  <si>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</si>
  <si>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</si>
  <si>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</si>
  <si>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</si>
  <si>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</si>
  <si>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</si>
  <si>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</si>
  <si>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</si>
  <si>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</si>
  <si>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</si>
  <si>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</si>
  <si>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</si>
  <si>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</si>
  <si>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</si>
  <si>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</si>
  <si>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</si>
  <si>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</si>
  <si>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</si>
  <si>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</si>
  <si>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</si>
  <si>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</si>
  <si>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</si>
  <si>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</si>
  <si>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</si>
  <si>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</si>
  <si>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</si>
  <si>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</si>
  <si>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</si>
  <si>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</si>
  <si>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</si>
  <si>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</si>
  <si>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</si>
  <si>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</si>
  <si>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</si>
  <si>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</si>
  <si>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</si>
  <si>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</si>
  <si>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</si>
  <si>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</si>
  <si>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</si>
  <si>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</si>
  <si>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</si>
  <si>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</si>
  <si>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</si>
  <si>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</si>
  <si>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</si>
  <si>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</si>
  <si>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</si>
  <si>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</si>
  <si>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</si>
  <si>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</si>
  <si>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</si>
  <si>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</si>
  <si>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</si>
  <si>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</si>
  <si>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</si>
  <si>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</si>
  <si>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</si>
  <si>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</si>
  <si>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</si>
  <si>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</si>
  <si>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</si>
  <si>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</si>
  <si>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</si>
  <si>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</si>
  <si>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</si>
  <si>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</si>
  <si>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</si>
  <si>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</si>
  <si>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</si>
  <si>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</si>
  <si>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</si>
  <si>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</si>
  <si>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</si>
  <si>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</si>
  <si>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</si>
  <si>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</si>
  <si>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</si>
  <si>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</si>
  <si>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</si>
  <si>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</si>
  <si>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</si>
  <si>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</si>
  <si>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</si>
  <si>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</si>
  <si>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</si>
  <si>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</si>
  <si>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</si>
  <si>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</si>
  <si>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</si>
  <si>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</si>
  <si>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</si>
  <si>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</si>
  <si>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</si>
  <si>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</si>
  <si>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</si>
  <si>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</si>
  <si>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</si>
  <si>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</si>
  <si>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</si>
  <si>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</si>
  <si>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</si>
  <si>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</si>
  <si>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</si>
  <si>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</si>
  <si>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</si>
  <si>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</si>
  <si>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</si>
  <si>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</si>
  <si>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</si>
  <si>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</si>
  <si>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</si>
  <si>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</si>
  <si>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</si>
  <si>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</si>
  <si>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</si>
  <si>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</si>
  <si>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</si>
  <si>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</si>
  <si>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</si>
  <si>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</si>
  <si>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</si>
  <si>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</si>
  <si>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</si>
  <si>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</si>
  <si>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</si>
  <si>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</si>
  <si>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</si>
  <si>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</si>
  <si>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</si>
  <si>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</si>
  <si>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</si>
  <si>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</si>
  <si>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</si>
  <si>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</si>
  <si>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</si>
  <si>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</si>
  <si>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</si>
  <si>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</si>
  <si>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</si>
  <si>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</si>
  <si>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</si>
  <si>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</si>
  <si>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</si>
  <si>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</si>
  <si>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</si>
  <si>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</si>
  <si>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</si>
  <si>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</si>
  <si>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</si>
  <si>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</si>
  <si>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</si>
  <si>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</si>
  <si>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</si>
  <si>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</si>
  <si>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</si>
  <si>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</si>
  <si>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</si>
  <si>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</si>
  <si>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</si>
  <si>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</si>
  <si>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</si>
  <si>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</si>
  <si>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</si>
  <si>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</si>
  <si>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</si>
  <si>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</si>
  <si>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</si>
  <si>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</si>
  <si>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</si>
  <si>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</si>
  <si>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</si>
  <si>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</si>
  <si>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</si>
  <si>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</si>
  <si>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</si>
  <si>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</si>
  <si>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</si>
  <si>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</si>
  <si>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</si>
  <si>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</si>
  <si>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</si>
  <si>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</si>
  <si>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</si>
  <si>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</si>
  <si>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</si>
  <si>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</si>
  <si>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</si>
  <si>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</si>
  <si>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</si>
  <si>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</si>
  <si>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</si>
  <si>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</si>
  <si>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</si>
  <si>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</si>
  <si>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</si>
  <si>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</si>
  <si>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</si>
  <si>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</si>
  <si>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</si>
  <si>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</si>
  <si>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</si>
  <si>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</si>
  <si>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</si>
  <si>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</si>
  <si>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</si>
  <si>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</si>
  <si>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</si>
  <si>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</si>
  <si>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</si>
  <si>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</si>
  <si>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</si>
  <si>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</si>
  <si>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</si>
  <si>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</si>
  <si>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</si>
  <si>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</si>
  <si>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</si>
  <si>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</si>
  <si>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</si>
  <si>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</si>
  <si>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</si>
  <si>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</si>
  <si>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</si>
  <si>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</si>
  <si>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</si>
  <si>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</si>
  <si>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</si>
  <si>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</si>
  <si>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</si>
  <si>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</si>
  <si>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</si>
  <si>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</si>
  <si>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</si>
  <si>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</si>
  <si>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</si>
  <si>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</si>
  <si>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</si>
  <si>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</si>
  <si>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</si>
  <si>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</si>
  <si>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</si>
  <si>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</si>
  <si>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</si>
  <si>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</si>
  <si>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</si>
  <si>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</si>
  <si>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</si>
  <si>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</si>
  <si>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</si>
  <si>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</si>
  <si>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</si>
  <si>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</si>
  <si>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</si>
  <si>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</si>
  <si>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</si>
  <si>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</si>
  <si>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</si>
  <si>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</si>
  <si>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</si>
  <si>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</si>
  <si>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</si>
  <si>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</si>
  <si>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</si>
  <si>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</si>
  <si>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</si>
  <si>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</si>
  <si>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</si>
  <si>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</si>
  <si>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</si>
  <si>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</si>
  <si>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</si>
  <si>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</si>
  <si>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</si>
  <si>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</si>
  <si>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</si>
  <si>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</si>
  <si>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</si>
  <si>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</si>
  <si>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</si>
  <si>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</si>
  <si>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</si>
  <si>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</si>
  <si>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</si>
  <si>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</si>
  <si>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</si>
  <si>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</si>
  <si>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</si>
  <si>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</si>
  <si>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</si>
  <si>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</si>
  <si>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</si>
  <si>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</si>
  <si>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</si>
  <si>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</si>
  <si>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</si>
  <si>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</si>
  <si>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</si>
  <si>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</si>
  <si>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</si>
  <si>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</si>
  <si>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</si>
  <si>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</si>
  <si>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</si>
  <si>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</si>
  <si>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</si>
  <si>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</si>
  <si>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</si>
  <si>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</si>
  <si>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</si>
  <si>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</si>
  <si>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</si>
  <si>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</si>
  <si>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</si>
  <si>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</si>
  <si>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</si>
  <si>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</si>
  <si>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</si>
  <si>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</si>
  <si>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</si>
  <si>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</si>
  <si>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</si>
  <si>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</si>
  <si>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</si>
  <si>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</si>
  <si>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</si>
  <si>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</si>
  <si>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</si>
  <si>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</si>
  <si>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</si>
  <si>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</si>
  <si>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</si>
  <si>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</si>
  <si>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</si>
  <si>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</si>
  <si>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</si>
  <si>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</si>
  <si>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</si>
  <si>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</si>
  <si>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</si>
  <si>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</si>
  <si>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</si>
  <si>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</si>
  <si>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</si>
  <si>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</si>
  <si>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</si>
  <si>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</si>
  <si>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</si>
  <si>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</si>
  <si>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</si>
  <si>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</si>
  <si>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</si>
  <si>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</si>
  <si>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</si>
  <si>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</si>
  <si>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</si>
  <si>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</si>
  <si>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</si>
  <si>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</si>
  <si>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</si>
  <si>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</si>
  <si>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</si>
  <si>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</si>
  <si>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</si>
  <si>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</si>
  <si>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</si>
  <si>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</si>
  <si>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</si>
  <si>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</si>
  <si>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</si>
  <si>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</si>
  <si>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</si>
  <si>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</si>
  <si>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</si>
  <si>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</si>
  <si>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</si>
  <si>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</si>
  <si>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</si>
  <si>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</si>
  <si>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</si>
  <si>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</si>
  <si>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</si>
  <si>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</si>
  <si>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</si>
  <si>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</si>
  <si>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</si>
  <si>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</si>
  <si>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</si>
  <si>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</si>
  <si>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</si>
  <si>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</si>
  <si>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</si>
  <si>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</si>
  <si>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</si>
  <si>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</si>
  <si>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</si>
  <si>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</si>
  <si>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</si>
  <si>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</si>
  <si>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</si>
  <si>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</si>
  <si>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</si>
  <si>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</si>
  <si>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</si>
  <si>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</si>
  <si>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</si>
  <si>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</si>
  <si>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</si>
  <si>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</si>
  <si>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</si>
  <si>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</si>
  <si>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</si>
  <si>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</si>
  <si>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</si>
  <si>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</si>
  <si>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</si>
  <si>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</si>
  <si>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</si>
  <si>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</si>
  <si>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</si>
  <si>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</si>
  <si>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</si>
  <si>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</si>
  <si>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</si>
  <si>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</si>
  <si>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</si>
  <si>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</si>
  <si>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</si>
  <si>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</si>
  <si>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</si>
  <si>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</si>
  <si>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</si>
  <si>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</si>
  <si>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</si>
  <si>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</si>
  <si>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</si>
  <si>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</si>
  <si>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</si>
  <si>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</si>
  <si>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</si>
  <si>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</si>
  <si>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</si>
  <si>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</si>
  <si>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</si>
  <si>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</si>
  <si>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</si>
  <si>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</si>
  <si>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</si>
  <si>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</si>
  <si>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</si>
  <si>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</si>
  <si>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</si>
  <si>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</si>
  <si>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</si>
  <si>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</si>
  <si>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</si>
  <si>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</si>
  <si>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</si>
  <si>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</si>
  <si>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</si>
  <si>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</si>
  <si>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</si>
  <si>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</si>
  <si>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</si>
  <si>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</si>
  <si>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</si>
  <si>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</si>
  <si>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</si>
  <si>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</si>
  <si>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</si>
  <si>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</si>
  <si>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</si>
  <si>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</si>
  <si>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</si>
  <si>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</si>
  <si>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</si>
  <si>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</si>
  <si>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</si>
  <si>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</si>
  <si>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</si>
  <si>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</si>
  <si>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</si>
  <si>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</si>
  <si>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</si>
  <si>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</si>
  <si>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</si>
  <si>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</si>
  <si>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</si>
  <si>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</si>
  <si>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</si>
  <si>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</si>
  <si>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</si>
  <si>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</si>
  <si>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</si>
  <si>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</si>
  <si>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</si>
  <si>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</si>
  <si>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</si>
  <si>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</si>
  <si>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</si>
  <si>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</si>
  <si>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</si>
  <si>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</si>
  <si>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</si>
  <si>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</si>
  <si>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</si>
  <si>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</si>
  <si>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</si>
  <si>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</si>
  <si>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</si>
  <si>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</si>
  <si>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</si>
  <si>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</si>
  <si>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</si>
  <si>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</si>
  <si>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</si>
  <si>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</si>
  <si>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</si>
  <si>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</si>
  <si>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</si>
  <si>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</si>
  <si>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</si>
  <si>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</si>
  <si>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</si>
  <si>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</si>
  <si>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</si>
  <si>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</si>
  <si>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</si>
  <si>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</si>
  <si>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</si>
  <si>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</si>
  <si>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</si>
  <si>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</si>
  <si>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</si>
  <si>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</si>
  <si>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</si>
  <si>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</si>
  <si>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</si>
  <si>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</si>
  <si>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</si>
  <si>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</si>
  <si>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</si>
  <si>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</si>
  <si>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</si>
  <si>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</si>
  <si>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</si>
  <si>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</si>
  <si>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</si>
  <si>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</si>
  <si>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</si>
  <si>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</si>
  <si>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</si>
  <si>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</si>
  <si>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</si>
  <si>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</si>
  <si>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</si>
  <si>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</si>
  <si>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</si>
  <si>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</si>
  <si>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</si>
  <si>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</si>
  <si>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</si>
  <si>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</si>
  <si>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</si>
  <si>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</si>
  <si>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</si>
  <si>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</si>
  <si>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</si>
  <si>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</si>
  <si>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</si>
  <si>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</si>
  <si>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</si>
  <si>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</si>
  <si>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</si>
  <si>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</si>
  <si>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</si>
  <si>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</si>
  <si>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</si>
  <si>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</si>
  <si>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</si>
  <si>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</si>
  <si>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</si>
  <si>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</si>
  <si>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</si>
  <si>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</si>
  <si>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</si>
  <si>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</si>
  <si>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</si>
  <si>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</si>
  <si>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</si>
  <si>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</si>
  <si>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</si>
  <si>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</si>
  <si>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</si>
  <si>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</si>
  <si>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</si>
  <si>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</si>
  <si>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</si>
  <si>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</si>
  <si>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</si>
  <si>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</si>
  <si>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</si>
  <si>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</si>
  <si>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</si>
  <si>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</si>
  <si>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</si>
  <si>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</si>
  <si>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</si>
  <si>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</si>
  <si>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</si>
  <si>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</si>
  <si>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</si>
  <si>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</si>
  <si>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</si>
  <si>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</si>
  <si>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</si>
  <si>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</si>
  <si>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</si>
  <si>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</si>
  <si>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</si>
  <si>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</si>
  <si>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</si>
  <si>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</si>
  <si>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</si>
  <si>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</si>
  <si>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</si>
  <si>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</si>
  <si>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</si>
  <si>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</si>
  <si>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</si>
  <si>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</si>
  <si>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</si>
  <si>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</si>
  <si>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</si>
  <si>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</si>
  <si>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</si>
  <si>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</si>
  <si>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</si>
  <si>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</si>
  <si>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</si>
  <si>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</si>
  <si>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</si>
  <si>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</si>
  <si>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</si>
  <si>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</si>
  <si>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</si>
  <si>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</si>
  <si>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</si>
  <si>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</si>
  <si>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</si>
  <si>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</si>
  <si>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</si>
  <si>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</si>
  <si>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</si>
  <si>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</si>
  <si>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</si>
  <si>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</si>
  <si>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</si>
  <si>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</si>
  <si>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</si>
  <si>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</si>
  <si>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</si>
  <si>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</si>
  <si>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</si>
  <si>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</si>
  <si>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</si>
  <si>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</si>
  <si>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</si>
  <si>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</si>
  <si>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</si>
  <si>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</si>
  <si>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</si>
  <si>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</si>
  <si>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</si>
  <si>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</si>
  <si>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</si>
  <si>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</si>
  <si>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</si>
  <si>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</si>
  <si>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</si>
  <si>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</si>
  <si>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</si>
  <si>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</si>
  <si>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</si>
  <si>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</si>
  <si>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</si>
  <si>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</si>
  <si>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</si>
  <si>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</si>
  <si>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</si>
  <si>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</si>
  <si>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</si>
  <si>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</si>
  <si>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</si>
  <si>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</si>
  <si>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</si>
  <si>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</si>
  <si>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</si>
  <si>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</si>
  <si>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</si>
  <si>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</si>
  <si>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</si>
  <si>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</si>
  <si>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</si>
  <si>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</si>
  <si>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</si>
  <si>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</si>
  <si>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</si>
  <si>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</si>
  <si>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</si>
  <si>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</si>
  <si>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</si>
  <si>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</si>
  <si>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</si>
  <si>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</si>
  <si>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</si>
  <si>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</si>
  <si>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</si>
  <si>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</si>
  <si>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</si>
  <si>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</si>
  <si>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</si>
  <si>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</si>
  <si>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</si>
  <si>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</si>
  <si>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</si>
  <si>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</si>
  <si>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</si>
  <si>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</si>
  <si>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</si>
  <si>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</si>
  <si>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</si>
  <si>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</si>
  <si>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</si>
  <si>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</si>
  <si>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</si>
  <si>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</si>
  <si>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</si>
  <si>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</si>
  <si>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</si>
  <si>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</si>
  <si>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</si>
  <si>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</si>
  <si>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</si>
  <si>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</si>
  <si>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</si>
  <si>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</si>
  <si>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</si>
  <si>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</si>
  <si>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</si>
  <si>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</si>
  <si>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</si>
  <si>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</si>
  <si>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</si>
  <si>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</si>
  <si>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</si>
  <si>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</si>
  <si>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</si>
  <si>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</si>
  <si>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</si>
  <si>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</si>
  <si>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</si>
  <si>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</si>
  <si>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</si>
  <si>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</si>
  <si>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</si>
  <si>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</si>
  <si>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</si>
  <si>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</si>
  <si>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</si>
  <si>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</si>
  <si>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</si>
  <si>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</si>
  <si>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</si>
  <si>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</si>
  <si>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</si>
  <si>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</si>
  <si>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</si>
  <si>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</si>
  <si>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</si>
  <si>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</si>
  <si>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</si>
  <si>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</si>
  <si>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</si>
  <si>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</si>
  <si>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</si>
  <si>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</si>
  <si>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</si>
  <si>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</si>
  <si>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</si>
  <si>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</si>
  <si>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</si>
  <si>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</si>
  <si>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</si>
  <si>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</si>
  <si>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</si>
  <si>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</si>
  <si>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</si>
  <si>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</si>
  <si>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</si>
  <si>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</si>
  <si>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</si>
  <si>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</si>
  <si>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</si>
  <si>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</si>
  <si>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</si>
  <si>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</si>
  <si>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</si>
  <si>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</si>
  <si>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</si>
  <si>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</si>
  <si>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</si>
  <si>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</si>
  <si>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</si>
  <si>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</si>
  <si>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</si>
  <si>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</si>
  <si>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</si>
  <si>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</si>
  <si>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</si>
  <si>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</si>
  <si>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</si>
  <si>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</si>
  <si>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</si>
  <si>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</si>
  <si>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</si>
  <si>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</si>
  <si>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</si>
  <si>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</si>
  <si>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</si>
  <si>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</si>
  <si>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</si>
  <si>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</si>
  <si>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</si>
  <si>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</si>
  <si>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</si>
  <si>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</si>
  <si>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</si>
  <si>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</si>
  <si>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</si>
  <si>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</si>
  <si>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</si>
  <si>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</si>
  <si>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</si>
  <si>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</si>
  <si>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</si>
  <si>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</si>
  <si>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</si>
  <si>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</si>
  <si>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</si>
  <si>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</si>
  <si>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</si>
  <si>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</si>
  <si>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</si>
  <si>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</si>
  <si>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</si>
  <si>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</si>
  <si>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</si>
  <si>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</si>
  <si>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</si>
  <si>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</si>
  <si>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</si>
  <si>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</si>
  <si>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</si>
  <si>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</si>
  <si>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</si>
  <si>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</si>
  <si>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</si>
  <si>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</si>
  <si>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</si>
  <si>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</si>
  <si>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</si>
  <si>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</si>
  <si>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</si>
  <si>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</si>
  <si>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</si>
  <si>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</si>
  <si>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</si>
  <si>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</si>
  <si>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</si>
  <si>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</si>
  <si>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</si>
  <si>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</si>
  <si>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</si>
  <si>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</si>
  <si>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</si>
  <si>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</si>
  <si>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</si>
  <si>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</si>
  <si>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</si>
  <si>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</si>
  <si>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</si>
  <si>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</si>
  <si>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</si>
  <si>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</si>
  <si>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</si>
  <si>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</si>
  <si>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</si>
  <si>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</si>
  <si>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</si>
  <si>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</si>
  <si>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</si>
  <si>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</si>
  <si>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</si>
  <si>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</si>
  <si>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</si>
  <si>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</si>
  <si>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</si>
  <si>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</si>
  <si>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</si>
  <si>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</si>
  <si>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</si>
  <si>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</si>
  <si>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</si>
  <si>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</si>
  <si>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</si>
  <si>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</si>
  <si>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</si>
  <si>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</si>
  <si>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</si>
  <si>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</si>
  <si>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</si>
  <si>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</si>
  <si>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</si>
  <si>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</si>
  <si>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</si>
  <si>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</si>
  <si>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</si>
  <si>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</si>
  <si>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</si>
  <si>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</si>
  <si>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</si>
  <si>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</si>
  <si>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</si>
  <si>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</si>
  <si>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</si>
  <si>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</si>
  <si>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</si>
  <si>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</si>
  <si>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</si>
  <si>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</si>
  <si>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</si>
  <si>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</si>
  <si>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</si>
  <si>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</si>
  <si>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</si>
  <si>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</si>
  <si>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</si>
  <si>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</si>
  <si>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</si>
  <si>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</si>
  <si>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</si>
  <si>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</si>
  <si>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</si>
  <si>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</si>
  <si>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</si>
  <si>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</si>
  <si>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</si>
  <si>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</si>
  <si>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</si>
  <si>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</si>
  <si>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</si>
  <si>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</si>
  <si>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</si>
  <si>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</si>
  <si>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</si>
  <si>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</si>
  <si>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</si>
  <si>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</si>
  <si>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</si>
  <si>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</si>
  <si>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</si>
  <si>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</si>
  <si>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</si>
  <si>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</si>
  <si>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</si>
  <si>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</si>
  <si>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</si>
  <si>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</si>
  <si>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</si>
  <si>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</si>
  <si>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</si>
  <si>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</si>
  <si>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</si>
  <si>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</si>
  <si>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</si>
  <si>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</si>
  <si>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</si>
  <si>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</si>
  <si>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</si>
  <si>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</si>
  <si>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</si>
  <si>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</si>
  <si>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</si>
  <si>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</si>
  <si>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</si>
  <si>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</si>
  <si>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</si>
  <si>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</si>
  <si>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</si>
  <si>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</si>
  <si>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</si>
  <si>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</si>
  <si>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</si>
  <si>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</si>
  <si>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</si>
  <si>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</si>
  <si>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</si>
  <si>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</si>
  <si>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</si>
  <si>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</si>
  <si>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</si>
  <si>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</si>
  <si>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</si>
  <si>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</si>
  <si>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</si>
  <si>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</si>
  <si>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</si>
  <si>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</si>
  <si>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</si>
  <si>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</si>
  <si>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</si>
  <si>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</si>
  <si>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</si>
  <si>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</si>
  <si>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</si>
  <si>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</si>
  <si>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</si>
  <si>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</si>
  <si>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</si>
  <si>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</si>
  <si>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</si>
  <si>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</si>
  <si>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</si>
  <si>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</si>
  <si>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</si>
  <si>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</si>
  <si>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</si>
  <si>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</si>
  <si>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</si>
  <si>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</si>
  <si>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</si>
  <si>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</si>
  <si>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</si>
  <si>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</si>
  <si>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</si>
  <si>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</si>
  <si>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</si>
  <si>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</si>
  <si>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</si>
  <si>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</si>
  <si>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</si>
  <si>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</si>
  <si>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</si>
  <si>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</si>
  <si>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</si>
  <si>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</si>
  <si>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</si>
  <si>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</si>
  <si>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</si>
  <si>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</si>
  <si>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</si>
  <si>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</si>
  <si>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</si>
  <si>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</si>
  <si>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</si>
  <si>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</si>
  <si>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</si>
  <si>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</si>
  <si>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</si>
  <si>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</si>
  <si>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</si>
  <si>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</si>
  <si>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</si>
  <si>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</si>
  <si>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</si>
  <si>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</si>
  <si>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</si>
  <si>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</si>
  <si>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</si>
  <si>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</si>
  <si>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</si>
  <si>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</si>
  <si>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</si>
  <si>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</si>
  <si>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</si>
  <si>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</si>
  <si>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</si>
  <si>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</si>
  <si>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</si>
  <si>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</si>
  <si>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</si>
  <si>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</si>
  <si>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</si>
  <si>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</si>
  <si>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</si>
  <si>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</si>
  <si>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</si>
  <si>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</si>
  <si>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</si>
  <si>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</si>
  <si>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</si>
  <si>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</si>
  <si>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</si>
  <si>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</si>
  <si>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</si>
  <si>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</si>
  <si>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</si>
  <si>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</si>
  <si>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</si>
  <si>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</si>
  <si>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</si>
  <si>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</si>
  <si>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</si>
  <si>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</si>
  <si>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</si>
  <si>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</si>
  <si>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</si>
  <si>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</si>
  <si>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</si>
  <si>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</si>
  <si>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</si>
  <si>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</si>
  <si>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</si>
  <si>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</si>
  <si>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</si>
  <si>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</si>
  <si>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</si>
  <si>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</si>
  <si>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</si>
  <si>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</si>
  <si>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</si>
  <si>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</si>
  <si>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</si>
  <si>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</si>
  <si>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</si>
  <si>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</si>
  <si>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</si>
  <si>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</si>
  <si>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</si>
  <si>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</si>
  <si>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</si>
  <si>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</si>
  <si>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</si>
  <si>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</si>
  <si>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</si>
  <si>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</si>
  <si>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</si>
  <si>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</si>
  <si>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</si>
  <si>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</si>
  <si>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</si>
  <si>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</si>
  <si>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</si>
  <si>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</si>
  <si>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</si>
  <si>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</si>
  <si>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</si>
  <si>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</si>
  <si>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</si>
  <si>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</si>
  <si>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</si>
  <si>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</si>
  <si>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</si>
  <si>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</si>
  <si>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</si>
  <si>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</si>
  <si>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</si>
  <si>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</si>
  <si>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</si>
  <si>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</si>
  <si>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</si>
  <si>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</si>
  <si>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</si>
  <si>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</si>
  <si>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</si>
  <si>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</si>
  <si>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</si>
  <si>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</si>
  <si>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</si>
  <si>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</si>
  <si>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</si>
  <si>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</si>
  <si>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</si>
  <si>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</si>
  <si>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</si>
  <si>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</si>
  <si>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</si>
  <si>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</si>
  <si>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</si>
  <si>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</si>
  <si>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</si>
  <si>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</si>
  <si>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</si>
  <si>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</si>
  <si>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</si>
  <si>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</si>
  <si>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</si>
  <si>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</si>
  <si>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</si>
  <si>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</si>
  <si>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</si>
  <si>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</si>
  <si>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</si>
  <si>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</si>
  <si>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</si>
  <si>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</si>
  <si>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</si>
  <si>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</si>
  <si>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</si>
  <si>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</si>
  <si>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</si>
  <si>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</si>
  <si>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</si>
  <si>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</si>
  <si>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</si>
  <si>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</si>
  <si>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</si>
  <si>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</si>
  <si>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</si>
  <si>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</si>
  <si>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</si>
  <si>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</si>
  <si>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</si>
  <si>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</si>
  <si>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</si>
  <si>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</si>
  <si>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</si>
  <si>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</si>
  <si>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</si>
  <si>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</si>
  <si>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</si>
  <si>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</si>
  <si>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</si>
  <si>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</si>
  <si>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</si>
  <si>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</si>
  <si>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</si>
  <si>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</si>
  <si>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</si>
  <si>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</si>
  <si>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</si>
  <si>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</si>
  <si>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</si>
  <si>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</si>
  <si>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</si>
  <si>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</si>
  <si>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</si>
  <si>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</si>
  <si>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</si>
  <si>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</si>
  <si>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</si>
  <si>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</si>
  <si>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</si>
  <si>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</si>
  <si>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</si>
  <si>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</si>
  <si>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</si>
  <si>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</si>
  <si>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</si>
  <si>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</si>
  <si>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</si>
  <si>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</si>
  <si>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</si>
  <si>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</si>
  <si>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</si>
  <si>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</si>
  <si>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</si>
  <si>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</si>
  <si>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</si>
  <si>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</si>
  <si>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</si>
  <si>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</si>
  <si>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</si>
  <si>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</si>
  <si>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</si>
  <si>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</si>
  <si>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</si>
  <si>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</si>
  <si>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</si>
  <si>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</si>
  <si>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</si>
  <si>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</si>
  <si>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</si>
  <si>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</si>
  <si>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</si>
  <si>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</si>
  <si>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</si>
  <si>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</si>
  <si>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</si>
  <si>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</si>
  <si>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</si>
  <si>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</si>
  <si>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</si>
  <si>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</si>
  <si>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</si>
  <si>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</si>
  <si>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</si>
  <si>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</si>
  <si>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</si>
  <si>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</si>
  <si>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</si>
  <si>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</si>
  <si>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</si>
  <si>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</si>
  <si>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</si>
  <si>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</si>
  <si>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</si>
  <si>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</si>
  <si>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</si>
  <si>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</si>
  <si>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</si>
  <si>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</si>
  <si>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</si>
  <si>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</si>
  <si>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</si>
  <si>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</si>
  <si>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</si>
  <si>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</si>
  <si>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</si>
  <si>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</si>
  <si>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</si>
  <si>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</si>
  <si>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</si>
  <si>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</si>
  <si>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</si>
  <si>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</si>
  <si>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</si>
  <si>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</si>
  <si>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</si>
  <si>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</si>
  <si>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</si>
  <si>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</si>
  <si>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</si>
  <si>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</si>
  <si>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</si>
  <si>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</si>
  <si>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</si>
  <si>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</si>
  <si>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</si>
  <si>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</si>
  <si>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</si>
  <si>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</si>
  <si>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</si>
  <si>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</si>
  <si>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</si>
  <si>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</si>
  <si>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</si>
  <si>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</si>
  <si>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</si>
  <si>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</si>
  <si>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</si>
  <si>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</si>
  <si>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</si>
  <si>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</si>
  <si>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</si>
  <si>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</si>
  <si>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</si>
  <si>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</si>
  <si>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</si>
  <si>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</si>
  <si>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</si>
  <si>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</si>
  <si>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</si>
  <si>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</si>
  <si>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</si>
  <si>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</si>
  <si>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</si>
  <si>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</si>
  <si>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</si>
  <si>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</si>
  <si>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</si>
  <si>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</si>
  <si>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</si>
  <si>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</si>
  <si>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</si>
  <si>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</si>
  <si>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</si>
  <si>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</si>
  <si>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</si>
  <si>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</si>
  <si>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</si>
  <si>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</si>
  <si>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</si>
  <si>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</si>
  <si>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</si>
  <si>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</si>
  <si>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</si>
  <si>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</si>
  <si>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</si>
  <si>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</si>
  <si>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</si>
  <si>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</si>
  <si>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</si>
  <si>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</si>
  <si>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</si>
  <si>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</si>
  <si>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</si>
  <si>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</si>
  <si>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</si>
  <si>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</si>
  <si>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</si>
  <si>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</si>
  <si>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</si>
  <si>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</si>
  <si>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</si>
  <si>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</si>
  <si>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</si>
  <si>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</si>
  <si>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</si>
  <si>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</si>
  <si>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</si>
  <si>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</si>
  <si>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</si>
  <si>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</si>
  <si>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</si>
  <si>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</si>
  <si>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</si>
  <si>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</si>
  <si>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</si>
  <si>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</si>
  <si>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</si>
  <si>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</si>
  <si>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</si>
  <si>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</si>
  <si>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</si>
  <si>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</si>
  <si>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</si>
  <si>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</si>
  <si>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</si>
  <si>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</si>
  <si>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</si>
  <si>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</si>
  <si>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</si>
  <si>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</si>
  <si>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</si>
  <si>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</si>
  <si>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</si>
  <si>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</si>
  <si>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</si>
  <si>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</si>
  <si>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</si>
  <si>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</si>
  <si>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</si>
  <si>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</si>
  <si>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</si>
  <si>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</si>
  <si>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</si>
  <si>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</si>
  <si>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</si>
  <si>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</si>
  <si>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</si>
  <si>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</si>
  <si>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</si>
  <si>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</si>
  <si>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</si>
  <si>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</si>
  <si>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</si>
  <si>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</si>
  <si>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</si>
  <si>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</si>
  <si>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</si>
  <si>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</si>
  <si>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</si>
  <si>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</si>
  <si>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</si>
  <si>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</si>
  <si>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</si>
  <si>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</si>
  <si>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</si>
  <si>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</si>
  <si>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</si>
  <si>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</si>
  <si>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</si>
  <si>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</si>
  <si>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</si>
  <si>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</si>
  <si>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</si>
  <si>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</si>
  <si>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</si>
  <si>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</si>
  <si>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</si>
  <si>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</si>
  <si>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</si>
  <si>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</si>
  <si>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</si>
  <si>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</si>
  <si>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</si>
  <si>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</si>
  <si>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</si>
  <si>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</si>
  <si>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</si>
  <si>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</si>
  <si>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</si>
  <si>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</si>
  <si>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</si>
  <si>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</si>
  <si>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</si>
  <si>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</si>
  <si>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</si>
  <si>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</si>
  <si>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</si>
  <si>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</si>
  <si>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</si>
  <si>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</si>
  <si>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</si>
  <si>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</si>
  <si>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</si>
  <si>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</si>
  <si>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</si>
  <si>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</si>
  <si>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</si>
  <si>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</si>
  <si>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</si>
  <si>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</si>
  <si>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</si>
  <si>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</si>
  <si>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</si>
  <si>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</si>
  <si>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</si>
  <si>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</si>
  <si>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</si>
  <si>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</si>
  <si>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</si>
  <si>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</si>
  <si>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</si>
  <si>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</si>
  <si>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</si>
  <si>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</si>
  <si>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</si>
  <si>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</si>
  <si>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</si>
  <si>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</si>
  <si>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</si>
  <si>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</si>
  <si>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</si>
  <si>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</si>
  <si>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</si>
  <si>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</si>
  <si>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</si>
  <si>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</si>
  <si>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</si>
  <si>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</si>
  <si>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</si>
  <si>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</si>
  <si>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</si>
  <si>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</si>
  <si>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</si>
  <si>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</si>
  <si>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</si>
  <si>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</si>
  <si>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</si>
  <si>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</si>
  <si>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</si>
  <si>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</si>
  <si>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</si>
  <si>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</si>
  <si>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</si>
  <si>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</si>
  <si>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</si>
  <si>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</si>
  <si>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</si>
  <si>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</si>
  <si>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</si>
  <si>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</si>
  <si>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</si>
  <si>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</si>
  <si>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</si>
  <si>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</si>
  <si>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</si>
  <si>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</si>
  <si>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</si>
  <si>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</si>
  <si>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</si>
  <si>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</si>
  <si>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</si>
  <si>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</si>
  <si>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</si>
  <si>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</si>
  <si>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</si>
  <si>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</si>
  <si>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</si>
  <si>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</si>
  <si>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</si>
  <si>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</si>
  <si>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</si>
  <si>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</si>
  <si>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</si>
  <si>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</si>
  <si>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</si>
  <si>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</si>
  <si>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</si>
  <si>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</si>
  <si>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</si>
  <si>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</si>
  <si>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</si>
  <si>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</si>
  <si>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</si>
  <si>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</si>
  <si>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</si>
  <si>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</si>
  <si>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</si>
  <si>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</si>
  <si>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</si>
  <si>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</si>
  <si>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</si>
  <si>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</si>
  <si>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</si>
  <si>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</si>
  <si>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</si>
  <si>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</si>
  <si>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</si>
  <si>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</si>
  <si>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</si>
  <si>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</si>
  <si>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</si>
  <si>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</si>
  <si>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</si>
  <si>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</si>
  <si>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</si>
  <si>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</si>
  <si>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</si>
  <si>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</si>
  <si>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</si>
  <si>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</si>
  <si>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</si>
  <si>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</si>
  <si>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</si>
  <si>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</si>
  <si>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</si>
  <si>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</si>
  <si>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</si>
  <si>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</si>
  <si>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</si>
  <si>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</si>
  <si>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</si>
  <si>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</si>
  <si>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</si>
  <si>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</si>
  <si>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</si>
  <si>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</si>
  <si>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</si>
  <si>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</si>
  <si>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</si>
  <si>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</si>
  <si>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</si>
  <si>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</si>
  <si>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</si>
  <si>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</si>
  <si>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</si>
  <si>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</si>
  <si>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</si>
  <si>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</si>
  <si>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</si>
  <si>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</si>
  <si>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</si>
  <si>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</si>
  <si>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</si>
  <si>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</si>
  <si>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</si>
  <si>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</si>
  <si>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</si>
  <si>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</si>
  <si>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</si>
  <si>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</si>
  <si>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</si>
  <si>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</si>
  <si>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</si>
  <si>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</si>
  <si>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</si>
  <si>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</si>
  <si>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</si>
  <si>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</si>
  <si>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</si>
  <si>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</si>
  <si>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</si>
  <si>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</si>
  <si>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</si>
  <si>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</si>
  <si>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</si>
  <si>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</si>
  <si>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</si>
  <si>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</si>
  <si>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</si>
  <si>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</si>
  <si>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</si>
  <si>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</si>
  <si>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</si>
  <si>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</si>
  <si>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</si>
  <si>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</si>
  <si>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</si>
  <si>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</si>
  <si>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</si>
  <si>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</si>
  <si>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</si>
  <si>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</si>
  <si>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</si>
  <si>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</si>
  <si>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</si>
  <si>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</si>
  <si>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</si>
  <si>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</si>
  <si>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</si>
  <si>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</si>
  <si>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</si>
  <si>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</si>
  <si>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</si>
  <si>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</si>
  <si>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</si>
  <si>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</si>
  <si>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</si>
  <si>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</si>
  <si>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</si>
  <si>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</si>
  <si>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</si>
  <si>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</si>
  <si>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</si>
  <si>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</si>
  <si>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</si>
  <si>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</si>
  <si>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</si>
  <si>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</si>
  <si>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</si>
  <si>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</si>
  <si>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</si>
  <si>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</si>
  <si>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</si>
  <si>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</si>
  <si>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</si>
  <si>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</si>
  <si>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</si>
  <si>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</si>
  <si>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</si>
  <si>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</si>
  <si>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</si>
  <si>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</si>
  <si>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</si>
  <si>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</si>
  <si>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</si>
  <si>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</si>
  <si>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</si>
  <si>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</si>
  <si>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</si>
  <si>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</si>
  <si>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</si>
  <si>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</si>
  <si>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</si>
  <si>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</si>
  <si>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</si>
  <si>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</si>
  <si>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</si>
  <si>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</si>
  <si>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</si>
  <si>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457: Nutritional Services</t>
  </si>
  <si>
    <t>531: Animal and Poultry Disease Control</t>
  </si>
  <si>
    <t>532: Agricultural Industry Marketing, Development, Promotion, and Improvement</t>
  </si>
  <si>
    <t>534: Economic Development Services</t>
  </si>
  <si>
    <t>535: Plant Pest and Disease Control</t>
  </si>
  <si>
    <t>541: Agriculture and Food Homeland Security</t>
  </si>
  <si>
    <t>550: Consumer Affairs Services</t>
  </si>
  <si>
    <t>552: Regulation of Business Practices</t>
  </si>
  <si>
    <t>554: Food Safety and Security</t>
  </si>
  <si>
    <t>557: Regulation of Products</t>
  </si>
  <si>
    <t>559: Regulation of Charitable Gaming Organizations</t>
  </si>
  <si>
    <t>599: Administrative and Support Services</t>
  </si>
  <si>
    <t>457.01</t>
  </si>
  <si>
    <t>457.10</t>
  </si>
  <si>
    <t>531.01</t>
  </si>
  <si>
    <t>531.02</t>
  </si>
  <si>
    <t>531.10</t>
  </si>
  <si>
    <t>532.01</t>
  </si>
  <si>
    <t>532.02</t>
  </si>
  <si>
    <t>532.07</t>
  </si>
  <si>
    <t>532.09</t>
  </si>
  <si>
    <t>532.10</t>
  </si>
  <si>
    <t>534.01</t>
  </si>
  <si>
    <t>535.01</t>
  </si>
  <si>
    <t>535.02</t>
  </si>
  <si>
    <t>535.10</t>
  </si>
  <si>
    <t>541.01</t>
  </si>
  <si>
    <t>541.02</t>
  </si>
  <si>
    <t>550.01</t>
  </si>
  <si>
    <t>550.02</t>
  </si>
  <si>
    <t>552.01</t>
  </si>
  <si>
    <t>552.02</t>
  </si>
  <si>
    <t>554.01</t>
  </si>
  <si>
    <t>554.02</t>
  </si>
  <si>
    <t>554.10</t>
  </si>
  <si>
    <t>557.01</t>
  </si>
  <si>
    <t>557.09</t>
  </si>
  <si>
    <t>557.10</t>
  </si>
  <si>
    <t>559.01</t>
  </si>
  <si>
    <t>559.09</t>
  </si>
  <si>
    <t>599.01</t>
  </si>
  <si>
    <t>599.02</t>
  </si>
  <si>
    <t>599.07</t>
  </si>
  <si>
    <t>599.10</t>
  </si>
  <si>
    <t>457.09</t>
  </si>
  <si>
    <t>457.12</t>
  </si>
  <si>
    <t>534.09</t>
  </si>
  <si>
    <t>457: Nutritional Services / 01: General</t>
  </si>
  <si>
    <t>457: Nutritional Services / 09: Dedicated Special Revenue</t>
  </si>
  <si>
    <t>457: Nutritional Services / 10: Federal Trust</t>
  </si>
  <si>
    <t>457: Nutritional Services / 12: Federal Trust - Arra</t>
  </si>
  <si>
    <t>457: Nutritional Services - Totals</t>
  </si>
  <si>
    <t>531: Animal and Poultry Disease Control / 01: General</t>
  </si>
  <si>
    <t>531: Animal and Poultry Disease Control / 02: Special</t>
  </si>
  <si>
    <t>531: Animal and Poultry Disease Control / 10: Federal Trust</t>
  </si>
  <si>
    <t>531: Animal and Poultry Disease Control - Totals</t>
  </si>
  <si>
    <t>532: Agricultural Industry Marketing, Development, Promotion, and Improvement / 01: General</t>
  </si>
  <si>
    <t>532: Agricultural Industry Marketing, Development, Promotion, and Improvement / 02: Special</t>
  </si>
  <si>
    <t>532: Agricultural Industry Marketing, Development, Promotion, and Improvement / 07: Trust And Agency</t>
  </si>
  <si>
    <t>532: Agricultural Industry Marketing, Development, Promotion, and Improvement / 09: Dedicated Special Revenue</t>
  </si>
  <si>
    <t>532: Agricultural Industry Marketing, Development, Promotion, and Improvement / 10: Federal Trust</t>
  </si>
  <si>
    <t>532: Agricultural Industry Marketing, Development, Promotion, and Improvement - Totals</t>
  </si>
  <si>
    <t>534: Economic Development Services / 01: General</t>
  </si>
  <si>
    <t>534: Economic Development Services / 09: Dedicated Special Revenue</t>
  </si>
  <si>
    <t>534: Economic Development Services - Totals</t>
  </si>
  <si>
    <t>535: Plant Pest and Disease Control / 01: General</t>
  </si>
  <si>
    <t>535: Plant Pest and Disease Control / 02: Special</t>
  </si>
  <si>
    <t>535: Plant Pest and Disease Control / 10: Federal Trust</t>
  </si>
  <si>
    <t>535: Plant Pest and Disease Control - Totals</t>
  </si>
  <si>
    <t>541: Agriculture and Food Homeland Security / 01: General</t>
  </si>
  <si>
    <t>541: Agriculture and Food Homeland Security / 02: Special</t>
  </si>
  <si>
    <t>541: Agriculture and Food Homeland Security - Totals</t>
  </si>
  <si>
    <t>550: Consumer Affairs Services / 01: General</t>
  </si>
  <si>
    <t>550: Consumer Affairs Services / 02: Special</t>
  </si>
  <si>
    <t>550: Consumer Affairs Services - Totals</t>
  </si>
  <si>
    <t>552: Regulation of Business Practices / 01: General</t>
  </si>
  <si>
    <t>552: Regulation of Business Practices / 02: Special</t>
  </si>
  <si>
    <t>552: Regulation of Business Practices - Totals</t>
  </si>
  <si>
    <t>554: Food Safety and Security / 01: General</t>
  </si>
  <si>
    <t>554: Food Safety and Security / 02: Special</t>
  </si>
  <si>
    <t>554: Food Safety and Security / 10: Federal Trust</t>
  </si>
  <si>
    <t>554: Food Safety and Security - Totals</t>
  </si>
  <si>
    <t>557: Regulation of Products / 01: General</t>
  </si>
  <si>
    <t>557: Regulation of Products / 09: Dedicated Special Revenue</t>
  </si>
  <si>
    <t>557: Regulation of Products / 10: Federal Trust</t>
  </si>
  <si>
    <t>557: Regulation of Products - Totals</t>
  </si>
  <si>
    <t>559: Regulation of Charitable Gaming Organizations / 01: General</t>
  </si>
  <si>
    <t>559: Regulation of Charitable Gaming Organizations / 09: Dedicated Special Revenue</t>
  </si>
  <si>
    <t>559: Regulation of Charitable Gaming Organizations - Totals</t>
  </si>
  <si>
    <t>599: Administrative and Support Services / 01: General</t>
  </si>
  <si>
    <t>599: Administrative and Support Services / 02: Special</t>
  </si>
  <si>
    <t>599: Administrative and Support Services / 07: Trust And Agency</t>
  </si>
  <si>
    <t>599: Administrative and Support Services / 10: Federal Trust</t>
  </si>
  <si>
    <t>599: Administrative and Support Services - Totals</t>
  </si>
  <si>
    <t>Virginia Grown/Finest Website</t>
  </si>
  <si>
    <t>Virgina Fresh Match Nutruition Program (CH2)</t>
  </si>
  <si>
    <t>Improve veterinarian recruitment and retention through salary support</t>
  </si>
  <si>
    <t>Increase the deposit to the Virginia Wine Promotion Fund</t>
  </si>
  <si>
    <t>Remove funding for Dairy Producer Margin Coverage Premium Assistance Program</t>
  </si>
  <si>
    <t>Partner with Virginia State University (VSU)'s Small Farm Outreach Program</t>
  </si>
  <si>
    <t>Capitalize and establish the Virginia Spirits Promotion Fund</t>
  </si>
  <si>
    <t>Increase support for the Agriculture and Forestry Industries Development (AFID) Fund and administration</t>
  </si>
  <si>
    <t>Increase support for invasive species early detection and rapid response</t>
  </si>
  <si>
    <t>Replace weights and measures large capacity scale truck</t>
  </si>
  <si>
    <t>Provide inspection services for new and expanding meat processing facilities (Executive Amendment) (GF/NGF)</t>
  </si>
  <si>
    <t>Regulation of Hemp Products</t>
  </si>
  <si>
    <t>Provide salary support to improve recruitment and retention of environmental specialist positions</t>
  </si>
  <si>
    <t>Provide additional positions for pesticide registration (NGF)</t>
  </si>
  <si>
    <t>Health Insurance Premium</t>
  </si>
  <si>
    <t>Retirement Rate Change</t>
  </si>
  <si>
    <t>Salary Increase</t>
  </si>
  <si>
    <t>VITA Rate Change</t>
  </si>
  <si>
    <t>Cardinal Financials</t>
  </si>
  <si>
    <t>General Liability Premium</t>
  </si>
  <si>
    <t>HCM</t>
  </si>
  <si>
    <t>PB System</t>
  </si>
  <si>
    <t>PMIS</t>
  </si>
  <si>
    <t>Workers Comp</t>
  </si>
  <si>
    <t>x</t>
  </si>
  <si>
    <t>Deposit funding to the Virginia Wine Promotions Fund - GF Appropriation</t>
  </si>
  <si>
    <t>Deposit funding to the Virginia Wine Promotions Fund - NGF Expense</t>
  </si>
  <si>
    <t>Deposits support for the Beehive Grant Fund - GF Appropriation</t>
  </si>
  <si>
    <t>Deposits support for the Beehive Grant Fund - NGF Expense</t>
  </si>
  <si>
    <t>Deposit funding to the Virginia Farmland Preservation Fund - NGF Expense</t>
  </si>
  <si>
    <t>Deposit general fund support to the Agriculture and Forestry Industries Fund  - GF Appropriation</t>
  </si>
  <si>
    <t>Deposit general fund support to the Agriculture and Forestry Industries Fund - NGF Expense</t>
  </si>
  <si>
    <t>Deposit funding to the Virginia Farmland Preservation Fund - GF Appropriation</t>
  </si>
  <si>
    <t>Deposit funding to the Virginia Agriculture Food Assistance Fund - NGF Expense</t>
  </si>
  <si>
    <t>Deposit funding to the Virginia Agriculture Food Assistance Fund - GF Appropriation</t>
  </si>
  <si>
    <t>Health Insurance Premiums (483 G.)</t>
  </si>
  <si>
    <t>Workers' Compensation premiums (483 P.)</t>
  </si>
  <si>
    <t>Statewide Employee Salary Increase (483 S.)</t>
  </si>
  <si>
    <t>Statewide Employee Bonus Payment (483 W.)</t>
  </si>
  <si>
    <t>Changes in VITA Bills (484 C.)</t>
  </si>
  <si>
    <t>IT Audit and ISO funding (484 E.)</t>
  </si>
  <si>
    <t>Cardinal Financial System charges (484 F.)</t>
  </si>
  <si>
    <t>Cardinal Human Capital Management System charges (484 G.)</t>
  </si>
  <si>
    <t>Performance Budgeting System charges  (484 H.)</t>
  </si>
  <si>
    <t>Funding for PMIS ISF (484 I.)</t>
  </si>
  <si>
    <t>Property premium charges (484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</si>
</sst>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_);[Red]\(&quot;$&quot;#,##0\)"/>
    <numFmt numFmtId="44" formatCode="_(&quot;$&quot;* #,##0.00_);_(&quot;$&quot;* \(#,##0.00\);_(&quot;$&quot;* &quot;-&quot;??_);_(@_)"/>
    <numFmt numFmtId="43" formatCode="_(* #,##0.00_);_(* \(#,##0.00\);_(* &quot;-&quot;??_);_(@_)"/>
    <numFmt numFmtId="164" formatCode="#,##0;\(#,##0\)"/>
    <numFmt numFmtId="165" formatCode="_(* #,##0.0000_);_(* \(#,##0.0000\);_(* &quot;-&quot;??_);_(@_)"/>
    <numFmt numFmtId="166" formatCode="_(&quot;$&quot;* #,##0_);_(&quot;$&quot;* \(#,##0\);_(&quot;$&quot;* &quot;-&quot;??_);_(@_)"/>
    <numFmt numFmtId="167" formatCode="_(* #,##0_);_(* \(#,##0\);_(* &quot;-&quot;??_);_(@_)"/>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color theme="1"/>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8">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
      <left style="thin">
        <color theme="0" tint="-0.24994659260841701"/>
      </left>
      <right style="thin">
        <color theme="0" tint="-0.24994659260841701"/>
      </right>
      <top style="thin">
        <color theme="0" tint="-0.24994659260841701"/>
      </top>
      <bottom/>
      <diagonal/>
    </border>
  </borders>
  <cellStyleXfs count="7">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cellStyleXfs>
  <cellXfs count="22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165" fontId="0" fillId="0" borderId="0" xfId="4" applyNumberFormat="1" applyFont="1" applyFill="1" applyProtection="1">
      <protection hidden="1"/>
    </xf>
    <xf numFmtId="43" fontId="0" fillId="0" borderId="0" xfId="4" applyFont="1" applyProtection="1">
      <protection hidden="1"/>
    </xf>
    <xf numFmtId="10" fontId="0" fillId="0" borderId="0" xfId="6" applyNumberFormat="1" applyFont="1" applyProtection="1">
      <protection hidden="1"/>
    </xf>
    <xf numFmtId="166" fontId="0" fillId="0" borderId="0" xfId="5" applyNumberFormat="1" applyFont="1" applyProtection="1">
      <protection hidden="1"/>
    </xf>
    <xf numFmtId="167" fontId="0" fillId="0" borderId="0" xfId="4" applyNumberFormat="1" applyFont="1" applyProtection="1">
      <protection hidden="1"/>
    </xf>
    <xf numFmtId="0" fontId="0" fillId="0" borderId="17" xfId="0" applyNumberFormat="1" applyBorder="1" applyAlignment="1" applyProtection="1">
      <alignment vertical="top"/>
      <protection locked="0"/>
    </xf>
    <xf numFmtId="0" fontId="0" fillId="0" borderId="17" xfId="0" applyNumberFormat="1" applyBorder="1" applyAlignment="1" applyProtection="1">
      <alignment horizontal="center" vertical="top"/>
      <protection locked="0"/>
    </xf>
    <xf numFmtId="0" fontId="0" fillId="0" borderId="17" xfId="0" applyBorder="1" applyAlignment="1" applyProtection="1">
      <alignment vertical="top" wrapText="1"/>
      <protection locked="0"/>
    </xf>
    <xf numFmtId="6" fontId="0" fillId="0" borderId="17" xfId="0" applyNumberFormat="1" applyBorder="1" applyAlignment="1" applyProtection="1">
      <alignment vertical="top"/>
      <protection locked="0"/>
    </xf>
  </cellXfs>
  <cellStyles count="7">
    <cellStyle name="Comma" xfId="4" builtinId="3"/>
    <cellStyle name="Currency" xfId="5" builtinId="4"/>
    <cellStyle name="Hyperlink" xfId="3" builtinId="8"/>
    <cellStyle name="Neutral" xfId="1" builtinId="28"/>
    <cellStyle name="Normal" xfId="0" builtinId="0"/>
    <cellStyle name="Normal_Agencies" xfId="2"/>
    <cellStyle name="Percent" xfId="6" builtinId="5"/>
  </cellStyles>
  <dxfs count="425">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24"/>
      <tableStyleElement type="headerRow" dxfId="423"/>
    </tableStyle>
    <tableStyle name="Table Style 1" pivot="0" count="3">
      <tableStyleElement type="wholeTable" dxfId="422"/>
      <tableStyleElement type="headerRow" dxfId="421"/>
      <tableStyleElement type="totalRow" dxfId="420"/>
    </tableStyle>
    <tableStyle name="TableStyleLight18 2" pivot="0" count="7">
      <tableStyleElement type="wholeTable" dxfId="419"/>
      <tableStyleElement type="headerRow" dxfId="418"/>
      <tableStyleElement type="totalRow" dxfId="417"/>
      <tableStyleElement type="firstColumn" dxfId="416"/>
      <tableStyleElement type="lastColumn" dxfId="415"/>
      <tableStyleElement type="firstRowStripe" dxfId="414"/>
      <tableStyleElement type="firstColumnStripe" dxfId="413"/>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12"/>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11">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10">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09">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08">
  <autoFilter ref="A3:P1593"/>
  <tableColumns count="16">
    <tableColumn id="1" name="Secretarial Area Code" dataDxfId="407"/>
    <tableColumn id="2" name="Secretarial Area Name" dataDxfId="406"/>
    <tableColumn id="3" name="Agency Code" dataDxfId="405"/>
    <tableColumn id="4" name="Agency Name" dataDxfId="404"/>
    <tableColumn id="5" name="Pgm Code" dataDxfId="403"/>
    <tableColumn id="6" name="Program Name" dataDxfId="402"/>
    <tableColumn id="7" name="GF / NGF" dataDxfId="401"/>
    <tableColumn id="8" name="Fund Group Code" dataDxfId="400"/>
    <tableColumn id="9" name="Fund Group Name" dataDxfId="399"/>
    <tableColumn id="10" name="Fund Detail Code" dataDxfId="398"/>
    <tableColumn id="11" name="Fund Detail Name" dataDxfId="397"/>
    <tableColumn id="12" name="FY 2023 Approp" dataDxfId="396"/>
    <tableColumn id="13" name="FY 2024 Approp" dataDxfId="395"/>
    <tableColumn id="15" name="Alt Fund Group" dataDxfId="394">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93">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92">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6" tableType="queryTable" totalsRowShown="0">
  <autoFilter ref="B4:D16"/>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91" dataDxfId="389" headerRowBorderDxfId="390" tableBorderDxfId="388" headerRowCellStyle="Normal_Agencies" dataCellStyle="Normal_Agencies">
  <autoFilter ref="A1:M447"/>
  <sortState ref="A2:M447">
    <sortCondition ref="D2:D447"/>
    <sortCondition ref="M2:M447"/>
    <sortCondition ref="L2:L447"/>
    <sortCondition ref="A2:A447"/>
  </sortState>
  <tableColumns count="13">
    <tableColumn id="1" name="Agy Code" dataDxfId="387" dataCellStyle="Normal_Agencies"/>
    <tableColumn id="2" name="Sec Area Code" dataDxfId="386" dataCellStyle="Normal_Agencies"/>
    <tableColumn id="3" name="Sec Area" dataDxfId="385" dataCellStyle="Normal_Agencies"/>
    <tableColumn id="4" name="Sec Area Sort" dataDxfId="384" dataCellStyle="Normal_Agencies"/>
    <tableColumn id="10" name="Branch Group" dataDxfId="383" dataCellStyle="Normal_Agencies"/>
    <tableColumn id="11" name="Branch Group Sort" dataDxfId="382" dataCellStyle="Normal_Agencies"/>
    <tableColumn id="13" name="Alt Sec Area" dataDxfId="381"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80"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79" dataCellStyle="Normal_Agencies"/>
    <tableColumn id="6" name="Agency Title" dataDxfId="378" dataCellStyle="Normal_Agencies"/>
    <tableColumn id="7" name="Resp Code" dataDxfId="377" dataCellStyle="Normal_Agencies"/>
    <tableColumn id="8" name="Rollup Code" dataDxfId="376" dataCellStyle="Normal_Agencies"/>
    <tableColumn id="9" name="Agy Sort" dataDxfId="375"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74"/>
    <tableColumn id="17" uniqueName="17" name="Agy Code" queryTableFieldId="2" dataDxfId="373"/>
    <tableColumn id="18" uniqueName="18" name="Agency Title" queryTableFieldId="3" dataDxfId="372"/>
    <tableColumn id="19" uniqueName="19" name="Sec Area" queryTableFieldId="4" dataDxfId="371"/>
    <tableColumn id="20" uniqueName="20" name="Sec Area Sort" queryTableFieldId="5" dataDxfId="370"/>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69" dataDxfId="368">
  <autoFilter ref="A1:H696"/>
  <tableColumns count="8">
    <tableColumn id="1" name="Secretarial Area Code" dataDxfId="367"/>
    <tableColumn id="2" name="Secretarial Area Name" dataDxfId="366"/>
    <tableColumn id="3" name="Agency Code" dataDxfId="365"/>
    <tableColumn id="4" name="Agency Name" dataDxfId="364"/>
    <tableColumn id="5" name="Fiscal Year" dataDxfId="363"/>
    <tableColumn id="6" name="Chapter" dataDxfId="362"/>
    <tableColumn id="7" name="GF / NGF" dataDxfId="361"/>
    <tableColumn id="8" name="Positions" dataDxfId="360"/>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6" tableType="queryTable" totalsRowShown="0">
  <autoFilter ref="A1:E36"/>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41" tableType="queryTable" totalsRowCount="1" headerRowDxfId="359" dataDxfId="357" headerRowBorderDxfId="358">
  <autoFilter ref="B5:Q40"/>
  <tableColumns count="16">
    <tableColumn id="31" uniqueName="31" name="Sec Area" queryTableFieldId="1" dataDxfId="356" totalsRowDxfId="355"/>
    <tableColumn id="32" uniqueName="32" name="Sec Area Sort" queryTableFieldId="2" dataDxfId="354" totalsRowDxfId="353"/>
    <tableColumn id="33" uniqueName="33" name="Agy Code" queryTableFieldId="3" dataDxfId="352" totalsRowDxfId="351"/>
    <tableColumn id="34" uniqueName="34" name="Agency" queryTableFieldId="4" dataDxfId="350" totalsRowDxfId="349"/>
    <tableColumn id="35" uniqueName="35" name="Agency Title" queryTableFieldId="5" dataDxfId="348" totalsRowDxfId="347"/>
    <tableColumn id="36" uniqueName="36" name="Agy Sort" queryTableFieldId="6" dataDxfId="346" totalsRowDxfId="345"/>
    <tableColumn id="37" uniqueName="37" name="Program" queryTableFieldId="7" dataDxfId="344" totalsRowDxfId="343"/>
    <tableColumn id="38" uniqueName="38" name="Pgm Code" queryTableFieldId="8" dataDxfId="342" totalsRowDxfId="341"/>
    <tableColumn id="39" uniqueName="39" name="Program Name" queryTableFieldId="9" dataDxfId="340" totalsRowDxfId="339"/>
    <tableColumn id="13" uniqueName="13" name="Fund Group" queryTableFieldId="29" dataDxfId="338" totalsRowDxfId="337"/>
    <tableColumn id="41" uniqueName="41" name="Fund Group Code" queryTableFieldId="11" dataDxfId="336" totalsRowDxfId="335"/>
    <tableColumn id="42" uniqueName="42" name="Fund Group Name" queryTableFieldId="12" dataDxfId="334" totalsRowDxfId="333"/>
    <tableColumn id="43" uniqueName="43" name="FY 2022 Expend" totalsRowFunction="sum" queryTableFieldId="13" dataDxfId="332" totalsRowDxfId="331"/>
    <tableColumn id="44" uniqueName="44" name="FY 2023 Approp" totalsRowFunction="sum" queryTableFieldId="14" dataDxfId="330" totalsRowDxfId="329"/>
    <tableColumn id="45" uniqueName="45" name="FY 2024 Approp" totalsRowFunction="sum" queryTableFieldId="15" dataDxfId="328" totalsRowDxfId="327"/>
    <tableColumn id="12" uniqueName="12" name="GF-NGF" queryTableFieldId="51" dataDxfId="326" totalsRowDxfId="32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24">
  <autoFilter ref="B3:E8"/>
  <tableColumns count="4">
    <tableColumn id="1" name="Cat Id" dataDxfId="323"/>
    <tableColumn id="2" name="Baseline Calc Categories"/>
    <tableColumn id="3" name="Expected Value"/>
    <tableColumn id="4" name="Positions " dataDxfId="32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21">
  <autoFilter ref="B12:E24"/>
  <tableColumns count="4">
    <tableColumn id="1" name="Cat ID"/>
    <tableColumn id="2" name="Adjusted Baseline Categories"/>
    <tableColumn id="3" name="Expected Value"/>
    <tableColumn id="4" name="Positions" dataDxfId="32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1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18">
  <autoFilter ref="C43:C44"/>
  <tableColumns count="1">
    <tableColumn id="1" name="Selected Agency Code" dataDxfId="31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16">
  <autoFilter ref="B49:E66"/>
  <tableColumns count="4">
    <tableColumn id="1" name="Category Sort" dataDxfId="315"/>
    <tableColumn id="2" name="Font Format" dataDxfId="314"/>
    <tableColumn id="3" name="Border Format" dataDxfId="313"/>
    <tableColumn id="4" name="Category" dataDxfId="31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11" headerRowBorderDxfId="310">
  <autoFilter ref="B69:E74"/>
  <tableColumns count="4">
    <tableColumn id="1" name="Category Sort" dataDxfId="309"/>
    <tableColumn id="2" name="Font Format" dataDxfId="308"/>
    <tableColumn id="3" name="Border Format" dataDxfId="30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06">
  <tableColumns count="17">
    <tableColumn id="1" name="Sec Area" totalsRowLabel="Total" dataDxfId="305">
      <calculatedColumnFormula>VLOOKUP(Tbl_SummaryBaselineAdj[[#This Row],[Agy Code]],TblAgencies[],3,FALSE)</calculatedColumnFormula>
    </tableColumn>
    <tableColumn id="2" name="Sec Area Sort" dataDxfId="304" totalsRowDxfId="303">
      <calculatedColumnFormula>VLOOKUP(Tbl_SummaryBaselineAdj[[#This Row],[Agy Code]],TblAgencies[],2,FALSE)</calculatedColumnFormula>
    </tableColumn>
    <tableColumn id="3" name="Agy Code" dataDxfId="302" totalsRowDxfId="301">
      <calculatedColumnFormula>SelectAgyCode</calculatedColumnFormula>
    </tableColumn>
    <tableColumn id="4" name="Agency" dataDxfId="300">
      <calculatedColumnFormula>VLOOKUP(Tbl_SummaryBaselineAdj[[#This Row],[Agy Code]],TblAgencies[],9,FALSE)</calculatedColumnFormula>
    </tableColumn>
    <tableColumn id="5" name="Agency Title" dataDxfId="299">
      <calculatedColumnFormula>VLOOKUP(Tbl_SummaryBaselineAdj[[#This Row],[Agy Code]],TblAgencies[],10,FALSE)</calculatedColumnFormula>
    </tableColumn>
    <tableColumn id="6" name="Agy Sort" dataDxfId="298">
      <calculatedColumnFormula>VLOOKUP(Tbl_SummaryBaselineAdj[[#This Row],[Agy Code]],TblAgencies[],13,FALSE)</calculatedColumnFormula>
    </tableColumn>
    <tableColumn id="7" name="Category"/>
    <tableColumn id="8" name="Adjusted Baseline for FYs 2023 and 2024" totalsRowLabel="Adjusted Baseline Appropriation" dataDxfId="297" totalsRowDxfId="296"/>
    <tableColumn id="9" name="2022 GF" dataDxfId="295" totalsRowDxfId="294"/>
    <tableColumn id="10" name="2022 NGF" dataDxfId="293" totalsRowDxfId="292"/>
    <tableColumn id="11" name="2022 TOTAL" dataDxfId="291" totalsRowDxfId="290"/>
    <tableColumn id="12" name="2023 GF" totalsRowFunction="sum" dataDxfId="289" totalsRowDxfId="288"/>
    <tableColumn id="13" name="2023 NGF" totalsRowFunction="sum" dataDxfId="287" totalsRowDxfId="286"/>
    <tableColumn id="14" name="2023 TOTAL" totalsRowFunction="sum" dataDxfId="285" totalsRowDxfId="284">
      <calculatedColumnFormula>Tbl_SummaryBaselineAdj[[#This Row],[2023 GF]]+Tbl_SummaryBaselineAdj[[#This Row],[2023 NGF]]</calculatedColumnFormula>
    </tableColumn>
    <tableColumn id="15" name="2024 GF" totalsRowFunction="sum" dataDxfId="283" totalsRowDxfId="282"/>
    <tableColumn id="16" name="2024 NGF" totalsRowFunction="sum" dataDxfId="281" totalsRowDxfId="280"/>
    <tableColumn id="17" name="2024 TOTAL" totalsRowFunction="sum" dataDxfId="279" totalsRowDxfId="27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77">
  <tableColumns count="17">
    <tableColumn id="1" name="Sec Area" dataDxfId="276">
      <calculatedColumnFormula>VLOOKUP(Tbl_SummaryPolicyChange[[#This Row],[Agy Code]],TblAgencies[],3,FALSE)</calculatedColumnFormula>
    </tableColumn>
    <tableColumn id="2" name="Sec Area Sort" dataDxfId="275" totalsRowDxfId="274">
      <calculatedColumnFormula>VLOOKUP(Tbl_SummaryPolicyChange[[#This Row],[Agy Code]],TblAgencies[],2,FALSE)</calculatedColumnFormula>
    </tableColumn>
    <tableColumn id="3" name="Agy Code" dataDxfId="273">
      <calculatedColumnFormula>SelectAgyCode</calculatedColumnFormula>
    </tableColumn>
    <tableColumn id="4" name="Agency" dataDxfId="272">
      <calculatedColumnFormula>VLOOKUP(Tbl_SummaryPolicyChange[[#This Row],[Agy Code]],TblAgencies[],9,FALSE)</calculatedColumnFormula>
    </tableColumn>
    <tableColumn id="5" name="Agency Title" dataDxfId="271">
      <calculatedColumnFormula>VLOOKUP(Tbl_SummaryPolicyChange[[#This Row],[Agy Code]],TblAgencies[],10,FALSE)</calculatedColumnFormula>
    </tableColumn>
    <tableColumn id="6" name="Agy Sort" dataDxfId="270">
      <calculatedColumnFormula>VLOOKUP(Tbl_SummaryPolicyChange[[#This Row],[Agy Code]],TblAgencies[],13,FALSE)</calculatedColumnFormula>
    </tableColumn>
    <tableColumn id="7" name="Category"/>
    <tableColumn id="8" name="FYs 2023 and 2024  Proposed Policy" totalsRowLabel="Total Proposed Policy Changes" dataDxfId="269" totalsRowDxfId="268"/>
    <tableColumn id="9" name="2022 GF" dataDxfId="267" totalsRowDxfId="266"/>
    <tableColumn id="10" name="2022 NGF" dataDxfId="265" totalsRowDxfId="264"/>
    <tableColumn id="11" name="2022 TOTAL" dataDxfId="263" totalsRowDxfId="262"/>
    <tableColumn id="12" name="2023 GF" totalsRowFunction="sum" dataDxfId="261" totalsRowDxfId="260"/>
    <tableColumn id="13" name="2023 NGF" totalsRowFunction="sum" dataDxfId="259" totalsRowDxfId="258"/>
    <tableColumn id="14" name="2023 TOTAL" totalsRowFunction="sum" dataDxfId="257" totalsRowDxfId="256">
      <calculatedColumnFormula>Tbl_SummaryPolicyChange[[#This Row],[2023 GF]]+Tbl_SummaryPolicyChange[[#This Row],[2023 NGF]]</calculatedColumnFormula>
    </tableColumn>
    <tableColumn id="15" name="2024 GF" totalsRowFunction="sum" dataDxfId="255" totalsRowDxfId="254"/>
    <tableColumn id="16" name="2024 NGF" totalsRowFunction="sum" dataDxfId="253" totalsRowDxfId="252"/>
    <tableColumn id="17" name="2024 TOTAL" totalsRowFunction="sum" dataDxfId="251" totalsRowDxfId="25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49" dataDxfId="248" totalsRowDxfId="247">
  <tableColumns count="14">
    <tableColumn id="1" name="Sec Area" dataDxfId="246">
      <calculatedColumnFormula>VLOOKUP(Tbl_PositionBaseline[[#This Row],[Agy Code]],TblAgencies[],3,FALSE)</calculatedColumnFormula>
    </tableColumn>
    <tableColumn id="2" name="Sec Area Sort" dataDxfId="245" totalsRowDxfId="244">
      <calculatedColumnFormula>VLOOKUP(Tbl_PositionBaseline[[#This Row],[Agy Code]],TblAgencies[],2,FALSE)</calculatedColumnFormula>
    </tableColumn>
    <tableColumn id="3" name="Agy Code" dataDxfId="243" totalsRowDxfId="242">
      <calculatedColumnFormula>SelectAgyCode</calculatedColumnFormula>
    </tableColumn>
    <tableColumn id="4" name="Agency" dataDxfId="241">
      <calculatedColumnFormula>VLOOKUP(Tbl_PositionBaseline[[#This Row],[Agy Code]],TblAgencies[],9,FALSE)</calculatedColumnFormula>
    </tableColumn>
    <tableColumn id="5" name="Agency Title" dataDxfId="240">
      <calculatedColumnFormula>VLOOKUP(Tbl_PositionBaseline[[#This Row],[Agy Code]],TblAgencies[],10,FALSE)</calculatedColumnFormula>
    </tableColumn>
    <tableColumn id="6" name="Agy Sort" dataDxfId="239">
      <calculatedColumnFormula>VLOOKUP(Tbl_PositionBaseline[[#This Row],[Agy Code]],TblAgencies[],13,FALSE)</calculatedColumnFormula>
    </tableColumn>
    <tableColumn id="14" name="Category" dataDxfId="238"/>
    <tableColumn id="7" name="Adjusted Position Baseline for FYs 2023 and 2024" totalsRowLabel="Baseline appropriations for FY 2022" dataDxfId="237" totalsRowDxfId="236"/>
    <tableColumn id="11" name="FY 2023 GF Positions" dataDxfId="235"/>
    <tableColumn id="12" name="FY 2023 NGF Positions" dataDxfId="234"/>
    <tableColumn id="13" name="FY 2023 Total Positions" dataDxfId="233">
      <calculatedColumnFormula>Tbl_PositionBaseline[[#This Row],[FY 2023 GF Positions]]+Tbl_PositionBaseline[[#This Row],[FY 2023 NGF Positions]]</calculatedColumnFormula>
    </tableColumn>
    <tableColumn id="15" name="FY 2024 GF Positions" dataDxfId="232">
      <calculatedColumnFormula>Tbl_PositionBaseline[[#This Row],[FY 2023 GF Positions]]</calculatedColumnFormula>
    </tableColumn>
    <tableColumn id="16" name="FY 2024 NGF Positions" dataDxfId="231">
      <calculatedColumnFormula>Tbl_PositionBaseline[[#This Row],[FY 2023 NGF Positions]]</calculatedColumnFormula>
    </tableColumn>
    <tableColumn id="17" name="FY 2024 Total Positions" dataDxfId="23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29" dataDxfId="228" totalsRowDxfId="227">
  <tableColumns count="14">
    <tableColumn id="1" name="Sec Area" dataDxfId="226" totalsRowDxfId="225">
      <calculatedColumnFormula>VLOOKUP(Tbl_PositionPolicyChange[[#This Row],[Agy Code]],TblAgencies[],3,FALSE)</calculatedColumnFormula>
    </tableColumn>
    <tableColumn id="2" name="Sec Area Sort" dataDxfId="224" totalsRowDxfId="223">
      <calculatedColumnFormula>VLOOKUP(Tbl_PositionPolicyChange[[#This Row],[Agy Code]],TblAgencies[],2,FALSE)</calculatedColumnFormula>
    </tableColumn>
    <tableColumn id="3" name="Agy Code" dataDxfId="222" totalsRowDxfId="221">
      <calculatedColumnFormula>SelectAgyCode</calculatedColumnFormula>
    </tableColumn>
    <tableColumn id="4" name="Agency" dataDxfId="220" totalsRowDxfId="219">
      <calculatedColumnFormula>VLOOKUP(Tbl_PositionPolicyChange[[#This Row],[Agy Code]],TblAgencies[],9,FALSE)</calculatedColumnFormula>
    </tableColumn>
    <tableColumn id="5" name="Agency Title" dataDxfId="218" totalsRowDxfId="217">
      <calculatedColumnFormula>VLOOKUP(Tbl_PositionPolicyChange[[#This Row],[Agy Code]],TblAgencies[],10,FALSE)</calculatedColumnFormula>
    </tableColumn>
    <tableColumn id="6" name="Agy Sort" dataDxfId="216" totalsRowDxfId="215">
      <calculatedColumnFormula>VLOOKUP(Tbl_PositionPolicyChange[[#This Row],[Agy Code]],TblAgencies[],13,FALSE)</calculatedColumnFormula>
    </tableColumn>
    <tableColumn id="7" name="Category" dataDxfId="214" totalsRowDxfId="213"/>
    <tableColumn id="8" name="FYs 2023 and 2024  Proposed Policy" dataDxfId="212" totalsRowDxfId="211"/>
    <tableColumn id="12" name="FY 2023 GF Positions" dataDxfId="210" totalsRowDxfId="209"/>
    <tableColumn id="13" name="FY 2023 NGF Positions" dataDxfId="208" totalsRowDxfId="207"/>
    <tableColumn id="14" name="FY 2023 Total Positions" dataDxfId="206" totalsRowDxfId="205">
      <calculatedColumnFormula>Tbl_PositionPolicyChange[[#This Row],[FY 2023 GF Positions]]+Tbl_PositionPolicyChange[[#This Row],[FY 2023 NGF Positions]]</calculatedColumnFormula>
    </tableColumn>
    <tableColumn id="15" name="FY 2024 GF Positions" dataDxfId="204" totalsRowDxfId="203"/>
    <tableColumn id="16" name="FY 2024 NGF Positions" dataDxfId="202" totalsRowDxfId="201"/>
    <tableColumn id="17" name="FY 2024 Total Positions" dataDxfId="200" totalsRowDxfId="19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98" dataDxfId="197" totalsRowDxfId="196">
  <tableColumns count="14">
    <tableColumn id="1" name="Sec Area" dataDxfId="195">
      <calculatedColumnFormula>VLOOKUP(Tbl_PositionBaselineCost[[#This Row],[Agy Code]],TblAgencies[],3,FALSE)</calculatedColumnFormula>
    </tableColumn>
    <tableColumn id="2" name="Sec Area Sort" dataDxfId="194" totalsRowDxfId="193">
      <calculatedColumnFormula>VLOOKUP(Tbl_PositionBaselineCost[[#This Row],[Agy Code]],TblAgencies[],2,FALSE)</calculatedColumnFormula>
    </tableColumn>
    <tableColumn id="3" name="Agy Code" dataDxfId="192" totalsRowDxfId="191">
      <calculatedColumnFormula>SelectAgyCode</calculatedColumnFormula>
    </tableColumn>
    <tableColumn id="4" name="Agency" dataDxfId="190">
      <calculatedColumnFormula>VLOOKUP(Tbl_PositionBaselineCost[[#This Row],[Agy Code]],TblAgencies[],9,FALSE)</calculatedColumnFormula>
    </tableColumn>
    <tableColumn id="5" name="Agency Title" dataDxfId="189">
      <calculatedColumnFormula>VLOOKUP(Tbl_PositionBaselineCost[[#This Row],[Agy Code]],TblAgencies[],10,FALSE)</calculatedColumnFormula>
    </tableColumn>
    <tableColumn id="6" name="Agy Sort" dataDxfId="188">
      <calculatedColumnFormula>VLOOKUP(Tbl_PositionBaselineCost[[#This Row],[Agy Code]],TblAgencies[],13,FALSE)</calculatedColumnFormula>
    </tableColumn>
    <tableColumn id="14" name="Category" dataDxfId="187"/>
    <tableColumn id="7" name="Adjusted Personnel Cost Baseline for FYs 2023 and 2024" totalsRowLabel="Total Cost of Baseline Positions" dataDxfId="186" totalsRowDxfId="185"/>
    <tableColumn id="11" name="2023 GF" dataDxfId="184"/>
    <tableColumn id="12" name="2023 NGF" dataDxfId="183"/>
    <tableColumn id="13" name="2023 TOTAL" dataDxfId="182">
      <calculatedColumnFormula>Tbl_PositionBaselineCost[[#This Row],[2023 GF]]+Tbl_PositionBaselineCost[[#This Row],[2023 NGF]]</calculatedColumnFormula>
    </tableColumn>
    <tableColumn id="15" name="2024 GF" dataDxfId="181"/>
    <tableColumn id="16" name="2024 NGF" dataDxfId="180"/>
    <tableColumn id="17" name="2024 TOTAL" dataDxfId="17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78" dataDxfId="177" totalsRowDxfId="176">
  <tableColumns count="14">
    <tableColumn id="1" name="Sec Area" dataDxfId="175" totalsRowDxfId="174">
      <calculatedColumnFormula>VLOOKUP(Tbl_PositionPolicyCostChange[[#This Row],[Agy Code]],TblAgencies[],3,FALSE)</calculatedColumnFormula>
    </tableColumn>
    <tableColumn id="2" name="Sec Area Sort" dataDxfId="173" totalsRowDxfId="172">
      <calculatedColumnFormula>VLOOKUP(Tbl_PositionPolicyCostChange[[#This Row],[Agy Code]],TblAgencies[],2,FALSE)</calculatedColumnFormula>
    </tableColumn>
    <tableColumn id="3" name="Agy Code" dataDxfId="171" totalsRowDxfId="170">
      <calculatedColumnFormula>SelectAgyCode</calculatedColumnFormula>
    </tableColumn>
    <tableColumn id="4" name="Agency" dataDxfId="169" totalsRowDxfId="168">
      <calculatedColumnFormula>VLOOKUP(Tbl_PositionPolicyCostChange[[#This Row],[Agy Code]],TblAgencies[],9,FALSE)</calculatedColumnFormula>
    </tableColumn>
    <tableColumn id="5" name="Agency Title" dataDxfId="167" totalsRowDxfId="166">
      <calculatedColumnFormula>VLOOKUP(Tbl_PositionPolicyCostChange[[#This Row],[Agy Code]],TblAgencies[],10,FALSE)</calculatedColumnFormula>
    </tableColumn>
    <tableColumn id="6" name="Agy Sort" dataDxfId="165" totalsRowDxfId="164">
      <calculatedColumnFormula>VLOOKUP(Tbl_PositionPolicyCostChange[[#This Row],[Agy Code]],TblAgencies[],13,FALSE)</calculatedColumnFormula>
    </tableColumn>
    <tableColumn id="7" name="Category" dataDxfId="163" totalsRowDxfId="162"/>
    <tableColumn id="8" name="FYs 2023 and 2024  Proposed Policy" dataDxfId="161" totalsRowDxfId="160"/>
    <tableColumn id="12" name="2023 GF" dataDxfId="159" totalsRowDxfId="158"/>
    <tableColumn id="13" name="2023 NGF" dataDxfId="157" totalsRowDxfId="156"/>
    <tableColumn id="14" name="2023 TOTAL" dataDxfId="155" totalsRowDxfId="154">
      <calculatedColumnFormula>Tbl_PositionPolicyCostChange[[#This Row],[2023 GF]]+Tbl_PositionPolicyCostChange[[#This Row],[2023 NGF]]</calculatedColumnFormula>
    </tableColumn>
    <tableColumn id="15" name="2024 GF" dataDxfId="153" totalsRowDxfId="152"/>
    <tableColumn id="16" name="2024 NGF" dataDxfId="151" totalsRowDxfId="150"/>
    <tableColumn id="17" name="2024 TOTAL" dataDxfId="149" totalsRowDxfId="14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396" tableType="queryTable" totalsRowShown="0">
  <autoFilter ref="B6:AA1396"/>
  <tableColumns count="26">
    <tableColumn id="45" uniqueName="45" name="Sec Area" queryTableFieldId="1" dataDxfId="147"/>
    <tableColumn id="46" uniqueName="46" name="Sec Area Sort" queryTableFieldId="2" dataDxfId="146"/>
    <tableColumn id="47" uniqueName="47" name="Agy Code" queryTableFieldId="3" dataDxfId="145"/>
    <tableColumn id="48" uniqueName="48" name="Agency" queryTableFieldId="4" dataDxfId="144"/>
    <tableColumn id="49" uniqueName="49" name="Agency Title" queryTableFieldId="5" dataDxfId="143"/>
    <tableColumn id="50" uniqueName="50" name="Agy Sort" queryTableFieldId="6" dataDxfId="142"/>
    <tableColumn id="51" uniqueName="51" name="Pgm Code" queryTableFieldId="7" dataDxfId="141"/>
    <tableColumn id="52" uniqueName="52" name="Program Name" queryTableFieldId="8" dataDxfId="140"/>
    <tableColumn id="53" uniqueName="53" name="Fund Group Code" queryTableFieldId="9" dataDxfId="139"/>
    <tableColumn id="54" uniqueName="54" name="Fund Group Name" queryTableFieldId="10" dataDxfId="138"/>
    <tableColumn id="55" uniqueName="55" name="FY 2022 Expend" queryTableFieldId="11" dataDxfId="137"/>
    <tableColumn id="56" uniqueName="56" name="FY 2023 Approp" queryTableFieldId="12" dataDxfId="136"/>
    <tableColumn id="57" uniqueName="57" name="FY 2024 Approp" queryTableFieldId="13" dataDxfId="135"/>
    <tableColumn id="58" uniqueName="58" name="Program" queryTableFieldId="14" dataDxfId="134"/>
    <tableColumn id="59" uniqueName="59" name="Fund Group" queryTableFieldId="15" dataDxfId="133"/>
    <tableColumn id="60" uniqueName="60" name="Detail Group" queryTableFieldId="16" dataDxfId="132"/>
    <tableColumn id="61" uniqueName="61" name="Detail Cat ID" queryTableFieldId="17" dataDxfId="131"/>
    <tableColumn id="62" uniqueName="62" name="Font Format" queryTableFieldId="18" dataDxfId="130"/>
    <tableColumn id="63" uniqueName="63" name="Border Format" queryTableFieldId="19" dataDxfId="129"/>
    <tableColumn id="64" uniqueName="64" name="Category Sort" queryTableFieldId="20" dataDxfId="128"/>
    <tableColumn id="65" uniqueName="65" name="Category" queryTableFieldId="21" dataDxfId="127"/>
    <tableColumn id="66" uniqueName="66" name="Title" queryTableFieldId="22" dataDxfId="126"/>
    <tableColumn id="71" uniqueName="71" name="Fund Type" queryTableFieldId="27" dataDxfId="12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2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2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2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74" totalsRowShown="0" headerRowDxfId="121" dataDxfId="120">
  <autoFilter ref="B5:V174"/>
  <sortState ref="B24:V140">
    <sortCondition ref="V5:V153"/>
  </sortState>
  <tableColumns count="21">
    <tableColumn id="1" name="Sec Area" dataDxfId="119">
      <calculatedColumnFormula>VLOOKUP(Tbl_Baseline_23_24_Adj[[#This Row],[Agy Code]],TblAgencies[],4,FALSE)</calculatedColumnFormula>
    </tableColumn>
    <tableColumn id="2" name="Sec Area Sort" dataDxfId="118">
      <calculatedColumnFormula>VLOOKUP(Tbl_Baseline_23_24_Adj[[#This Row],[Agy Code]],TblAgencies[],2,FALSE)</calculatedColumnFormula>
    </tableColumn>
    <tableColumn id="3" name="Agy Code" dataDxfId="117">
      <calculatedColumnFormula>SelectAgyCode</calculatedColumnFormula>
    </tableColumn>
    <tableColumn id="4" name="Agency" dataDxfId="116">
      <calculatedColumnFormula>VLOOKUP(Tbl_Baseline_23_24_Adj[[#This Row],[Agy Code]],TblAgencies[],9,FALSE)</calculatedColumnFormula>
    </tableColumn>
    <tableColumn id="5" name="Agency Title" dataDxfId="115">
      <calculatedColumnFormula>VLOOKUP(Tbl_Baseline_23_24_Adj[[#This Row],[Agy Code]],TblAgencies[],10,FALSE)</calculatedColumnFormula>
    </tableColumn>
    <tableColumn id="6" name="Agy Sort" dataDxfId="114">
      <calculatedColumnFormula>VLOOKUP(Tbl_Baseline_23_24_Adj[[#This Row],[Agy Code]],TblAgencies[],13,FALSE)</calculatedColumnFormula>
    </tableColumn>
    <tableColumn id="19" name="Pgm Code" dataDxfId="113">
      <calculatedColumnFormula>IF(Tbl_Baseline_23_24_Adj[[#This Row],[Program]]="","",VLOOKUP(Tbl_Baseline_23_24_Adj[[#This Row],[Program]],Tbl_Programs[],2,FALSE))</calculatedColumnFormula>
    </tableColumn>
    <tableColumn id="18" name="Fund Group Code" dataDxfId="112">
      <calculatedColumnFormula>IF(Tbl_Baseline_23_24_Adj[[#This Row],[Fund Group]]="","",VLOOKUP(Tbl_Baseline_23_24_Adj[[#This Row],[Fund Group]],Tbl_FundGroups[],2,FALSE))</calculatedColumnFormula>
    </tableColumn>
    <tableColumn id="13" name="Prog.Fund" dataDxfId="111">
      <calculatedColumnFormula>Tbl_Baseline_23_24_Adj[[#This Row],[Pgm Code]]&amp;"."&amp;Tbl_Baseline_23_24_Adj[[#This Row],[Fund Group Code]]</calculatedColumnFormula>
    </tableColumn>
    <tableColumn id="12" name="Prog.Fund Check" dataDxfId="110">
      <calculatedColumnFormula>IF(Tbl_Baseline_23_24_Adj[[#This Row],[Fund Group]]="","",IF(ISNA(VLOOKUP(Tbl_Baseline_23_24_Adj[[#This Row],[Prog.Fund]],Tbl_ProgramsFundCombination[],3,FALSE)),"NO","YES"))</calculatedColumnFormula>
    </tableColumn>
    <tableColumn id="17" name="GF-NGF" dataDxfId="109">
      <calculatedColumnFormula>IF(Tbl_Baseline_23_24_Adj[[#This Row],[Fund Group]]="","",IF(Tbl_Baseline_23_24_Adj[[#This Row],[Fund Group Code]]="01","GF","NGF"))</calculatedColumnFormula>
    </tableColumn>
    <tableColumn id="11" name="Positions" dataDxfId="108">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107">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106"/>
    <tableColumn id="10" name="Fund Group" dataDxfId="105"/>
    <tableColumn id="20" name="Baseline Adjustments Category" dataDxfId="104"/>
    <tableColumn id="14" name="FY 2023 Amount" dataDxfId="103"/>
    <tableColumn id="23" name="FY 2024 Amount" dataDxfId="102"/>
    <tableColumn id="8" name="FY 2023 Positions" dataDxfId="101"/>
    <tableColumn id="9" name="FY 2024 Positions" dataDxfId="100"/>
    <tableColumn id="16" name="Description of Adjustment" dataDxfId="99"/>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98" dataDxfId="97">
  <autoFilter ref="B5:V80"/>
  <tableColumns count="21">
    <tableColumn id="1" name="Sec Area" dataDxfId="96">
      <calculatedColumnFormula>VLOOKUP(Tbl_PolicyChanges[[#This Row],[Agy Code]],TblAgencies[],4,FALSE)</calculatedColumnFormula>
    </tableColumn>
    <tableColumn id="2" name="Sec Area Sort" dataDxfId="95">
      <calculatedColumnFormula>VLOOKUP(Tbl_PolicyChanges[[#This Row],[Agy Code]],TblAgencies[],2,FALSE)</calculatedColumnFormula>
    </tableColumn>
    <tableColumn id="3" name="Agy Code" dataDxfId="94">
      <calculatedColumnFormula>SelectAgyCode</calculatedColumnFormula>
    </tableColumn>
    <tableColumn id="4" name="Agency" dataDxfId="93">
      <calculatedColumnFormula>VLOOKUP(Tbl_PolicyChanges[[#This Row],[Agy Code]],TblAgencies[],9,FALSE)</calculatedColumnFormula>
    </tableColumn>
    <tableColumn id="5" name="Agency Title" dataDxfId="92">
      <calculatedColumnFormula>VLOOKUP(Tbl_PolicyChanges[[#This Row],[Agy Code]],TblAgencies[],10,FALSE)</calculatedColumnFormula>
    </tableColumn>
    <tableColumn id="6" name="Agy Sort" dataDxfId="91">
      <calculatedColumnFormula>VLOOKUP(Tbl_PolicyChanges[[#This Row],[Agy Code]],TblAgencies[],13,FALSE)</calculatedColumnFormula>
    </tableColumn>
    <tableColumn id="19" name="Pgm Code" dataDxfId="90">
      <calculatedColumnFormula>IF(Tbl_PolicyChanges[[#This Row],[Program]]="","",VLOOKUP(Tbl_PolicyChanges[[#This Row],[Program]],Tbl_Programs[],2,FALSE))</calculatedColumnFormula>
    </tableColumn>
    <tableColumn id="18" name="Fund Group Code" dataDxfId="89">
      <calculatedColumnFormula>IF(Tbl_PolicyChanges[[#This Row],[Fund Group]]="","",VLOOKUP(Tbl_PolicyChanges[[#This Row],[Fund Group]],Tbl_FundGroups[],2,FALSE))</calculatedColumnFormula>
    </tableColumn>
    <tableColumn id="12" name="Prog.Fund" dataDxfId="88">
      <calculatedColumnFormula>Tbl_PolicyChanges[[#This Row],[Pgm Code]]&amp;"."&amp;Tbl_PolicyChanges[[#This Row],[Fund Group Code]]</calculatedColumnFormula>
    </tableColumn>
    <tableColumn id="11" name="Prog.Fund Check" dataDxfId="87">
      <calculatedColumnFormula>IF(Tbl_PolicyChanges[[#This Row],[Fund Group]]="","",IF(ISNA(VLOOKUP(Tbl_PolicyChanges[[#This Row],[Prog.Fund]],Tbl_ProgramsFundCombination[],3,FALSE)),"NO","YES"))</calculatedColumnFormula>
    </tableColumn>
    <tableColumn id="17" name="GF-NGF" dataDxfId="86">
      <calculatedColumnFormula>IF(Tbl_PolicyChanges[[#This Row],[Fund Group]]="","",IF(Tbl_PolicyChanges[[#This Row],[Fund Group Code]]="01","GF","NGF"))</calculatedColumnFormula>
    </tableColumn>
    <tableColumn id="13" name="Positions" dataDxfId="85">
      <calculatedColumnFormula>IF(Tbl_PolicyChanges[[#This Row],[Policy Change Category]]="","",VLOOKUP(Tbl_PolicyChanges[[#This Row],[Policy Change Category]],Tbl_PolicyChangeCat[[Policy Change Categories]:[Positions]],3,FALSE))</calculatedColumnFormula>
    </tableColumn>
    <tableColumn id="15" name="Expected" dataDxfId="84">
      <calculatedColumnFormula>IF(Tbl_PolicyChanges[[#This Row],[Policy Change Category]]="","",VLOOKUP(Tbl_PolicyChanges[[#This Row],[Policy Change Category]],Tbl_PolicyChangeCat[[Policy Change Categories]:[Expected Value]],2,FALSE))</calculatedColumnFormula>
    </tableColumn>
    <tableColumn id="7" name="Program" dataDxfId="83"/>
    <tableColumn id="10" name="Fund Group" dataDxfId="82"/>
    <tableColumn id="20" name="Policy Change Category" dataDxfId="81"/>
    <tableColumn id="14" name="FY 2023 Amount" dataDxfId="80"/>
    <tableColumn id="23" name="FY 2024 Amount" dataDxfId="79"/>
    <tableColumn id="9" name="FY 2023 Positions" dataDxfId="78"/>
    <tableColumn id="8" name="FY 2024 Positions" dataDxfId="77"/>
    <tableColumn id="16" name="Description of Adjustment" dataDxfId="76"/>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6"/>
  <sheetViews>
    <sheetView workbookViewId="0">
      <selection activeCell="B4" sqref="B4:D16"/>
    </sheetView>
  </sheetViews>
  <sheetFormatPr defaultRowHeight="15" x14ac:dyDescent="0.25"/>
  <cols>
    <col min="2" max="2" width="69.5703125" bestFit="1" customWidth="1"/>
    <col min="3" max="3" width="11.42578125" bestFit="1" customWidth="1"/>
    <col min="4" max="4" width="65.5703125" bestFit="1" customWidth="1"/>
  </cols>
  <sheetData>
    <row r="4" spans="2:4" x14ac:dyDescent="0.25">
      <c r="B4" s="14" t="s">
        <v>2806</v>
      </c>
      <c r="C4" s="14" t="s">
        <v>1557</v>
      </c>
      <c r="D4" s="14" t="s">
        <v>1558</v>
      </c>
    </row>
    <row r="5" spans="2:4" x14ac:dyDescent="0.25">
      <c r="B5" s="14" t="s">
        <v>3050</v>
      </c>
      <c r="C5" s="14">
        <v>457</v>
      </c>
      <c r="D5" s="14" t="s">
        <v>1744</v>
      </c>
    </row>
    <row r="6" spans="2:4" x14ac:dyDescent="0.25">
      <c r="B6" s="14" t="s">
        <v>3051</v>
      </c>
      <c r="C6" s="14">
        <v>531</v>
      </c>
      <c r="D6" s="14" t="s">
        <v>2431</v>
      </c>
    </row>
    <row r="7" spans="2:4" x14ac:dyDescent="0.25">
      <c r="B7" s="14" t="s">
        <v>3052</v>
      </c>
      <c r="C7" s="14">
        <v>532</v>
      </c>
      <c r="D7" s="14" t="s">
        <v>2434</v>
      </c>
    </row>
    <row r="8" spans="2:4" x14ac:dyDescent="0.25">
      <c r="B8" s="14" t="s">
        <v>3053</v>
      </c>
      <c r="C8" s="14">
        <v>534</v>
      </c>
      <c r="D8" s="14" t="s">
        <v>1681</v>
      </c>
    </row>
    <row r="9" spans="2:4" x14ac:dyDescent="0.25">
      <c r="B9" s="14" t="s">
        <v>3054</v>
      </c>
      <c r="C9" s="14">
        <v>535</v>
      </c>
      <c r="D9" s="14" t="s">
        <v>2443</v>
      </c>
    </row>
    <row r="10" spans="2:4" x14ac:dyDescent="0.25">
      <c r="B10" s="14" t="s">
        <v>3055</v>
      </c>
      <c r="C10" s="14">
        <v>541</v>
      </c>
      <c r="D10" s="14" t="s">
        <v>2446</v>
      </c>
    </row>
    <row r="11" spans="2:4" x14ac:dyDescent="0.25">
      <c r="B11" s="14" t="s">
        <v>3056</v>
      </c>
      <c r="C11" s="14">
        <v>550</v>
      </c>
      <c r="D11" s="14" t="s">
        <v>2047</v>
      </c>
    </row>
    <row r="12" spans="2:4" x14ac:dyDescent="0.25">
      <c r="B12" s="14" t="s">
        <v>3057</v>
      </c>
      <c r="C12" s="14">
        <v>552</v>
      </c>
      <c r="D12" s="14" t="s">
        <v>1704</v>
      </c>
    </row>
    <row r="13" spans="2:4" x14ac:dyDescent="0.25">
      <c r="B13" s="14" t="s">
        <v>3058</v>
      </c>
      <c r="C13" s="14">
        <v>554</v>
      </c>
      <c r="D13" s="14" t="s">
        <v>2449</v>
      </c>
    </row>
    <row r="14" spans="2:4" x14ac:dyDescent="0.25">
      <c r="B14" s="14" t="s">
        <v>3059</v>
      </c>
      <c r="C14" s="14">
        <v>557</v>
      </c>
      <c r="D14" s="14" t="s">
        <v>2451</v>
      </c>
    </row>
    <row r="15" spans="2:4" x14ac:dyDescent="0.25">
      <c r="B15" s="14" t="s">
        <v>3060</v>
      </c>
      <c r="C15" s="14">
        <v>559</v>
      </c>
      <c r="D15" s="14" t="s">
        <v>2457</v>
      </c>
    </row>
    <row r="16" spans="2:4" x14ac:dyDescent="0.25">
      <c r="B16" s="14" t="s">
        <v>3061</v>
      </c>
      <c r="C16" s="14">
        <v>599</v>
      </c>
      <c r="D16"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sqref="A1:E36"/>
    </sheetView>
  </sheetViews>
  <sheetFormatPr defaultRowHeight="15" x14ac:dyDescent="0.25"/>
  <cols>
    <col min="1" max="1" width="11.5703125" bestFit="1" customWidth="1"/>
    <col min="2" max="2" width="69.5703125" bestFit="1" customWidth="1"/>
    <col min="3" max="3" width="11.42578125" bestFit="1" customWidth="1"/>
    <col min="4" max="4" width="26.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3062</v>
      </c>
      <c r="B2" s="14" t="s">
        <v>3050</v>
      </c>
      <c r="C2" s="14">
        <v>457</v>
      </c>
      <c r="D2" s="14" t="s">
        <v>2807</v>
      </c>
      <c r="E2" s="14" t="s">
        <v>1552</v>
      </c>
    </row>
    <row r="3" spans="1:5" x14ac:dyDescent="0.25">
      <c r="A3" s="14" t="s">
        <v>3063</v>
      </c>
      <c r="B3" s="14" t="s">
        <v>3050</v>
      </c>
      <c r="C3" s="14">
        <v>457</v>
      </c>
      <c r="D3" s="14" t="s">
        <v>2809</v>
      </c>
      <c r="E3" s="14" t="s">
        <v>1519</v>
      </c>
    </row>
    <row r="4" spans="1:5" x14ac:dyDescent="0.25">
      <c r="A4" s="14" t="s">
        <v>3064</v>
      </c>
      <c r="B4" s="14" t="s">
        <v>3051</v>
      </c>
      <c r="C4" s="14">
        <v>531</v>
      </c>
      <c r="D4" s="14" t="s">
        <v>2807</v>
      </c>
      <c r="E4" s="14" t="s">
        <v>1552</v>
      </c>
    </row>
    <row r="5" spans="1:5" x14ac:dyDescent="0.25">
      <c r="A5" s="14" t="s">
        <v>3065</v>
      </c>
      <c r="B5" s="14" t="s">
        <v>3051</v>
      </c>
      <c r="C5" s="14">
        <v>531</v>
      </c>
      <c r="D5" s="14" t="s">
        <v>2808</v>
      </c>
      <c r="E5" s="14" t="s">
        <v>1563</v>
      </c>
    </row>
    <row r="6" spans="1:5" x14ac:dyDescent="0.25">
      <c r="A6" s="14" t="s">
        <v>3066</v>
      </c>
      <c r="B6" s="14" t="s">
        <v>3051</v>
      </c>
      <c r="C6" s="14">
        <v>531</v>
      </c>
      <c r="D6" s="14" t="s">
        <v>2809</v>
      </c>
      <c r="E6" s="14" t="s">
        <v>1519</v>
      </c>
    </row>
    <row r="7" spans="1:5" x14ac:dyDescent="0.25">
      <c r="A7" s="14" t="s">
        <v>3067</v>
      </c>
      <c r="B7" s="14" t="s">
        <v>3052</v>
      </c>
      <c r="C7" s="14">
        <v>532</v>
      </c>
      <c r="D7" s="14" t="s">
        <v>2807</v>
      </c>
      <c r="E7" s="14" t="s">
        <v>1552</v>
      </c>
    </row>
    <row r="8" spans="1:5" x14ac:dyDescent="0.25">
      <c r="A8" s="14" t="s">
        <v>3068</v>
      </c>
      <c r="B8" s="14" t="s">
        <v>3052</v>
      </c>
      <c r="C8" s="14">
        <v>532</v>
      </c>
      <c r="D8" s="14" t="s">
        <v>2808</v>
      </c>
      <c r="E8" s="14" t="s">
        <v>1563</v>
      </c>
    </row>
    <row r="9" spans="1:5" x14ac:dyDescent="0.25">
      <c r="A9" s="14" t="s">
        <v>3069</v>
      </c>
      <c r="B9" s="14" t="s">
        <v>3052</v>
      </c>
      <c r="C9" s="14">
        <v>532</v>
      </c>
      <c r="D9" s="14" t="s">
        <v>2810</v>
      </c>
      <c r="E9" s="14" t="s">
        <v>1546</v>
      </c>
    </row>
    <row r="10" spans="1:5" x14ac:dyDescent="0.25">
      <c r="A10" s="14" t="s">
        <v>3070</v>
      </c>
      <c r="B10" s="14" t="s">
        <v>3052</v>
      </c>
      <c r="C10" s="14">
        <v>532</v>
      </c>
      <c r="D10" s="14" t="s">
        <v>2811</v>
      </c>
      <c r="E10" s="14" t="s">
        <v>1539</v>
      </c>
    </row>
    <row r="11" spans="1:5" x14ac:dyDescent="0.25">
      <c r="A11" s="14" t="s">
        <v>3071</v>
      </c>
      <c r="B11" s="14" t="s">
        <v>3052</v>
      </c>
      <c r="C11" s="14">
        <v>532</v>
      </c>
      <c r="D11" s="14" t="s">
        <v>2809</v>
      </c>
      <c r="E11" s="14" t="s">
        <v>1519</v>
      </c>
    </row>
    <row r="12" spans="1:5" x14ac:dyDescent="0.25">
      <c r="A12" s="14" t="s">
        <v>3072</v>
      </c>
      <c r="B12" s="14" t="s">
        <v>3053</v>
      </c>
      <c r="C12" s="14">
        <v>534</v>
      </c>
      <c r="D12" s="14" t="s">
        <v>2807</v>
      </c>
      <c r="E12" s="14" t="s">
        <v>1552</v>
      </c>
    </row>
    <row r="13" spans="1:5" x14ac:dyDescent="0.25">
      <c r="A13" s="14" t="s">
        <v>3073</v>
      </c>
      <c r="B13" s="14" t="s">
        <v>3054</v>
      </c>
      <c r="C13" s="14">
        <v>535</v>
      </c>
      <c r="D13" s="14" t="s">
        <v>2807</v>
      </c>
      <c r="E13" s="14" t="s">
        <v>1552</v>
      </c>
    </row>
    <row r="14" spans="1:5" x14ac:dyDescent="0.25">
      <c r="A14" s="14" t="s">
        <v>3074</v>
      </c>
      <c r="B14" s="14" t="s">
        <v>3054</v>
      </c>
      <c r="C14" s="14">
        <v>535</v>
      </c>
      <c r="D14" s="14" t="s">
        <v>2808</v>
      </c>
      <c r="E14" s="14" t="s">
        <v>1563</v>
      </c>
    </row>
    <row r="15" spans="1:5" x14ac:dyDescent="0.25">
      <c r="A15" s="14" t="s">
        <v>3075</v>
      </c>
      <c r="B15" s="14" t="s">
        <v>3054</v>
      </c>
      <c r="C15" s="14">
        <v>535</v>
      </c>
      <c r="D15" s="14" t="s">
        <v>2809</v>
      </c>
      <c r="E15" s="14" t="s">
        <v>1519</v>
      </c>
    </row>
    <row r="16" spans="1:5" x14ac:dyDescent="0.25">
      <c r="A16" s="14" t="s">
        <v>3076</v>
      </c>
      <c r="B16" s="14" t="s">
        <v>3055</v>
      </c>
      <c r="C16" s="14">
        <v>541</v>
      </c>
      <c r="D16" s="14" t="s">
        <v>2807</v>
      </c>
      <c r="E16" s="14" t="s">
        <v>1552</v>
      </c>
    </row>
    <row r="17" spans="1:5" x14ac:dyDescent="0.25">
      <c r="A17" s="14" t="s">
        <v>3077</v>
      </c>
      <c r="B17" s="14" t="s">
        <v>3055</v>
      </c>
      <c r="C17" s="14">
        <v>541</v>
      </c>
      <c r="D17" s="14" t="s">
        <v>2808</v>
      </c>
      <c r="E17" s="14" t="s">
        <v>1563</v>
      </c>
    </row>
    <row r="18" spans="1:5" x14ac:dyDescent="0.25">
      <c r="A18" s="14" t="s">
        <v>3078</v>
      </c>
      <c r="B18" s="14" t="s">
        <v>3056</v>
      </c>
      <c r="C18" s="14">
        <v>550</v>
      </c>
      <c r="D18" s="14" t="s">
        <v>2807</v>
      </c>
      <c r="E18" s="14" t="s">
        <v>1552</v>
      </c>
    </row>
    <row r="19" spans="1:5" x14ac:dyDescent="0.25">
      <c r="A19" s="14" t="s">
        <v>3079</v>
      </c>
      <c r="B19" s="14" t="s">
        <v>3056</v>
      </c>
      <c r="C19" s="14">
        <v>550</v>
      </c>
      <c r="D19" s="14" t="s">
        <v>2808</v>
      </c>
      <c r="E19" s="14" t="s">
        <v>1563</v>
      </c>
    </row>
    <row r="20" spans="1:5" x14ac:dyDescent="0.25">
      <c r="A20" s="14" t="s">
        <v>3080</v>
      </c>
      <c r="B20" s="14" t="s">
        <v>3057</v>
      </c>
      <c r="C20" s="14">
        <v>552</v>
      </c>
      <c r="D20" s="14" t="s">
        <v>2807</v>
      </c>
      <c r="E20" s="14" t="s">
        <v>1552</v>
      </c>
    </row>
    <row r="21" spans="1:5" x14ac:dyDescent="0.25">
      <c r="A21" s="14" t="s">
        <v>3081</v>
      </c>
      <c r="B21" s="14" t="s">
        <v>3057</v>
      </c>
      <c r="C21" s="14">
        <v>552</v>
      </c>
      <c r="D21" s="14" t="s">
        <v>2808</v>
      </c>
      <c r="E21" s="14" t="s">
        <v>1563</v>
      </c>
    </row>
    <row r="22" spans="1:5" x14ac:dyDescent="0.25">
      <c r="A22" s="14" t="s">
        <v>3082</v>
      </c>
      <c r="B22" s="14" t="s">
        <v>3058</v>
      </c>
      <c r="C22" s="14">
        <v>554</v>
      </c>
      <c r="D22" s="14" t="s">
        <v>2807</v>
      </c>
      <c r="E22" s="14" t="s">
        <v>1552</v>
      </c>
    </row>
    <row r="23" spans="1:5" x14ac:dyDescent="0.25">
      <c r="A23" s="14" t="s">
        <v>3083</v>
      </c>
      <c r="B23" s="14" t="s">
        <v>3058</v>
      </c>
      <c r="C23" s="14">
        <v>554</v>
      </c>
      <c r="D23" s="14" t="s">
        <v>2808</v>
      </c>
      <c r="E23" s="14" t="s">
        <v>1563</v>
      </c>
    </row>
    <row r="24" spans="1:5" x14ac:dyDescent="0.25">
      <c r="A24" s="14" t="s">
        <v>3084</v>
      </c>
      <c r="B24" s="14" t="s">
        <v>3058</v>
      </c>
      <c r="C24" s="14">
        <v>554</v>
      </c>
      <c r="D24" s="14" t="s">
        <v>2809</v>
      </c>
      <c r="E24" s="14" t="s">
        <v>1519</v>
      </c>
    </row>
    <row r="25" spans="1:5" x14ac:dyDescent="0.25">
      <c r="A25" s="14" t="s">
        <v>3085</v>
      </c>
      <c r="B25" s="14" t="s">
        <v>3059</v>
      </c>
      <c r="C25" s="14">
        <v>557</v>
      </c>
      <c r="D25" s="14" t="s">
        <v>2807</v>
      </c>
      <c r="E25" s="14" t="s">
        <v>1552</v>
      </c>
    </row>
    <row r="26" spans="1:5" x14ac:dyDescent="0.25">
      <c r="A26" s="14" t="s">
        <v>3086</v>
      </c>
      <c r="B26" s="14" t="s">
        <v>3059</v>
      </c>
      <c r="C26" s="14">
        <v>557</v>
      </c>
      <c r="D26" s="14" t="s">
        <v>2811</v>
      </c>
      <c r="E26" s="14" t="s">
        <v>1539</v>
      </c>
    </row>
    <row r="27" spans="1:5" x14ac:dyDescent="0.25">
      <c r="A27" s="14" t="s">
        <v>3087</v>
      </c>
      <c r="B27" s="14" t="s">
        <v>3059</v>
      </c>
      <c r="C27" s="14">
        <v>557</v>
      </c>
      <c r="D27" s="14" t="s">
        <v>2809</v>
      </c>
      <c r="E27" s="14" t="s">
        <v>1519</v>
      </c>
    </row>
    <row r="28" spans="1:5" x14ac:dyDescent="0.25">
      <c r="A28" s="14" t="s">
        <v>3088</v>
      </c>
      <c r="B28" s="14" t="s">
        <v>3060</v>
      </c>
      <c r="C28" s="14">
        <v>559</v>
      </c>
      <c r="D28" s="14" t="s">
        <v>2807</v>
      </c>
      <c r="E28" s="14" t="s">
        <v>1552</v>
      </c>
    </row>
    <row r="29" spans="1:5" x14ac:dyDescent="0.25">
      <c r="A29" s="14" t="s">
        <v>3089</v>
      </c>
      <c r="B29" s="14" t="s">
        <v>3060</v>
      </c>
      <c r="C29" s="14">
        <v>559</v>
      </c>
      <c r="D29" s="14" t="s">
        <v>2811</v>
      </c>
      <c r="E29" s="14" t="s">
        <v>1539</v>
      </c>
    </row>
    <row r="30" spans="1:5" x14ac:dyDescent="0.25">
      <c r="A30" s="14" t="s">
        <v>3090</v>
      </c>
      <c r="B30" s="14" t="s">
        <v>3061</v>
      </c>
      <c r="C30" s="14">
        <v>599</v>
      </c>
      <c r="D30" s="14" t="s">
        <v>2807</v>
      </c>
      <c r="E30" s="14" t="s">
        <v>1552</v>
      </c>
    </row>
    <row r="31" spans="1:5" x14ac:dyDescent="0.25">
      <c r="A31" s="14" t="s">
        <v>3091</v>
      </c>
      <c r="B31" s="14" t="s">
        <v>3061</v>
      </c>
      <c r="C31" s="14">
        <v>599</v>
      </c>
      <c r="D31" s="14" t="s">
        <v>2808</v>
      </c>
      <c r="E31" s="14" t="s">
        <v>1563</v>
      </c>
    </row>
    <row r="32" spans="1:5" x14ac:dyDescent="0.25">
      <c r="A32" s="14" t="s">
        <v>3092</v>
      </c>
      <c r="B32" s="14" t="s">
        <v>3061</v>
      </c>
      <c r="C32" s="14">
        <v>599</v>
      </c>
      <c r="D32" s="14" t="s">
        <v>2810</v>
      </c>
      <c r="E32" s="14" t="s">
        <v>1546</v>
      </c>
    </row>
    <row r="33" spans="1:5" x14ac:dyDescent="0.25">
      <c r="A33" s="14" t="s">
        <v>3093</v>
      </c>
      <c r="B33" s="14" t="s">
        <v>3061</v>
      </c>
      <c r="C33" s="14">
        <v>599</v>
      </c>
      <c r="D33" s="14" t="s">
        <v>2809</v>
      </c>
      <c r="E33" s="14" t="s">
        <v>1519</v>
      </c>
    </row>
    <row r="34" spans="1:5" x14ac:dyDescent="0.25">
      <c r="A34" s="14" t="s">
        <v>3094</v>
      </c>
      <c r="B34" s="14" t="s">
        <v>3050</v>
      </c>
      <c r="C34" s="14">
        <v>457</v>
      </c>
      <c r="D34" s="14" t="s">
        <v>2811</v>
      </c>
      <c r="E34" s="14" t="s">
        <v>1539</v>
      </c>
    </row>
    <row r="35" spans="1:5" x14ac:dyDescent="0.25">
      <c r="A35" s="14" t="s">
        <v>3095</v>
      </c>
      <c r="B35" s="14" t="s">
        <v>3050</v>
      </c>
      <c r="C35" s="14">
        <v>457</v>
      </c>
      <c r="D35" s="14" t="s">
        <v>2817</v>
      </c>
      <c r="E35" s="14" t="s">
        <v>1516</v>
      </c>
    </row>
    <row r="36" spans="1:5" x14ac:dyDescent="0.25">
      <c r="A36" s="14" t="s">
        <v>3096</v>
      </c>
      <c r="B36" s="14" t="s">
        <v>3053</v>
      </c>
      <c r="C36" s="14">
        <v>534</v>
      </c>
      <c r="D36" s="14" t="s">
        <v>2811</v>
      </c>
      <c r="E36"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41"/>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301: Department of Agriculture and Consumer Services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222</v>
      </c>
      <c r="C6" s="37">
        <v>5</v>
      </c>
      <c r="D6" s="37">
        <v>301</v>
      </c>
      <c r="E6" s="36" t="s">
        <v>225</v>
      </c>
      <c r="F6" s="37" t="s">
        <v>226</v>
      </c>
      <c r="G6" s="37">
        <v>66000</v>
      </c>
      <c r="H6" s="36" t="s">
        <v>3050</v>
      </c>
      <c r="I6" s="37">
        <v>457</v>
      </c>
      <c r="J6" s="37" t="s">
        <v>1744</v>
      </c>
      <c r="K6" s="44" t="s">
        <v>2807</v>
      </c>
      <c r="L6" s="37" t="s">
        <v>1552</v>
      </c>
      <c r="M6" s="36" t="s">
        <v>927</v>
      </c>
      <c r="N6" s="38">
        <v>329910</v>
      </c>
      <c r="O6" s="38">
        <v>1929910</v>
      </c>
      <c r="P6" s="38">
        <v>1929910</v>
      </c>
      <c r="Q6" s="45" t="str">
        <f>IF(Tbl_Combined[[#This Row],[Fund Group Code]]="01","GF","NGF")</f>
        <v>GF</v>
      </c>
    </row>
    <row r="7" spans="2:17" ht="30" x14ac:dyDescent="0.25">
      <c r="B7" s="36" t="s">
        <v>222</v>
      </c>
      <c r="C7" s="37">
        <v>5</v>
      </c>
      <c r="D7" s="37">
        <v>301</v>
      </c>
      <c r="E7" s="36" t="s">
        <v>225</v>
      </c>
      <c r="F7" s="37" t="s">
        <v>226</v>
      </c>
      <c r="G7" s="37">
        <v>66000</v>
      </c>
      <c r="H7" s="36" t="s">
        <v>3050</v>
      </c>
      <c r="I7" s="37">
        <v>457</v>
      </c>
      <c r="J7" s="37" t="s">
        <v>1744</v>
      </c>
      <c r="K7" s="44" t="s">
        <v>2811</v>
      </c>
      <c r="L7" s="37" t="s">
        <v>1539</v>
      </c>
      <c r="M7" s="36" t="s">
        <v>941</v>
      </c>
      <c r="N7" s="38">
        <v>98233.12</v>
      </c>
      <c r="O7" s="38">
        <v>0</v>
      </c>
      <c r="P7" s="38">
        <v>0</v>
      </c>
      <c r="Q7" s="45" t="str">
        <f>IF(Tbl_Combined[[#This Row],[Fund Group Code]]="01","GF","NGF")</f>
        <v>NGF</v>
      </c>
    </row>
    <row r="8" spans="2:17" ht="30" x14ac:dyDescent="0.25">
      <c r="B8" s="36" t="s">
        <v>222</v>
      </c>
      <c r="C8" s="37">
        <v>5</v>
      </c>
      <c r="D8" s="37">
        <v>301</v>
      </c>
      <c r="E8" s="36" t="s">
        <v>225</v>
      </c>
      <c r="F8" s="37" t="s">
        <v>226</v>
      </c>
      <c r="G8" s="37">
        <v>66000</v>
      </c>
      <c r="H8" s="36" t="s">
        <v>3050</v>
      </c>
      <c r="I8" s="37">
        <v>457</v>
      </c>
      <c r="J8" s="37" t="s">
        <v>1744</v>
      </c>
      <c r="K8" s="44" t="s">
        <v>2809</v>
      </c>
      <c r="L8" s="37" t="s">
        <v>1519</v>
      </c>
      <c r="M8" s="36" t="s">
        <v>930</v>
      </c>
      <c r="N8" s="38">
        <v>5805728.5499999998</v>
      </c>
      <c r="O8" s="38">
        <v>4741999</v>
      </c>
      <c r="P8" s="38">
        <v>4741999</v>
      </c>
      <c r="Q8" s="46" t="str">
        <f>IF(Tbl_Combined[[#This Row],[Fund Group Code]]="01","GF","NGF")</f>
        <v>NGF</v>
      </c>
    </row>
    <row r="9" spans="2:17" ht="30" x14ac:dyDescent="0.25">
      <c r="B9" s="36" t="s">
        <v>222</v>
      </c>
      <c r="C9" s="37">
        <v>5</v>
      </c>
      <c r="D9" s="37">
        <v>301</v>
      </c>
      <c r="E9" s="36" t="s">
        <v>225</v>
      </c>
      <c r="F9" s="37" t="s">
        <v>226</v>
      </c>
      <c r="G9" s="37">
        <v>66000</v>
      </c>
      <c r="H9" s="36" t="s">
        <v>3050</v>
      </c>
      <c r="I9" s="37">
        <v>457</v>
      </c>
      <c r="J9" s="37" t="s">
        <v>1744</v>
      </c>
      <c r="K9" s="44" t="s">
        <v>2817</v>
      </c>
      <c r="L9" s="37" t="s">
        <v>1516</v>
      </c>
      <c r="M9" s="36" t="s">
        <v>948</v>
      </c>
      <c r="N9" s="38">
        <v>15394</v>
      </c>
      <c r="O9" s="38">
        <v>0</v>
      </c>
      <c r="P9" s="38">
        <v>0</v>
      </c>
      <c r="Q9" s="46" t="str">
        <f>IF(Tbl_Combined[[#This Row],[Fund Group Code]]="01","GF","NGF")</f>
        <v>NGF</v>
      </c>
    </row>
    <row r="10" spans="2:17" ht="30" x14ac:dyDescent="0.25">
      <c r="B10" s="36" t="s">
        <v>222</v>
      </c>
      <c r="C10" s="37">
        <v>5</v>
      </c>
      <c r="D10" s="37">
        <v>301</v>
      </c>
      <c r="E10" s="36" t="s">
        <v>225</v>
      </c>
      <c r="F10" s="37" t="s">
        <v>226</v>
      </c>
      <c r="G10" s="37">
        <v>66000</v>
      </c>
      <c r="H10" s="36" t="s">
        <v>3051</v>
      </c>
      <c r="I10" s="37">
        <v>531</v>
      </c>
      <c r="J10" s="37" t="s">
        <v>2431</v>
      </c>
      <c r="K10" s="44" t="s">
        <v>2807</v>
      </c>
      <c r="L10" s="37" t="s">
        <v>1552</v>
      </c>
      <c r="M10" s="36" t="s">
        <v>927</v>
      </c>
      <c r="N10" s="38">
        <v>5704120.5700000003</v>
      </c>
      <c r="O10" s="38">
        <v>5963306</v>
      </c>
      <c r="P10" s="38">
        <v>5963306</v>
      </c>
      <c r="Q10" s="46" t="str">
        <f>IF(Tbl_Combined[[#This Row],[Fund Group Code]]="01","GF","NGF")</f>
        <v>GF</v>
      </c>
    </row>
    <row r="11" spans="2:17" ht="30" x14ac:dyDescent="0.25">
      <c r="B11" s="36" t="s">
        <v>222</v>
      </c>
      <c r="C11" s="37">
        <v>5</v>
      </c>
      <c r="D11" s="37">
        <v>301</v>
      </c>
      <c r="E11" s="36" t="s">
        <v>225</v>
      </c>
      <c r="F11" s="37" t="s">
        <v>226</v>
      </c>
      <c r="G11" s="37">
        <v>66000</v>
      </c>
      <c r="H11" s="36" t="s">
        <v>3051</v>
      </c>
      <c r="I11" s="37">
        <v>531</v>
      </c>
      <c r="J11" s="37" t="s">
        <v>2431</v>
      </c>
      <c r="K11" s="44" t="s">
        <v>2808</v>
      </c>
      <c r="L11" s="37" t="s">
        <v>1563</v>
      </c>
      <c r="M11" s="36" t="s">
        <v>932</v>
      </c>
      <c r="N11" s="38">
        <v>770160.07</v>
      </c>
      <c r="O11" s="38">
        <v>1755689</v>
      </c>
      <c r="P11" s="38">
        <v>1755689</v>
      </c>
      <c r="Q11" s="46" t="str">
        <f>IF(Tbl_Combined[[#This Row],[Fund Group Code]]="01","GF","NGF")</f>
        <v>NGF</v>
      </c>
    </row>
    <row r="12" spans="2:17" ht="30" x14ac:dyDescent="0.25">
      <c r="B12" s="36" t="s">
        <v>222</v>
      </c>
      <c r="C12" s="37">
        <v>5</v>
      </c>
      <c r="D12" s="37">
        <v>301</v>
      </c>
      <c r="E12" s="36" t="s">
        <v>225</v>
      </c>
      <c r="F12" s="37" t="s">
        <v>226</v>
      </c>
      <c r="G12" s="37">
        <v>66000</v>
      </c>
      <c r="H12" s="36" t="s">
        <v>3051</v>
      </c>
      <c r="I12" s="37">
        <v>531</v>
      </c>
      <c r="J12" s="37" t="s">
        <v>2431</v>
      </c>
      <c r="K12" s="44" t="s">
        <v>2809</v>
      </c>
      <c r="L12" s="37" t="s">
        <v>1519</v>
      </c>
      <c r="M12" s="36" t="s">
        <v>930</v>
      </c>
      <c r="N12" s="38">
        <v>917618.74</v>
      </c>
      <c r="O12" s="38">
        <v>1093045</v>
      </c>
      <c r="P12" s="38">
        <v>1093045</v>
      </c>
      <c r="Q12" s="46" t="str">
        <f>IF(Tbl_Combined[[#This Row],[Fund Group Code]]="01","GF","NGF")</f>
        <v>NGF</v>
      </c>
    </row>
    <row r="13" spans="2:17" ht="45" x14ac:dyDescent="0.25">
      <c r="B13" s="36" t="s">
        <v>222</v>
      </c>
      <c r="C13" s="37">
        <v>5</v>
      </c>
      <c r="D13" s="37">
        <v>301</v>
      </c>
      <c r="E13" s="36" t="s">
        <v>225</v>
      </c>
      <c r="F13" s="37" t="s">
        <v>226</v>
      </c>
      <c r="G13" s="37">
        <v>66000</v>
      </c>
      <c r="H13" s="36" t="s">
        <v>3052</v>
      </c>
      <c r="I13" s="37">
        <v>532</v>
      </c>
      <c r="J13" s="37" t="s">
        <v>2434</v>
      </c>
      <c r="K13" s="44" t="s">
        <v>2807</v>
      </c>
      <c r="L13" s="37" t="s">
        <v>1552</v>
      </c>
      <c r="M13" s="36" t="s">
        <v>927</v>
      </c>
      <c r="N13" s="38">
        <v>6317790.2999999998</v>
      </c>
      <c r="O13" s="38">
        <v>11111463</v>
      </c>
      <c r="P13" s="38">
        <v>10034088</v>
      </c>
      <c r="Q13" s="46" t="str">
        <f>IF(Tbl_Combined[[#This Row],[Fund Group Code]]="01","GF","NGF")</f>
        <v>GF</v>
      </c>
    </row>
    <row r="14" spans="2:17" ht="45" x14ac:dyDescent="0.25">
      <c r="B14" s="36" t="s">
        <v>222</v>
      </c>
      <c r="C14" s="37">
        <v>5</v>
      </c>
      <c r="D14" s="37">
        <v>301</v>
      </c>
      <c r="E14" s="36" t="s">
        <v>225</v>
      </c>
      <c r="F14" s="37" t="s">
        <v>226</v>
      </c>
      <c r="G14" s="37">
        <v>66000</v>
      </c>
      <c r="H14" s="36" t="s">
        <v>3052</v>
      </c>
      <c r="I14" s="37">
        <v>532</v>
      </c>
      <c r="J14" s="37" t="s">
        <v>2434</v>
      </c>
      <c r="K14" s="44" t="s">
        <v>2808</v>
      </c>
      <c r="L14" s="37" t="s">
        <v>1563</v>
      </c>
      <c r="M14" s="36" t="s">
        <v>932</v>
      </c>
      <c r="N14" s="38">
        <v>2390600.96</v>
      </c>
      <c r="O14" s="38">
        <v>158125</v>
      </c>
      <c r="P14" s="38">
        <v>158125</v>
      </c>
      <c r="Q14" s="46" t="str">
        <f>IF(Tbl_Combined[[#This Row],[Fund Group Code]]="01","GF","NGF")</f>
        <v>NGF</v>
      </c>
    </row>
    <row r="15" spans="2:17" ht="45" x14ac:dyDescent="0.25">
      <c r="B15" s="36" t="s">
        <v>222</v>
      </c>
      <c r="C15" s="37">
        <v>5</v>
      </c>
      <c r="D15" s="37">
        <v>301</v>
      </c>
      <c r="E15" s="36" t="s">
        <v>225</v>
      </c>
      <c r="F15" s="37" t="s">
        <v>226</v>
      </c>
      <c r="G15" s="37">
        <v>66000</v>
      </c>
      <c r="H15" s="36" t="s">
        <v>3052</v>
      </c>
      <c r="I15" s="37">
        <v>532</v>
      </c>
      <c r="J15" s="37" t="s">
        <v>2434</v>
      </c>
      <c r="K15" s="44" t="s">
        <v>2810</v>
      </c>
      <c r="L15" s="37" t="s">
        <v>1546</v>
      </c>
      <c r="M15" s="36" t="s">
        <v>937</v>
      </c>
      <c r="N15" s="38">
        <v>7240872.8899999997</v>
      </c>
      <c r="O15" s="38">
        <v>7285070</v>
      </c>
      <c r="P15" s="38">
        <v>7285070</v>
      </c>
      <c r="Q15" s="46" t="str">
        <f>IF(Tbl_Combined[[#This Row],[Fund Group Code]]="01","GF","NGF")</f>
        <v>NGF</v>
      </c>
    </row>
    <row r="16" spans="2:17" ht="45" x14ac:dyDescent="0.25">
      <c r="B16" s="36" t="s">
        <v>222</v>
      </c>
      <c r="C16" s="37">
        <v>5</v>
      </c>
      <c r="D16" s="37">
        <v>301</v>
      </c>
      <c r="E16" s="36" t="s">
        <v>225</v>
      </c>
      <c r="F16" s="37" t="s">
        <v>226</v>
      </c>
      <c r="G16" s="37">
        <v>66000</v>
      </c>
      <c r="H16" s="36" t="s">
        <v>3052</v>
      </c>
      <c r="I16" s="37">
        <v>532</v>
      </c>
      <c r="J16" s="37" t="s">
        <v>2434</v>
      </c>
      <c r="K16" s="44" t="s">
        <v>2811</v>
      </c>
      <c r="L16" s="37" t="s">
        <v>1539</v>
      </c>
      <c r="M16" s="36" t="s">
        <v>941</v>
      </c>
      <c r="N16" s="38">
        <v>4710702.62</v>
      </c>
      <c r="O16" s="38">
        <v>5579133</v>
      </c>
      <c r="P16" s="38">
        <v>5579133</v>
      </c>
      <c r="Q16" s="46" t="str">
        <f>IF(Tbl_Combined[[#This Row],[Fund Group Code]]="01","GF","NGF")</f>
        <v>NGF</v>
      </c>
    </row>
    <row r="17" spans="2:17" ht="45" x14ac:dyDescent="0.25">
      <c r="B17" s="36" t="s">
        <v>222</v>
      </c>
      <c r="C17" s="37">
        <v>5</v>
      </c>
      <c r="D17" s="37">
        <v>301</v>
      </c>
      <c r="E17" s="36" t="s">
        <v>225</v>
      </c>
      <c r="F17" s="37" t="s">
        <v>226</v>
      </c>
      <c r="G17" s="37">
        <v>66000</v>
      </c>
      <c r="H17" s="36" t="s">
        <v>3052</v>
      </c>
      <c r="I17" s="37">
        <v>532</v>
      </c>
      <c r="J17" s="37" t="s">
        <v>2434</v>
      </c>
      <c r="K17" s="44" t="s">
        <v>2809</v>
      </c>
      <c r="L17" s="37" t="s">
        <v>1519</v>
      </c>
      <c r="M17" s="36" t="s">
        <v>930</v>
      </c>
      <c r="N17" s="38">
        <v>529269.15</v>
      </c>
      <c r="O17" s="38">
        <v>720898</v>
      </c>
      <c r="P17" s="38">
        <v>720898</v>
      </c>
      <c r="Q17" s="46" t="str">
        <f>IF(Tbl_Combined[[#This Row],[Fund Group Code]]="01","GF","NGF")</f>
        <v>NGF</v>
      </c>
    </row>
    <row r="18" spans="2:17" ht="30" x14ac:dyDescent="0.25">
      <c r="B18" s="36" t="s">
        <v>222</v>
      </c>
      <c r="C18" s="37">
        <v>5</v>
      </c>
      <c r="D18" s="37">
        <v>301</v>
      </c>
      <c r="E18" s="36" t="s">
        <v>225</v>
      </c>
      <c r="F18" s="37" t="s">
        <v>226</v>
      </c>
      <c r="G18" s="37">
        <v>66000</v>
      </c>
      <c r="H18" s="36" t="s">
        <v>3053</v>
      </c>
      <c r="I18" s="37">
        <v>534</v>
      </c>
      <c r="J18" s="37" t="s">
        <v>1681</v>
      </c>
      <c r="K18" s="44" t="s">
        <v>2807</v>
      </c>
      <c r="L18" s="37" t="s">
        <v>1552</v>
      </c>
      <c r="M18" s="36" t="s">
        <v>927</v>
      </c>
      <c r="N18" s="38">
        <v>186607</v>
      </c>
      <c r="O18" s="38">
        <v>2838820</v>
      </c>
      <c r="P18" s="38">
        <v>1588820</v>
      </c>
      <c r="Q18" s="46" t="str">
        <f>IF(Tbl_Combined[[#This Row],[Fund Group Code]]="01","GF","NGF")</f>
        <v>GF</v>
      </c>
    </row>
    <row r="19" spans="2:17" ht="30" x14ac:dyDescent="0.25">
      <c r="B19" s="36" t="s">
        <v>222</v>
      </c>
      <c r="C19" s="37">
        <v>5</v>
      </c>
      <c r="D19" s="37">
        <v>301</v>
      </c>
      <c r="E19" s="36" t="s">
        <v>225</v>
      </c>
      <c r="F19" s="37" t="s">
        <v>226</v>
      </c>
      <c r="G19" s="37">
        <v>66000</v>
      </c>
      <c r="H19" s="36" t="s">
        <v>3053</v>
      </c>
      <c r="I19" s="37">
        <v>534</v>
      </c>
      <c r="J19" s="37" t="s">
        <v>1681</v>
      </c>
      <c r="K19" s="44" t="s">
        <v>2811</v>
      </c>
      <c r="L19" s="37" t="s">
        <v>1539</v>
      </c>
      <c r="M19" s="36" t="s">
        <v>941</v>
      </c>
      <c r="N19" s="38">
        <v>826257.43</v>
      </c>
      <c r="O19" s="38">
        <v>0</v>
      </c>
      <c r="P19" s="38">
        <v>0</v>
      </c>
      <c r="Q19" s="46" t="str">
        <f>IF(Tbl_Combined[[#This Row],[Fund Group Code]]="01","GF","NGF")</f>
        <v>NGF</v>
      </c>
    </row>
    <row r="20" spans="2:17" ht="30" x14ac:dyDescent="0.25">
      <c r="B20" s="36" t="s">
        <v>222</v>
      </c>
      <c r="C20" s="37">
        <v>5</v>
      </c>
      <c r="D20" s="37">
        <v>301</v>
      </c>
      <c r="E20" s="36" t="s">
        <v>225</v>
      </c>
      <c r="F20" s="37" t="s">
        <v>226</v>
      </c>
      <c r="G20" s="37">
        <v>66000</v>
      </c>
      <c r="H20" s="36" t="s">
        <v>3054</v>
      </c>
      <c r="I20" s="37">
        <v>535</v>
      </c>
      <c r="J20" s="37" t="s">
        <v>2443</v>
      </c>
      <c r="K20" s="44" t="s">
        <v>2807</v>
      </c>
      <c r="L20" s="37" t="s">
        <v>1552</v>
      </c>
      <c r="M20" s="36" t="s">
        <v>927</v>
      </c>
      <c r="N20" s="38">
        <v>2292345</v>
      </c>
      <c r="O20" s="38">
        <v>2792345</v>
      </c>
      <c r="P20" s="38">
        <v>2767345</v>
      </c>
      <c r="Q20" s="46" t="str">
        <f>IF(Tbl_Combined[[#This Row],[Fund Group Code]]="01","GF","NGF")</f>
        <v>GF</v>
      </c>
    </row>
    <row r="21" spans="2:17" ht="30" x14ac:dyDescent="0.25">
      <c r="B21" s="36" t="s">
        <v>222</v>
      </c>
      <c r="C21" s="37">
        <v>5</v>
      </c>
      <c r="D21" s="37">
        <v>301</v>
      </c>
      <c r="E21" s="36" t="s">
        <v>225</v>
      </c>
      <c r="F21" s="37" t="s">
        <v>226</v>
      </c>
      <c r="G21" s="37">
        <v>66000</v>
      </c>
      <c r="H21" s="36" t="s">
        <v>3054</v>
      </c>
      <c r="I21" s="37">
        <v>535</v>
      </c>
      <c r="J21" s="37" t="s">
        <v>2443</v>
      </c>
      <c r="K21" s="44" t="s">
        <v>2808</v>
      </c>
      <c r="L21" s="37" t="s">
        <v>1563</v>
      </c>
      <c r="M21" s="36" t="s">
        <v>932</v>
      </c>
      <c r="N21" s="38">
        <v>324514.78999999998</v>
      </c>
      <c r="O21" s="38">
        <v>643009</v>
      </c>
      <c r="P21" s="38">
        <v>643009</v>
      </c>
      <c r="Q21" s="46" t="str">
        <f>IF(Tbl_Combined[[#This Row],[Fund Group Code]]="01","GF","NGF")</f>
        <v>NGF</v>
      </c>
    </row>
    <row r="22" spans="2:17" ht="30" x14ac:dyDescent="0.25">
      <c r="B22" s="36" t="s">
        <v>222</v>
      </c>
      <c r="C22" s="37">
        <v>5</v>
      </c>
      <c r="D22" s="37">
        <v>301</v>
      </c>
      <c r="E22" s="36" t="s">
        <v>225</v>
      </c>
      <c r="F22" s="37" t="s">
        <v>226</v>
      </c>
      <c r="G22" s="37">
        <v>66000</v>
      </c>
      <c r="H22" s="36" t="s">
        <v>3054</v>
      </c>
      <c r="I22" s="37">
        <v>535</v>
      </c>
      <c r="J22" s="37" t="s">
        <v>2443</v>
      </c>
      <c r="K22" s="44" t="s">
        <v>2809</v>
      </c>
      <c r="L22" s="37" t="s">
        <v>1519</v>
      </c>
      <c r="M22" s="36" t="s">
        <v>930</v>
      </c>
      <c r="N22" s="38">
        <v>1217616.2</v>
      </c>
      <c r="O22" s="38">
        <v>1421804</v>
      </c>
      <c r="P22" s="38">
        <v>1421804</v>
      </c>
      <c r="Q22" s="46" t="str">
        <f>IF(Tbl_Combined[[#This Row],[Fund Group Code]]="01","GF","NGF")</f>
        <v>NGF</v>
      </c>
    </row>
    <row r="23" spans="2:17" ht="30" x14ac:dyDescent="0.25">
      <c r="B23" s="36" t="s">
        <v>222</v>
      </c>
      <c r="C23" s="37">
        <v>5</v>
      </c>
      <c r="D23" s="37">
        <v>301</v>
      </c>
      <c r="E23" s="36" t="s">
        <v>225</v>
      </c>
      <c r="F23" s="37" t="s">
        <v>226</v>
      </c>
      <c r="G23" s="37">
        <v>66000</v>
      </c>
      <c r="H23" s="36" t="s">
        <v>3055</v>
      </c>
      <c r="I23" s="37">
        <v>541</v>
      </c>
      <c r="J23" s="37" t="s">
        <v>2446</v>
      </c>
      <c r="K23" s="44" t="s">
        <v>2807</v>
      </c>
      <c r="L23" s="37" t="s">
        <v>1552</v>
      </c>
      <c r="M23" s="36" t="s">
        <v>927</v>
      </c>
      <c r="N23" s="38">
        <v>39021</v>
      </c>
      <c r="O23" s="38">
        <v>182021</v>
      </c>
      <c r="P23" s="38">
        <v>182021</v>
      </c>
      <c r="Q23" s="46" t="str">
        <f>IF(Tbl_Combined[[#This Row],[Fund Group Code]]="01","GF","NGF")</f>
        <v>GF</v>
      </c>
    </row>
    <row r="24" spans="2:17" ht="30" x14ac:dyDescent="0.25">
      <c r="B24" s="36" t="s">
        <v>222</v>
      </c>
      <c r="C24" s="37">
        <v>5</v>
      </c>
      <c r="D24" s="37">
        <v>301</v>
      </c>
      <c r="E24" s="36" t="s">
        <v>225</v>
      </c>
      <c r="F24" s="37" t="s">
        <v>226</v>
      </c>
      <c r="G24" s="37">
        <v>66000</v>
      </c>
      <c r="H24" s="36" t="s">
        <v>3055</v>
      </c>
      <c r="I24" s="37">
        <v>541</v>
      </c>
      <c r="J24" s="37" t="s">
        <v>2446</v>
      </c>
      <c r="K24" s="44" t="s">
        <v>2808</v>
      </c>
      <c r="L24" s="37" t="s">
        <v>1563</v>
      </c>
      <c r="M24" s="36" t="s">
        <v>932</v>
      </c>
      <c r="N24" s="38">
        <v>0</v>
      </c>
      <c r="O24" s="38">
        <v>3321</v>
      </c>
      <c r="P24" s="38">
        <v>3321</v>
      </c>
      <c r="Q24" s="46" t="str">
        <f>IF(Tbl_Combined[[#This Row],[Fund Group Code]]="01","GF","NGF")</f>
        <v>NGF</v>
      </c>
    </row>
    <row r="25" spans="2:17" ht="30" x14ac:dyDescent="0.25">
      <c r="B25" s="36" t="s">
        <v>222</v>
      </c>
      <c r="C25" s="37">
        <v>5</v>
      </c>
      <c r="D25" s="37">
        <v>301</v>
      </c>
      <c r="E25" s="36" t="s">
        <v>225</v>
      </c>
      <c r="F25" s="37" t="s">
        <v>226</v>
      </c>
      <c r="G25" s="37">
        <v>66000</v>
      </c>
      <c r="H25" s="36" t="s">
        <v>3056</v>
      </c>
      <c r="I25" s="37">
        <v>550</v>
      </c>
      <c r="J25" s="37" t="s">
        <v>2047</v>
      </c>
      <c r="K25" s="44" t="s">
        <v>2807</v>
      </c>
      <c r="L25" s="37" t="s">
        <v>1552</v>
      </c>
      <c r="M25" s="36" t="s">
        <v>927</v>
      </c>
      <c r="N25" s="38">
        <v>16726</v>
      </c>
      <c r="O25" s="38">
        <v>33726</v>
      </c>
      <c r="P25" s="38">
        <v>33726</v>
      </c>
      <c r="Q25" s="46" t="str">
        <f>IF(Tbl_Combined[[#This Row],[Fund Group Code]]="01","GF","NGF")</f>
        <v>GF</v>
      </c>
    </row>
    <row r="26" spans="2:17" ht="30" x14ac:dyDescent="0.25">
      <c r="B26" s="36" t="s">
        <v>222</v>
      </c>
      <c r="C26" s="37">
        <v>5</v>
      </c>
      <c r="D26" s="37">
        <v>301</v>
      </c>
      <c r="E26" s="36" t="s">
        <v>225</v>
      </c>
      <c r="F26" s="37" t="s">
        <v>226</v>
      </c>
      <c r="G26" s="37">
        <v>66000</v>
      </c>
      <c r="H26" s="36" t="s">
        <v>3056</v>
      </c>
      <c r="I26" s="37">
        <v>550</v>
      </c>
      <c r="J26" s="37" t="s">
        <v>2047</v>
      </c>
      <c r="K26" s="44" t="s">
        <v>2808</v>
      </c>
      <c r="L26" s="37" t="s">
        <v>1563</v>
      </c>
      <c r="M26" s="36" t="s">
        <v>932</v>
      </c>
      <c r="N26" s="38">
        <v>1098336.6000000001</v>
      </c>
      <c r="O26" s="38">
        <v>1774946</v>
      </c>
      <c r="P26" s="38">
        <v>1774946</v>
      </c>
      <c r="Q26" s="46" t="str">
        <f>IF(Tbl_Combined[[#This Row],[Fund Group Code]]="01","GF","NGF")</f>
        <v>NGF</v>
      </c>
    </row>
    <row r="27" spans="2:17" ht="30" x14ac:dyDescent="0.25">
      <c r="B27" s="36" t="s">
        <v>222</v>
      </c>
      <c r="C27" s="37">
        <v>5</v>
      </c>
      <c r="D27" s="37">
        <v>301</v>
      </c>
      <c r="E27" s="36" t="s">
        <v>225</v>
      </c>
      <c r="F27" s="37" t="s">
        <v>226</v>
      </c>
      <c r="G27" s="37">
        <v>66000</v>
      </c>
      <c r="H27" s="36" t="s">
        <v>3057</v>
      </c>
      <c r="I27" s="37">
        <v>552</v>
      </c>
      <c r="J27" s="37" t="s">
        <v>1704</v>
      </c>
      <c r="K27" s="44" t="s">
        <v>2807</v>
      </c>
      <c r="L27" s="37" t="s">
        <v>1552</v>
      </c>
      <c r="M27" s="36" t="s">
        <v>927</v>
      </c>
      <c r="N27" s="38">
        <v>3259729.65</v>
      </c>
      <c r="O27" s="38">
        <v>3664730</v>
      </c>
      <c r="P27" s="38">
        <v>3424730</v>
      </c>
      <c r="Q27" s="46" t="str">
        <f>IF(Tbl_Combined[[#This Row],[Fund Group Code]]="01","GF","NGF")</f>
        <v>GF</v>
      </c>
    </row>
    <row r="28" spans="2:17" ht="30" x14ac:dyDescent="0.25">
      <c r="B28" s="36" t="s">
        <v>222</v>
      </c>
      <c r="C28" s="37">
        <v>5</v>
      </c>
      <c r="D28" s="37">
        <v>301</v>
      </c>
      <c r="E28" s="36" t="s">
        <v>225</v>
      </c>
      <c r="F28" s="37" t="s">
        <v>226</v>
      </c>
      <c r="G28" s="37">
        <v>66000</v>
      </c>
      <c r="H28" s="36" t="s">
        <v>3057</v>
      </c>
      <c r="I28" s="37">
        <v>552</v>
      </c>
      <c r="J28" s="37" t="s">
        <v>1704</v>
      </c>
      <c r="K28" s="44" t="s">
        <v>2808</v>
      </c>
      <c r="L28" s="37" t="s">
        <v>1563</v>
      </c>
      <c r="M28" s="36" t="s">
        <v>932</v>
      </c>
      <c r="N28" s="38">
        <v>61264.990000000005</v>
      </c>
      <c r="O28" s="38">
        <v>217203</v>
      </c>
      <c r="P28" s="38">
        <v>217203</v>
      </c>
      <c r="Q28" s="46" t="str">
        <f>IF(Tbl_Combined[[#This Row],[Fund Group Code]]="01","GF","NGF")</f>
        <v>NGF</v>
      </c>
    </row>
    <row r="29" spans="2:17" ht="30" x14ac:dyDescent="0.25">
      <c r="B29" s="36" t="s">
        <v>222</v>
      </c>
      <c r="C29" s="37">
        <v>5</v>
      </c>
      <c r="D29" s="37">
        <v>301</v>
      </c>
      <c r="E29" s="36" t="s">
        <v>225</v>
      </c>
      <c r="F29" s="37" t="s">
        <v>226</v>
      </c>
      <c r="G29" s="37">
        <v>66000</v>
      </c>
      <c r="H29" s="36" t="s">
        <v>3058</v>
      </c>
      <c r="I29" s="37">
        <v>554</v>
      </c>
      <c r="J29" s="37" t="s">
        <v>2449</v>
      </c>
      <c r="K29" s="44" t="s">
        <v>2807</v>
      </c>
      <c r="L29" s="37" t="s">
        <v>1552</v>
      </c>
      <c r="M29" s="36" t="s">
        <v>927</v>
      </c>
      <c r="N29" s="38">
        <v>6614781</v>
      </c>
      <c r="O29" s="38">
        <v>7840596</v>
      </c>
      <c r="P29" s="38">
        <v>7840596</v>
      </c>
      <c r="Q29" s="46" t="str">
        <f>IF(Tbl_Combined[[#This Row],[Fund Group Code]]="01","GF","NGF")</f>
        <v>GF</v>
      </c>
    </row>
    <row r="30" spans="2:17" ht="30" x14ac:dyDescent="0.25">
      <c r="B30" s="36" t="s">
        <v>222</v>
      </c>
      <c r="C30" s="37">
        <v>5</v>
      </c>
      <c r="D30" s="37">
        <v>301</v>
      </c>
      <c r="E30" s="36" t="s">
        <v>225</v>
      </c>
      <c r="F30" s="37" t="s">
        <v>226</v>
      </c>
      <c r="G30" s="37">
        <v>66000</v>
      </c>
      <c r="H30" s="36" t="s">
        <v>3058</v>
      </c>
      <c r="I30" s="37">
        <v>554</v>
      </c>
      <c r="J30" s="37" t="s">
        <v>2449</v>
      </c>
      <c r="K30" s="44" t="s">
        <v>2808</v>
      </c>
      <c r="L30" s="37" t="s">
        <v>1563</v>
      </c>
      <c r="M30" s="36" t="s">
        <v>932</v>
      </c>
      <c r="N30" s="38">
        <v>149891.97</v>
      </c>
      <c r="O30" s="38">
        <v>669289</v>
      </c>
      <c r="P30" s="38">
        <v>669289</v>
      </c>
      <c r="Q30" s="46" t="str">
        <f>IF(Tbl_Combined[[#This Row],[Fund Group Code]]="01","GF","NGF")</f>
        <v>NGF</v>
      </c>
    </row>
    <row r="31" spans="2:17" ht="30" x14ac:dyDescent="0.25">
      <c r="B31" s="36" t="s">
        <v>222</v>
      </c>
      <c r="C31" s="37">
        <v>5</v>
      </c>
      <c r="D31" s="37">
        <v>301</v>
      </c>
      <c r="E31" s="36" t="s">
        <v>225</v>
      </c>
      <c r="F31" s="37" t="s">
        <v>226</v>
      </c>
      <c r="G31" s="37">
        <v>66000</v>
      </c>
      <c r="H31" s="36" t="s">
        <v>3058</v>
      </c>
      <c r="I31" s="37">
        <v>554</v>
      </c>
      <c r="J31" s="37" t="s">
        <v>2449</v>
      </c>
      <c r="K31" s="44" t="s">
        <v>2809</v>
      </c>
      <c r="L31" s="37" t="s">
        <v>1519</v>
      </c>
      <c r="M31" s="36" t="s">
        <v>930</v>
      </c>
      <c r="N31" s="38">
        <v>3413252.71</v>
      </c>
      <c r="O31" s="38">
        <v>4617209</v>
      </c>
      <c r="P31" s="38">
        <v>4617209</v>
      </c>
      <c r="Q31" s="46" t="str">
        <f>IF(Tbl_Combined[[#This Row],[Fund Group Code]]="01","GF","NGF")</f>
        <v>NGF</v>
      </c>
    </row>
    <row r="32" spans="2:17" ht="30" x14ac:dyDescent="0.25">
      <c r="B32" s="36" t="s">
        <v>222</v>
      </c>
      <c r="C32" s="37">
        <v>5</v>
      </c>
      <c r="D32" s="37">
        <v>301</v>
      </c>
      <c r="E32" s="36" t="s">
        <v>225</v>
      </c>
      <c r="F32" s="37" t="s">
        <v>226</v>
      </c>
      <c r="G32" s="37">
        <v>66000</v>
      </c>
      <c r="H32" s="36" t="s">
        <v>3059</v>
      </c>
      <c r="I32" s="37">
        <v>557</v>
      </c>
      <c r="J32" s="37" t="s">
        <v>2451</v>
      </c>
      <c r="K32" s="44" t="s">
        <v>2807</v>
      </c>
      <c r="L32" s="37" t="s">
        <v>1552</v>
      </c>
      <c r="M32" s="36" t="s">
        <v>927</v>
      </c>
      <c r="N32" s="38">
        <v>776440</v>
      </c>
      <c r="O32" s="38">
        <v>776440</v>
      </c>
      <c r="P32" s="38">
        <v>776440</v>
      </c>
      <c r="Q32" s="46" t="str">
        <f>IF(Tbl_Combined[[#This Row],[Fund Group Code]]="01","GF","NGF")</f>
        <v>GF</v>
      </c>
    </row>
    <row r="33" spans="2:17" ht="30" x14ac:dyDescent="0.25">
      <c r="B33" s="36" t="s">
        <v>222</v>
      </c>
      <c r="C33" s="37">
        <v>5</v>
      </c>
      <c r="D33" s="37">
        <v>301</v>
      </c>
      <c r="E33" s="36" t="s">
        <v>225</v>
      </c>
      <c r="F33" s="37" t="s">
        <v>226</v>
      </c>
      <c r="G33" s="37">
        <v>66000</v>
      </c>
      <c r="H33" s="36" t="s">
        <v>3059</v>
      </c>
      <c r="I33" s="37">
        <v>557</v>
      </c>
      <c r="J33" s="37" t="s">
        <v>2451</v>
      </c>
      <c r="K33" s="44" t="s">
        <v>2811</v>
      </c>
      <c r="L33" s="37" t="s">
        <v>1539</v>
      </c>
      <c r="M33" s="36" t="s">
        <v>941</v>
      </c>
      <c r="N33" s="38">
        <v>4819851.6100000003</v>
      </c>
      <c r="O33" s="38">
        <v>5158035</v>
      </c>
      <c r="P33" s="38">
        <v>5153035</v>
      </c>
      <c r="Q33" s="46" t="str">
        <f>IF(Tbl_Combined[[#This Row],[Fund Group Code]]="01","GF","NGF")</f>
        <v>NGF</v>
      </c>
    </row>
    <row r="34" spans="2:17" ht="30" x14ac:dyDescent="0.25">
      <c r="B34" s="36" t="s">
        <v>222</v>
      </c>
      <c r="C34" s="37">
        <v>5</v>
      </c>
      <c r="D34" s="37">
        <v>301</v>
      </c>
      <c r="E34" s="36" t="s">
        <v>225</v>
      </c>
      <c r="F34" s="37" t="s">
        <v>226</v>
      </c>
      <c r="G34" s="37">
        <v>66000</v>
      </c>
      <c r="H34" s="36" t="s">
        <v>3059</v>
      </c>
      <c r="I34" s="37">
        <v>557</v>
      </c>
      <c r="J34" s="37" t="s">
        <v>2451</v>
      </c>
      <c r="K34" s="44" t="s">
        <v>2809</v>
      </c>
      <c r="L34" s="37" t="s">
        <v>1519</v>
      </c>
      <c r="M34" s="36" t="s">
        <v>930</v>
      </c>
      <c r="N34" s="38">
        <v>688675</v>
      </c>
      <c r="O34" s="38">
        <v>700773</v>
      </c>
      <c r="P34" s="38">
        <v>700773</v>
      </c>
      <c r="Q34" s="46" t="str">
        <f>IF(Tbl_Combined[[#This Row],[Fund Group Code]]="01","GF","NGF")</f>
        <v>NGF</v>
      </c>
    </row>
    <row r="35" spans="2:17" ht="30" x14ac:dyDescent="0.25">
      <c r="B35" s="36" t="s">
        <v>222</v>
      </c>
      <c r="C35" s="37">
        <v>5</v>
      </c>
      <c r="D35" s="37">
        <v>301</v>
      </c>
      <c r="E35" s="36" t="s">
        <v>225</v>
      </c>
      <c r="F35" s="37" t="s">
        <v>226</v>
      </c>
      <c r="G35" s="37">
        <v>66000</v>
      </c>
      <c r="H35" s="36" t="s">
        <v>3060</v>
      </c>
      <c r="I35" s="37">
        <v>559</v>
      </c>
      <c r="J35" s="37" t="s">
        <v>2457</v>
      </c>
      <c r="K35" s="44" t="s">
        <v>2807</v>
      </c>
      <c r="L35" s="37" t="s">
        <v>1552</v>
      </c>
      <c r="M35" s="36" t="s">
        <v>927</v>
      </c>
      <c r="N35" s="38">
        <v>868409</v>
      </c>
      <c r="O35" s="38">
        <v>2023409</v>
      </c>
      <c r="P35" s="38">
        <v>2023409</v>
      </c>
      <c r="Q35" s="46" t="str">
        <f>IF(Tbl_Combined[[#This Row],[Fund Group Code]]="01","GF","NGF")</f>
        <v>GF</v>
      </c>
    </row>
    <row r="36" spans="2:17" ht="30" x14ac:dyDescent="0.25">
      <c r="B36" s="36" t="s">
        <v>222</v>
      </c>
      <c r="C36" s="37">
        <v>5</v>
      </c>
      <c r="D36" s="37">
        <v>301</v>
      </c>
      <c r="E36" s="36" t="s">
        <v>225</v>
      </c>
      <c r="F36" s="37" t="s">
        <v>226</v>
      </c>
      <c r="G36" s="37">
        <v>66000</v>
      </c>
      <c r="H36" s="36" t="s">
        <v>3060</v>
      </c>
      <c r="I36" s="37">
        <v>559</v>
      </c>
      <c r="J36" s="37" t="s">
        <v>2457</v>
      </c>
      <c r="K36" s="44" t="s">
        <v>2811</v>
      </c>
      <c r="L36" s="37" t="s">
        <v>1539</v>
      </c>
      <c r="M36" s="36" t="s">
        <v>941</v>
      </c>
      <c r="N36" s="38">
        <v>48671.87</v>
      </c>
      <c r="O36" s="38">
        <v>104859</v>
      </c>
      <c r="P36" s="38">
        <v>104859</v>
      </c>
      <c r="Q36" s="46" t="str">
        <f>IF(Tbl_Combined[[#This Row],[Fund Group Code]]="01","GF","NGF")</f>
        <v>NGF</v>
      </c>
    </row>
    <row r="37" spans="2:17" ht="30" x14ac:dyDescent="0.25">
      <c r="B37" s="36" t="s">
        <v>222</v>
      </c>
      <c r="C37" s="37">
        <v>5</v>
      </c>
      <c r="D37" s="37">
        <v>301</v>
      </c>
      <c r="E37" s="36" t="s">
        <v>225</v>
      </c>
      <c r="F37" s="37" t="s">
        <v>226</v>
      </c>
      <c r="G37" s="37">
        <v>66000</v>
      </c>
      <c r="H37" s="36" t="s">
        <v>3061</v>
      </c>
      <c r="I37" s="37">
        <v>599</v>
      </c>
      <c r="J37" s="37" t="s">
        <v>1576</v>
      </c>
      <c r="K37" s="44" t="s">
        <v>2807</v>
      </c>
      <c r="L37" s="37" t="s">
        <v>1552</v>
      </c>
      <c r="M37" s="36" t="s">
        <v>927</v>
      </c>
      <c r="N37" s="38">
        <v>12643331.85</v>
      </c>
      <c r="O37" s="38">
        <v>10092234</v>
      </c>
      <c r="P37" s="38">
        <v>10092234</v>
      </c>
      <c r="Q37" s="46" t="str">
        <f>IF(Tbl_Combined[[#This Row],[Fund Group Code]]="01","GF","NGF")</f>
        <v>GF</v>
      </c>
    </row>
    <row r="38" spans="2:17" ht="30" x14ac:dyDescent="0.25">
      <c r="B38" s="36" t="s">
        <v>222</v>
      </c>
      <c r="C38" s="37">
        <v>5</v>
      </c>
      <c r="D38" s="37">
        <v>301</v>
      </c>
      <c r="E38" s="36" t="s">
        <v>225</v>
      </c>
      <c r="F38" s="37" t="s">
        <v>226</v>
      </c>
      <c r="G38" s="37">
        <v>66000</v>
      </c>
      <c r="H38" s="36" t="s">
        <v>3061</v>
      </c>
      <c r="I38" s="37">
        <v>599</v>
      </c>
      <c r="J38" s="37" t="s">
        <v>1576</v>
      </c>
      <c r="K38" s="44" t="s">
        <v>2808</v>
      </c>
      <c r="L38" s="37" t="s">
        <v>1563</v>
      </c>
      <c r="M38" s="36" t="s">
        <v>932</v>
      </c>
      <c r="N38" s="38">
        <v>1377945.06</v>
      </c>
      <c r="O38" s="38">
        <v>2296566</v>
      </c>
      <c r="P38" s="38">
        <v>2296566</v>
      </c>
      <c r="Q38" s="46" t="str">
        <f>IF(Tbl_Combined[[#This Row],[Fund Group Code]]="01","GF","NGF")</f>
        <v>NGF</v>
      </c>
    </row>
    <row r="39" spans="2:17" ht="30" x14ac:dyDescent="0.25">
      <c r="B39" s="36" t="s">
        <v>222</v>
      </c>
      <c r="C39" s="37">
        <v>5</v>
      </c>
      <c r="D39" s="37">
        <v>301</v>
      </c>
      <c r="E39" s="36" t="s">
        <v>225</v>
      </c>
      <c r="F39" s="37" t="s">
        <v>226</v>
      </c>
      <c r="G39" s="37">
        <v>66000</v>
      </c>
      <c r="H39" s="36" t="s">
        <v>3061</v>
      </c>
      <c r="I39" s="37">
        <v>599</v>
      </c>
      <c r="J39" s="37" t="s">
        <v>1576</v>
      </c>
      <c r="K39" s="44" t="s">
        <v>2810</v>
      </c>
      <c r="L39" s="37" t="s">
        <v>1546</v>
      </c>
      <c r="M39" s="36" t="s">
        <v>937</v>
      </c>
      <c r="N39" s="38">
        <v>34928.199999999997</v>
      </c>
      <c r="O39" s="38">
        <v>168794</v>
      </c>
      <c r="P39" s="38">
        <v>168794</v>
      </c>
      <c r="Q39" s="46" t="str">
        <f>IF(Tbl_Combined[[#This Row],[Fund Group Code]]="01","GF","NGF")</f>
        <v>NGF</v>
      </c>
    </row>
    <row r="40" spans="2:17" ht="30" x14ac:dyDescent="0.25">
      <c r="B40" s="36" t="s">
        <v>222</v>
      </c>
      <c r="C40" s="37">
        <v>5</v>
      </c>
      <c r="D40" s="37">
        <v>301</v>
      </c>
      <c r="E40" s="36" t="s">
        <v>225</v>
      </c>
      <c r="F40" s="37" t="s">
        <v>226</v>
      </c>
      <c r="G40" s="37">
        <v>66000</v>
      </c>
      <c r="H40" s="36" t="s">
        <v>3061</v>
      </c>
      <c r="I40" s="37">
        <v>599</v>
      </c>
      <c r="J40" s="37" t="s">
        <v>1576</v>
      </c>
      <c r="K40" s="44" t="s">
        <v>2809</v>
      </c>
      <c r="L40" s="37" t="s">
        <v>1519</v>
      </c>
      <c r="M40" s="36" t="s">
        <v>930</v>
      </c>
      <c r="N40" s="38">
        <v>1035.72</v>
      </c>
      <c r="O40" s="38">
        <v>137162</v>
      </c>
      <c r="P40" s="38">
        <v>137162</v>
      </c>
      <c r="Q40" s="46" t="str">
        <f>IF(Tbl_Combined[[#This Row],[Fund Group Code]]="01","GF","NGF")</f>
        <v>NGF</v>
      </c>
    </row>
    <row r="41" spans="2:17" x14ac:dyDescent="0.25">
      <c r="B41" s="36"/>
      <c r="C41" s="37"/>
      <c r="D41" s="37"/>
      <c r="E41" s="36"/>
      <c r="F41" s="37"/>
      <c r="G41" s="37"/>
      <c r="H41" s="36"/>
      <c r="I41" s="37"/>
      <c r="J41" s="37"/>
      <c r="K41" s="44"/>
      <c r="L41" s="37"/>
      <c r="M41" s="36"/>
      <c r="N41" s="191">
        <f>SUBTOTAL(109,Tbl_Combined[FY 2022 Expend])</f>
        <v>75590033.620000005</v>
      </c>
      <c r="O41" s="191">
        <f>SUBTOTAL(109,Tbl_Combined[FY 2023 Approp])</f>
        <v>88495929</v>
      </c>
      <c r="P41" s="191">
        <f>SUBTOTAL(109,Tbl_Combined[FY 2024 Approp])</f>
        <v>85898554</v>
      </c>
      <c r="Q4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301</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H9" sqref="A1:H9"/>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X8" sqref="X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225</v>
      </c>
      <c r="J2" s="34"/>
      <c r="K2" s="34"/>
      <c r="L2" s="34"/>
      <c r="M2" s="34"/>
      <c r="N2" s="34"/>
      <c r="O2" s="34"/>
      <c r="P2" s="34"/>
      <c r="Q2" s="34"/>
      <c r="R2" s="34"/>
    </row>
    <row r="4" spans="2:18" x14ac:dyDescent="0.25">
      <c r="D4" s="21">
        <f>VLOOKUP('Totals - Summary'!$I$2,Tbl_AgencyLookup[],2,FALSE)</f>
        <v>301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Agriculture and Forestry</v>
      </c>
      <c r="C6" s="21">
        <f>VLOOKUP(Tbl_SummaryBaselineAdj[[#This Row],[Agy Code]],TblAgencies[],2,FALSE)</f>
        <v>19</v>
      </c>
      <c r="D6" s="21">
        <f t="shared" ref="D6:D16" si="0">SelectAgyCode</f>
        <v>301</v>
      </c>
      <c r="E6" t="str">
        <f>VLOOKUP(Tbl_SummaryBaselineAdj[[#This Row],[Agy Code]],TblAgencies[],9,FALSE)</f>
        <v>301: Department of Agriculture and Consumer Services</v>
      </c>
      <c r="F6" t="str">
        <f>VLOOKUP(Tbl_SummaryBaselineAdj[[#This Row],[Agy Code]],TblAgencies[],10,FALSE)</f>
        <v>Department of Agriculture and Consumer Services</v>
      </c>
      <c r="G6">
        <f>VLOOKUP(Tbl_SummaryBaselineAdj[[#This Row],[Agy Code]],TblAgencies[],13,FALSE)</f>
        <v>66000</v>
      </c>
      <c r="H6" t="s">
        <v>2985</v>
      </c>
      <c r="I6" s="147" t="s">
        <v>2986</v>
      </c>
      <c r="J6" s="115"/>
      <c r="K6" s="115"/>
      <c r="L6" s="102"/>
      <c r="M6" s="177">
        <f>SUMIFS(Tbl_Combined[FY 2022 Expend],Tbl_Combined[Agy Code],Tbl_SummaryBaselineAdj[[#This Row],[Agy Code]],Tbl_Combined[GF-NGF],"GF")</f>
        <v>39049211.369999997</v>
      </c>
      <c r="N6" s="177">
        <f>SUMIFS(Tbl_Combined[FY 2022 Expend],Tbl_Combined[Agy Code],Tbl_SummaryBaselineAdj[[#This Row],[Agy Code]],Tbl_Combined[GF-NGF],"NGF")</f>
        <v>36540822.25</v>
      </c>
      <c r="O6" s="177">
        <f>Tbl_SummaryBaselineAdj[[#This Row],[2023 GF]]+Tbl_SummaryBaselineAdj[[#This Row],[2023 NGF]]</f>
        <v>75590033.620000005</v>
      </c>
      <c r="P6" s="177">
        <f>SUMIFS(Tbl_Combined[FY 2022 Expend],Tbl_Combined[Agy Code],Tbl_SummaryBaselineAdj[[#This Row],[Agy Code]],Tbl_Combined[GF-NGF],"GF")</f>
        <v>39049211.369999997</v>
      </c>
      <c r="Q6" s="177">
        <f>SUMIFS(Tbl_Combined[FY 2022 Expend],Tbl_Combined[Agy Code],Tbl_SummaryBaselineAdj[[#This Row],[Agy Code]],Tbl_Combined[GF-NGF],"NGF")</f>
        <v>36540822.25</v>
      </c>
      <c r="R6" s="177">
        <f>Tbl_SummaryBaselineAdj[[#This Row],[2024 GF]]+Tbl_SummaryBaselineAdj[[#This Row],[2024 NGF]]</f>
        <v>75590033.620000005</v>
      </c>
    </row>
    <row r="7" spans="2:18" x14ac:dyDescent="0.25">
      <c r="B7" s="14" t="str">
        <f>VLOOKUP(Tbl_SummaryBaselineAdj[[#This Row],[Agy Code]],TblAgencies[],3,FALSE)</f>
        <v>Agriculture and Forestry</v>
      </c>
      <c r="C7" s="73">
        <f>VLOOKUP(Tbl_SummaryBaselineAdj[[#This Row],[Agy Code]],TblAgencies[],2,FALSE)</f>
        <v>19</v>
      </c>
      <c r="D7" s="21">
        <f>SelectAgyCode</f>
        <v>301</v>
      </c>
      <c r="E7" s="14" t="str">
        <f>VLOOKUP(Tbl_SummaryBaselineAdj[[#This Row],[Agy Code]],TblAgencies[],9,FALSE)</f>
        <v>301: Department of Agriculture and Consumer Services</v>
      </c>
      <c r="F7" s="14" t="str">
        <f>VLOOKUP(Tbl_SummaryBaselineAdj[[#This Row],[Agy Code]],TblAgencies[],10,FALSE)</f>
        <v>Department of Agriculture and Consumer Services</v>
      </c>
      <c r="G7" s="14">
        <f>VLOOKUP(Tbl_SummaryBaselineAdj[[#This Row],[Agy Code]],TblAgencies[],13,FALSE)</f>
        <v>66000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Agriculture and Forestry</v>
      </c>
      <c r="C8" s="73">
        <f>VLOOKUP(Tbl_SummaryBaselineAdj[[#This Row],[Agy Code]],TblAgencies[],2,FALSE)</f>
        <v>19</v>
      </c>
      <c r="D8" s="21">
        <f>SelectAgyCode</f>
        <v>301</v>
      </c>
      <c r="E8" s="14" t="str">
        <f>VLOOKUP(Tbl_SummaryBaselineAdj[[#This Row],[Agy Code]],TblAgencies[],9,FALSE)</f>
        <v>301: Department of Agriculture and Consumer Services</v>
      </c>
      <c r="F8" s="14" t="str">
        <f>VLOOKUP(Tbl_SummaryBaselineAdj[[#This Row],[Agy Code]],TblAgencies[],10,FALSE)</f>
        <v>Department of Agriculture and Consumer Services</v>
      </c>
      <c r="G8" s="14">
        <f>VLOOKUP(Tbl_SummaryBaselineAdj[[#This Row],[Agy Code]],TblAgencies[],13,FALSE)</f>
        <v>66000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1681485</v>
      </c>
      <c r="N8" s="105">
        <f>SUMIFS(Tbl_Baseline_23_24_Adj[FY 2023 Amount],Tbl_Baseline_23_24_Adj[Agy Code],Tbl_SummaryBaselineAdj[[#This Row],[Agy Code]],Tbl_Baseline_23_24_Adj[GF-NGF],"NGF",Tbl_Baseline_23_24_Adj[Baseline Adjustments Category],VLOOKUP(2,Tbl_BaselineAdjCat[],2,FALSE))</f>
        <v>743469</v>
      </c>
      <c r="O8" s="105">
        <f>Tbl_SummaryBaselineAdj[[#This Row],[2023 GF]]+Tbl_SummaryBaselineAdj[[#This Row],[2023 NGF]]</f>
        <v>2424954</v>
      </c>
      <c r="P8" s="105">
        <f>SUMIFS(Tbl_Baseline_23_24_Adj[FY 2024 Amount],Tbl_Baseline_23_24_Adj[Agy Code],Tbl_SummaryBaselineAdj[[#This Row],[Agy Code]],Tbl_Baseline_23_24_Adj[GF-NGF],"GF",Tbl_Baseline_23_24_Adj[Baseline Adjustments Category],VLOOKUP(2,Tbl_BaselineAdjCat[],2,FALSE))</f>
        <v>2830398</v>
      </c>
      <c r="Q8" s="105">
        <f>SUMIFS(Tbl_Baseline_23_24_Adj[FY 2024 Amount],Tbl_Baseline_23_24_Adj[Agy Code],Tbl_SummaryBaselineAdj[[#This Row],[Agy Code]],Tbl_Baseline_23_24_Adj[GF-NGF],"NGF",Tbl_Baseline_23_24_Adj[Baseline Adjustments Category],VLOOKUP(2,Tbl_BaselineAdjCat[],2,FALSE))</f>
        <v>1262303</v>
      </c>
      <c r="R8" s="105">
        <f>Tbl_SummaryBaselineAdj[[#This Row],[2024 GF]]+Tbl_SummaryBaselineAdj[[#This Row],[2024 NGF]]</f>
        <v>4092701</v>
      </c>
    </row>
    <row r="9" spans="2:18" x14ac:dyDescent="0.25">
      <c r="B9" s="14" t="str">
        <f>VLOOKUP(Tbl_SummaryBaselineAdj[[#This Row],[Agy Code]],TblAgencies[],3,FALSE)</f>
        <v>Agriculture and Forestry</v>
      </c>
      <c r="C9" s="73">
        <f>VLOOKUP(Tbl_SummaryBaselineAdj[[#This Row],[Agy Code]],TblAgencies[],2,FALSE)</f>
        <v>19</v>
      </c>
      <c r="D9" s="21">
        <f>SelectAgyCode</f>
        <v>301</v>
      </c>
      <c r="E9" s="14" t="str">
        <f>VLOOKUP(Tbl_SummaryBaselineAdj[[#This Row],[Agy Code]],TblAgencies[],9,FALSE)</f>
        <v>301: Department of Agriculture and Consumer Services</v>
      </c>
      <c r="F9" s="14" t="str">
        <f>VLOOKUP(Tbl_SummaryBaselineAdj[[#This Row],[Agy Code]],TblAgencies[],10,FALSE)</f>
        <v>Department of Agriculture and Consumer Services</v>
      </c>
      <c r="G9" s="14">
        <f>VLOOKUP(Tbl_SummaryBaselineAdj[[#This Row],[Agy Code]],TblAgencies[],13,FALSE)</f>
        <v>66000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25">
      <c r="B10" s="14" t="str">
        <f>VLOOKUP(Tbl_SummaryBaselineAdj[[#This Row],[Agy Code]],TblAgencies[],3,FALSE)</f>
        <v>Agriculture and Forestry</v>
      </c>
      <c r="C10" s="73">
        <f>VLOOKUP(Tbl_SummaryBaselineAdj[[#This Row],[Agy Code]],TblAgencies[],2,FALSE)</f>
        <v>19</v>
      </c>
      <c r="D10" s="21">
        <f t="shared" si="0"/>
        <v>301</v>
      </c>
      <c r="E10" s="14" t="str">
        <f>VLOOKUP(Tbl_SummaryBaselineAdj[[#This Row],[Agy Code]],TblAgencies[],9,FALSE)</f>
        <v>301: Department of Agriculture and Consumer Services</v>
      </c>
      <c r="F10" s="14" t="str">
        <f>VLOOKUP(Tbl_SummaryBaselineAdj[[#This Row],[Agy Code]],TblAgencies[],10,FALSE)</f>
        <v>Department of Agriculture and Consumer Services</v>
      </c>
      <c r="G10" s="14">
        <f>VLOOKUP(Tbl_SummaryBaselineAdj[[#This Row],[Agy Code]],TblAgencies[],13,FALSE)</f>
        <v>66000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1912213</v>
      </c>
      <c r="N10" s="105">
        <f>SUMIFS(Tbl_Baseline_23_24_Adj[FY 2023 Amount],Tbl_Baseline_23_24_Adj[Agy Code],Tbl_SummaryBaselineAdj[[#This Row],[Agy Code]],Tbl_Baseline_23_24_Adj[GF-NGF],"NGF",Tbl_Baseline_23_24_Adj[Baseline Adjustments Category],VLOOKUP(4,Tbl_BaselineAdjCat[],2,FALSE))</f>
        <v>325091</v>
      </c>
      <c r="O10" s="105">
        <f>Tbl_SummaryBaselineAdj[[#This Row],[2023 GF]]+Tbl_SummaryBaselineAdj[[#This Row],[2023 NGF]]</f>
        <v>2237304</v>
      </c>
      <c r="P10" s="105">
        <f>SUMIFS(Tbl_Baseline_23_24_Adj[FY 2024 Amount],Tbl_Baseline_23_24_Adj[Agy Code],Tbl_SummaryBaselineAdj[[#This Row],[Agy Code]],Tbl_Baseline_23_24_Adj[GF-NGF],"GF",Tbl_Baseline_23_24_Adj[Baseline Adjustments Category],VLOOKUP(4,Tbl_BaselineAdjCat[],2,FALSE))</f>
        <v>1887213</v>
      </c>
      <c r="Q10" s="105">
        <f>SUMIFS(Tbl_Baseline_23_24_Adj[FY 2024 Amount],Tbl_Baseline_23_24_Adj[Agy Code],Tbl_SummaryBaselineAdj[[#This Row],[Agy Code]],Tbl_Baseline_23_24_Adj[GF-NGF],"NGF",Tbl_Baseline_23_24_Adj[Baseline Adjustments Category],VLOOKUP(4,Tbl_BaselineAdjCat[],2,FALSE))</f>
        <v>320091</v>
      </c>
      <c r="R10" s="105">
        <f>Tbl_SummaryBaselineAdj[[#This Row],[2024 GF]]+Tbl_SummaryBaselineAdj[[#This Row],[2024 NGF]]</f>
        <v>2207304</v>
      </c>
    </row>
    <row r="11" spans="2:18" x14ac:dyDescent="0.25">
      <c r="B11" s="14" t="str">
        <f>VLOOKUP(Tbl_SummaryBaselineAdj[[#This Row],[Agy Code]],TblAgencies[],3,FALSE)</f>
        <v>Agriculture and Forestry</v>
      </c>
      <c r="C11" s="73">
        <f>VLOOKUP(Tbl_SummaryBaselineAdj[[#This Row],[Agy Code]],TblAgencies[],2,FALSE)</f>
        <v>19</v>
      </c>
      <c r="D11" s="21">
        <f t="shared" si="0"/>
        <v>301</v>
      </c>
      <c r="E11" s="14" t="str">
        <f>VLOOKUP(Tbl_SummaryBaselineAdj[[#This Row],[Agy Code]],TblAgencies[],9,FALSE)</f>
        <v>301: Department of Agriculture and Consumer Services</v>
      </c>
      <c r="F11" s="14" t="str">
        <f>VLOOKUP(Tbl_SummaryBaselineAdj[[#This Row],[Agy Code]],TblAgencies[],10,FALSE)</f>
        <v>Department of Agriculture and Consumer Services</v>
      </c>
      <c r="G11" s="14">
        <f>VLOOKUP(Tbl_SummaryBaselineAdj[[#This Row],[Agy Code]],TblAgencies[],13,FALSE)</f>
        <v>66000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2126640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2126640</v>
      </c>
      <c r="P11" s="105">
        <f>SUMIFS(Tbl_Baseline_23_24_Adj[FY 2024 Amount],Tbl_Baseline_23_24_Adj[Agy Code],Tbl_SummaryBaselineAdj[[#This Row],[Agy Code]],Tbl_Baseline_23_24_Adj[GF-NGF],"GF",Tbl_Baseline_23_24_Adj[Baseline Adjustments Category],VLOOKUP(5,Tbl_BaselineAdjCat[],2,FALSE))</f>
        <v>1751640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1751640</v>
      </c>
    </row>
    <row r="12" spans="2:18" x14ac:dyDescent="0.25">
      <c r="B12" t="str">
        <f>VLOOKUP(Tbl_SummaryBaselineAdj[[#This Row],[Agy Code]],TblAgencies[],3,FALSE)</f>
        <v>Agriculture and Forestry</v>
      </c>
      <c r="C12" s="21">
        <f>VLOOKUP(Tbl_SummaryBaselineAdj[[#This Row],[Agy Code]],TblAgencies[],2,FALSE)</f>
        <v>19</v>
      </c>
      <c r="D12" s="21">
        <f t="shared" si="0"/>
        <v>301</v>
      </c>
      <c r="E12" t="str">
        <f>VLOOKUP(Tbl_SummaryBaselineAdj[[#This Row],[Agy Code]],TblAgencies[],9,FALSE)</f>
        <v>301: Department of Agriculture and Consumer Services</v>
      </c>
      <c r="F12" t="str">
        <f>VLOOKUP(Tbl_SummaryBaselineAdj[[#This Row],[Agy Code]],TblAgencies[],10,FALSE)</f>
        <v>Department of Agriculture and Consumer Services</v>
      </c>
      <c r="G12">
        <f>VLOOKUP(Tbl_SummaryBaselineAdj[[#This Row],[Agy Code]],TblAgencies[],13,FALSE)</f>
        <v>66000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1192375</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1192375</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Agriculture and Forestry</v>
      </c>
      <c r="C13" s="21">
        <f>VLOOKUP(Tbl_SummaryBaselineAdj[[#This Row],[Agy Code]],TblAgencies[],2,FALSE)</f>
        <v>19</v>
      </c>
      <c r="D13" s="21">
        <f t="shared" si="0"/>
        <v>301</v>
      </c>
      <c r="E13" t="str">
        <f>VLOOKUP(Tbl_SummaryBaselineAdj[[#This Row],[Agy Code]],TblAgencies[],9,FALSE)</f>
        <v>301: Department of Agriculture and Consumer Services</v>
      </c>
      <c r="F13" t="str">
        <f>VLOOKUP(Tbl_SummaryBaselineAdj[[#This Row],[Agy Code]],TblAgencies[],10,FALSE)</f>
        <v>Department of Agriculture and Consumer Services</v>
      </c>
      <c r="G13">
        <f>VLOOKUP(Tbl_SummaryBaselineAdj[[#This Row],[Agy Code]],TblAgencies[],13,FALSE)</f>
        <v>66000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5467681</v>
      </c>
      <c r="N13" s="105">
        <f>SUMIFS(Tbl_Baseline_23_24_Adj[FY 2023 Amount],Tbl_Baseline_23_24_Adj[Agy Code],Tbl_SummaryBaselineAdj[[#This Row],[Agy Code]],Tbl_Baseline_23_24_Adj[GF-NGF],"NGF",Tbl_Baseline_23_24_Adj[Baseline Adjustments Category],VLOOKUP(7,Tbl_BaselineAdjCat[],2,FALSE))</f>
        <v>-3367405.6500000004</v>
      </c>
      <c r="O13" s="105">
        <f>Tbl_SummaryBaselineAdj[[#This Row],[2023 GF]]+Tbl_SummaryBaselineAdj[[#This Row],[2023 NGF]]</f>
        <v>2100275.3499999996</v>
      </c>
      <c r="P13" s="105">
        <f>SUMIFS(Tbl_Baseline_23_24_Adj[FY 2024 Amount],Tbl_Baseline_23_24_Adj[Agy Code],Tbl_SummaryBaselineAdj[[#This Row],[Agy Code]],Tbl_Baseline_23_24_Adj[GF-NGF],"GF",Tbl_Baseline_23_24_Adj[Baseline Adjustments Category],VLOOKUP(7,Tbl_BaselineAdjCat[],2,FALSE))</f>
        <v>5467681</v>
      </c>
      <c r="Q13" s="105">
        <f>SUMIFS(Tbl_Baseline_23_24_Adj[FY 2024 Amount],Tbl_Baseline_23_24_Adj[Agy Code],Tbl_SummaryBaselineAdj[[#This Row],[Agy Code]],Tbl_Baseline_23_24_Adj[GF-NGF],"NGF",Tbl_Baseline_23_24_Adj[Baseline Adjustments Category],VLOOKUP(7,Tbl_BaselineAdjCat[],2,FALSE))</f>
        <v>-3367405.6500000004</v>
      </c>
      <c r="R13" s="105">
        <f>Tbl_SummaryBaselineAdj[[#This Row],[2024 GF]]+Tbl_SummaryBaselineAdj[[#This Row],[2024 NGF]]</f>
        <v>2100275.3499999996</v>
      </c>
    </row>
    <row r="14" spans="2:18" x14ac:dyDescent="0.25">
      <c r="B14" t="str">
        <f>VLOOKUP(Tbl_SummaryBaselineAdj[[#This Row],[Agy Code]],TblAgencies[],3,FALSE)</f>
        <v>Agriculture and Forestry</v>
      </c>
      <c r="C14" s="21">
        <f>VLOOKUP(Tbl_SummaryBaselineAdj[[#This Row],[Agy Code]],TblAgencies[],2,FALSE)</f>
        <v>19</v>
      </c>
      <c r="D14" s="21">
        <f t="shared" si="0"/>
        <v>301</v>
      </c>
      <c r="E14" t="str">
        <f>VLOOKUP(Tbl_SummaryBaselineAdj[[#This Row],[Agy Code]],TblAgencies[],9,FALSE)</f>
        <v>301: Department of Agriculture and Consumer Services</v>
      </c>
      <c r="F14" t="str">
        <f>VLOOKUP(Tbl_SummaryBaselineAdj[[#This Row],[Agy Code]],TblAgencies[],10,FALSE)</f>
        <v>Department of Agriculture and Consumer Services</v>
      </c>
      <c r="G14">
        <f>VLOOKUP(Tbl_SummaryBaselineAdj[[#This Row],[Agy Code]],TblAgencies[],13,FALSE)</f>
        <v>66000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-1000000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-1000000</v>
      </c>
    </row>
    <row r="15" spans="2:18" x14ac:dyDescent="0.25">
      <c r="B15" s="14" t="str">
        <f>VLOOKUP(Tbl_SummaryBaselineAdj[[#This Row],[Agy Code]],TblAgencies[],3,FALSE)</f>
        <v>Agriculture and Forestry</v>
      </c>
      <c r="C15" s="73">
        <f>VLOOKUP(Tbl_SummaryBaselineAdj[[#This Row],[Agy Code]],TblAgencies[],2,FALSE)</f>
        <v>19</v>
      </c>
      <c r="D15" s="21">
        <f>SelectAgyCode</f>
        <v>301</v>
      </c>
      <c r="E15" s="14" t="str">
        <f>VLOOKUP(Tbl_SummaryBaselineAdj[[#This Row],[Agy Code]],TblAgencies[],9,FALSE)</f>
        <v>301: Department of Agriculture and Consumer Services</v>
      </c>
      <c r="F15" s="14" t="str">
        <f>VLOOKUP(Tbl_SummaryBaselineAdj[[#This Row],[Agy Code]],TblAgencies[],10,FALSE)</f>
        <v>Department of Agriculture and Consumer Services</v>
      </c>
      <c r="G15" s="14">
        <f>VLOOKUP(Tbl_SummaryBaselineAdj[[#This Row],[Agy Code]],TblAgencies[],13,FALSE)</f>
        <v>66000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Agriculture and Forestry</v>
      </c>
      <c r="C16" s="21">
        <f>VLOOKUP(Tbl_SummaryBaselineAdj[[#This Row],[Agy Code]],TblAgencies[],2,FALSE)</f>
        <v>19</v>
      </c>
      <c r="D16" s="21">
        <f t="shared" si="0"/>
        <v>301</v>
      </c>
      <c r="E16" t="str">
        <f>VLOOKUP(Tbl_SummaryBaselineAdj[[#This Row],[Agy Code]],TblAgencies[],9,FALSE)</f>
        <v>301: Department of Agriculture and Consumer Services</v>
      </c>
      <c r="F16" t="str">
        <f>VLOOKUP(Tbl_SummaryBaselineAdj[[#This Row],[Agy Code]],TblAgencies[],10,FALSE)</f>
        <v>Department of Agriculture and Consumer Services</v>
      </c>
      <c r="G16">
        <f>VLOOKUP(Tbl_SummaryBaselineAdj[[#This Row],[Agy Code]],TblAgencies[],13,FALSE)</f>
        <v>66000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1044859</v>
      </c>
      <c r="N16" s="105">
        <f>SUMIFS(Tbl_Baseline_23_24_Adj[FY 2023 Amount],Tbl_Baseline_23_24_Adj[Agy Code],Tbl_SummaryBaselineAdj[[#This Row],[Agy Code]],Tbl_Baseline_23_24_Adj[GF-NGF],"NGF",Tbl_Baseline_23_24_Adj[Baseline Adjustments Category],VLOOKUP(10,Tbl_BaselineAdjCat[],2,FALSE))</f>
        <v>528857</v>
      </c>
      <c r="O16" s="105">
        <f>Tbl_SummaryBaselineAdj[[#This Row],[2023 GF]]+Tbl_SummaryBaselineAdj[[#This Row],[2023 NGF]]</f>
        <v>1573716</v>
      </c>
      <c r="P16" s="105">
        <f>SUMIFS(Tbl_Baseline_23_24_Adj[FY 2024 Amount],Tbl_Baseline_23_24_Adj[Agy Code],Tbl_SummaryBaselineAdj[[#This Row],[Agy Code]],Tbl_Baseline_23_24_Adj[GF-NGF],"GF",Tbl_Baseline_23_24_Adj[Baseline Adjustments Category],VLOOKUP(10,Tbl_BaselineAdjCat[],2,FALSE))</f>
        <v>1044859</v>
      </c>
      <c r="Q16" s="105">
        <f>SUMIFS(Tbl_Baseline_23_24_Adj[FY 2024 Amount],Tbl_Baseline_23_24_Adj[Agy Code],Tbl_SummaryBaselineAdj[[#This Row],[Agy Code]],Tbl_Baseline_23_24_Adj[GF-NGF],"NGF",Tbl_Baseline_23_24_Adj[Baseline Adjustments Category],VLOOKUP(10,Tbl_BaselineAdjCat[],2,FALSE))</f>
        <v>528857</v>
      </c>
      <c r="R16" s="105">
        <f>Tbl_SummaryBaselineAdj[[#This Row],[2024 GF]]+Tbl_SummaryBaselineAdj[[#This Row],[2024 NGF]]</f>
        <v>1573716</v>
      </c>
    </row>
    <row r="17" spans="2:18" x14ac:dyDescent="0.25">
      <c r="B17" s="14" t="str">
        <f>VLOOKUP(Tbl_SummaryBaselineAdj[[#This Row],[Agy Code]],TblAgencies[],3,FALSE)</f>
        <v>Agriculture and Forestry</v>
      </c>
      <c r="C17" s="73">
        <f>VLOOKUP(Tbl_SummaryBaselineAdj[[#This Row],[Agy Code]],TblAgencies[],2,FALSE)</f>
        <v>19</v>
      </c>
      <c r="D17" s="21">
        <f>SelectAgyCode</f>
        <v>301</v>
      </c>
      <c r="E17" s="14" t="str">
        <f>VLOOKUP(Tbl_SummaryBaselineAdj[[#This Row],[Agy Code]],TblAgencies[],9,FALSE)</f>
        <v>301: Department of Agriculture and Consumer Services</v>
      </c>
      <c r="F17" s="14" t="str">
        <f>VLOOKUP(Tbl_SummaryBaselineAdj[[#This Row],[Agy Code]],TblAgencies[],10,FALSE)</f>
        <v>Department of Agriculture and Consumer Services</v>
      </c>
      <c r="G17" s="14">
        <f>VLOOKUP(Tbl_SummaryBaselineAdj[[#This Row],[Agy Code]],TblAgencies[],13,FALSE)</f>
        <v>66000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Agriculture and Forestry</v>
      </c>
      <c r="C18" s="73">
        <f>VLOOKUP(Tbl_SummaryBaselineAdj[[#This Row],[Agy Code]],TblAgencies[],2,FALSE)</f>
        <v>19</v>
      </c>
      <c r="D18" s="21">
        <f>SelectAgyCode</f>
        <v>301</v>
      </c>
      <c r="E18" s="14" t="str">
        <f>VLOOKUP(Tbl_SummaryBaselineAdj[[#This Row],[Agy Code]],TblAgencies[],9,FALSE)</f>
        <v>301: Department of Agriculture and Consumer Services</v>
      </c>
      <c r="F18" s="14" t="str">
        <f>VLOOKUP(Tbl_SummaryBaselineAdj[[#This Row],[Agy Code]],TblAgencies[],10,FALSE)</f>
        <v>Department of Agriculture and Consumer Services</v>
      </c>
      <c r="G18" s="14">
        <f>VLOOKUP(Tbl_SummaryBaselineAdj[[#This Row],[Agy Code]],TblAgencies[],13,FALSE)</f>
        <v>66000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52474464.369999997</v>
      </c>
      <c r="N19" s="184">
        <f>SUBTOTAL(109,Tbl_SummaryBaselineAdj[2023 NGF])</f>
        <v>34770833.600000001</v>
      </c>
      <c r="O19" s="184">
        <f>SUBTOTAL(109,Tbl_SummaryBaselineAdj[2023 TOTAL])</f>
        <v>87245297.969999999</v>
      </c>
      <c r="P19" s="184">
        <f>SUBTOTAL(109,Tbl_SummaryBaselineAdj[2024 GF])</f>
        <v>51031002.369999997</v>
      </c>
      <c r="Q19" s="184">
        <f>SUBTOTAL(109,Tbl_SummaryBaselineAdj[2024 NGF])</f>
        <v>35284667.600000001</v>
      </c>
      <c r="R19" s="184">
        <f>SUBTOTAL(109,Tbl_SummaryBaselineAdj[2024 TOTAL])</f>
        <v>86315669.969999999</v>
      </c>
    </row>
    <row r="20" spans="2:18" x14ac:dyDescent="0.25">
      <c r="C20" s="21"/>
      <c r="D20" s="21"/>
      <c r="I20" s="29" t="s">
        <v>2889</v>
      </c>
      <c r="J20" s="111"/>
      <c r="K20" s="111"/>
      <c r="L20" s="192"/>
      <c r="M20" s="193">
        <f>SUMIFS(Tbl_PositionBaseline[FY 2023 GF Positions],Tbl_PositionBaseline[[Category]:[Category]],"Adjusted Baseline Positions")</f>
        <v>359.49</v>
      </c>
      <c r="N20" s="193">
        <f>SUMIFS(Tbl_PositionBaseline[FY 2023 NGF Positions],Tbl_PositionBaseline[[Category]:[Category]],"Adjusted Baseline Positions")</f>
        <v>222.51</v>
      </c>
      <c r="O20" s="193">
        <f>SUMIFS(Tbl_PositionBaseline[FY 2023 Total Positions],Tbl_PositionBaseline[[Category]:[Category]],"Adjusted Baseline Positions")</f>
        <v>582</v>
      </c>
      <c r="P20" s="193">
        <f>SUMIFS(Tbl_PositionBaseline[FY 2024 GF Positions],Tbl_PositionBaseline[[Category]:[Category]],"Adjusted Baseline Positions")</f>
        <v>359.49</v>
      </c>
      <c r="Q20" s="193">
        <f>SUMIFS(Tbl_PositionBaseline[FY 2024 NGF Positions],Tbl_PositionBaseline[[Category]:[Category]],"Adjusted Baseline Positions")</f>
        <v>222.51</v>
      </c>
      <c r="R20" s="193">
        <f>SUMIFS(Tbl_PositionBaseline[FY 2024 Total Positions],Tbl_PositionBaseline[[Category]:[Category]],"Adjusted Baseline Positions")</f>
        <v>582</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49249000</v>
      </c>
      <c r="N22" s="140">
        <f>SUMIFS(Tbl_Combined[FY 2023 Approp],Tbl_Combined[Agy Code],SelectAgyCode,Tbl_Combined[GF-NGF],"NGF")</f>
        <v>39246929</v>
      </c>
      <c r="O22" s="140">
        <f>M22+N22</f>
        <v>88495929</v>
      </c>
      <c r="P22" s="140">
        <f>SUMIFS(Tbl_Combined[FY 2024 Approp],Tbl_Combined[Agy Code],SelectAgyCode,Tbl_Combined[GF-NGF],"GF")</f>
        <v>46656625</v>
      </c>
      <c r="Q22" s="140">
        <f>SUMIFS(Tbl_Combined[FY 2024 Approp],Tbl_Combined[Agy Code],SelectAgyCode,Tbl_Combined[GF-NGF],"NGF")</f>
        <v>39241929</v>
      </c>
      <c r="R22" s="140">
        <f>P22+Q22</f>
        <v>85898554</v>
      </c>
    </row>
    <row r="23" spans="2:18" x14ac:dyDescent="0.25">
      <c r="C23" s="21"/>
      <c r="D23" s="21"/>
      <c r="I23" s="26" t="s">
        <v>2845</v>
      </c>
      <c r="J23" s="87"/>
      <c r="K23" s="87"/>
      <c r="L23" s="87"/>
      <c r="M23" s="121">
        <f>Tbl_SummaryBaselineAdj[[#Totals],[2023 GF]]-M22</f>
        <v>3225464.3699999973</v>
      </c>
      <c r="N23" s="121">
        <f>Tbl_SummaryBaselineAdj[[#Totals],[2023 NGF]]-N22</f>
        <v>-4476095.3999999985</v>
      </c>
      <c r="O23" s="121">
        <f>Tbl_SummaryBaselineAdj[[#Totals],[2023 TOTAL]]-O22</f>
        <v>-1250631.0300000012</v>
      </c>
      <c r="P23" s="121">
        <f>Tbl_SummaryBaselineAdj[[#Totals],[2024 GF]]-P22</f>
        <v>4374377.3699999973</v>
      </c>
      <c r="Q23" s="121">
        <f>Tbl_SummaryBaselineAdj[[#Totals],[2024 NGF]]-Q22</f>
        <v>-3957261.3999999985</v>
      </c>
      <c r="R23" s="121">
        <f>Tbl_SummaryBaselineAdj[[#Totals],[2024 TOTAL]]-R22</f>
        <v>417115.96999999881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Agriculture and Forestry</v>
      </c>
      <c r="C27" s="21">
        <f>VLOOKUP(Tbl_SummaryPolicyChange[[#This Row],[Agy Code]],TblAgencies[],2,FALSE)</f>
        <v>19</v>
      </c>
      <c r="D27" s="21">
        <f t="shared" ref="D27:D31" si="1">SelectAgyCode</f>
        <v>301</v>
      </c>
      <c r="E27" t="str">
        <f>VLOOKUP(Tbl_SummaryPolicyChange[[#This Row],[Agy Code]],TblAgencies[],9,FALSE)</f>
        <v>301: Department of Agriculture and Consumer Services</v>
      </c>
      <c r="F27" t="str">
        <f>VLOOKUP(Tbl_SummaryPolicyChange[[#This Row],[Agy Code]],TblAgencies[],10,FALSE)</f>
        <v>Department of Agriculture and Consumer Services</v>
      </c>
      <c r="G27">
        <f>VLOOKUP(Tbl_SummaryPolicyChange[[#This Row],[Agy Code]],TblAgencies[],13,FALSE)</f>
        <v>66000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Agriculture and Forestry</v>
      </c>
      <c r="C28" s="73">
        <f>VLOOKUP(Tbl_SummaryPolicyChange[[#This Row],[Agy Code]],TblAgencies[],2,FALSE)</f>
        <v>19</v>
      </c>
      <c r="D28" s="73">
        <f t="shared" si="1"/>
        <v>301</v>
      </c>
      <c r="E28" s="14" t="str">
        <f>VLOOKUP(Tbl_SummaryPolicyChange[[#This Row],[Agy Code]],TblAgencies[],9,FALSE)</f>
        <v>301: Department of Agriculture and Consumer Services</v>
      </c>
      <c r="F28" s="14" t="str">
        <f>VLOOKUP(Tbl_SummaryPolicyChange[[#This Row],[Agy Code]],TblAgencies[],10,FALSE)</f>
        <v>Department of Agriculture and Consumer Services</v>
      </c>
      <c r="G28" s="14">
        <f>VLOOKUP(Tbl_SummaryPolicyChange[[#This Row],[Agy Code]],TblAgencies[],13,FALSE)</f>
        <v>66000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Agriculture and Forestry</v>
      </c>
      <c r="C29" s="73">
        <f>VLOOKUP(Tbl_SummaryPolicyChange[[#This Row],[Agy Code]],TblAgencies[],2,FALSE)</f>
        <v>19</v>
      </c>
      <c r="D29" s="73">
        <f t="shared" si="1"/>
        <v>301</v>
      </c>
      <c r="E29" s="14" t="str">
        <f>VLOOKUP(Tbl_SummaryPolicyChange[[#This Row],[Agy Code]],TblAgencies[],9,FALSE)</f>
        <v>301: Department of Agriculture and Consumer Services</v>
      </c>
      <c r="F29" s="14" t="str">
        <f>VLOOKUP(Tbl_SummaryPolicyChange[[#This Row],[Agy Code]],TblAgencies[],10,FALSE)</f>
        <v>Department of Agriculture and Consumer Services</v>
      </c>
      <c r="G29" s="14">
        <f>VLOOKUP(Tbl_SummaryPolicyChange[[#This Row],[Agy Code]],TblAgencies[],13,FALSE)</f>
        <v>66000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Agriculture and Forestry</v>
      </c>
      <c r="C30" s="21">
        <f>VLOOKUP(Tbl_SummaryPolicyChange[[#This Row],[Agy Code]],TblAgencies[],2,FALSE)</f>
        <v>19</v>
      </c>
      <c r="D30" s="21">
        <f t="shared" si="1"/>
        <v>301</v>
      </c>
      <c r="E30" t="str">
        <f>VLOOKUP(Tbl_SummaryPolicyChange[[#This Row],[Agy Code]],TblAgencies[],9,FALSE)</f>
        <v>301: Department of Agriculture and Consumer Services</v>
      </c>
      <c r="F30" t="str">
        <f>VLOOKUP(Tbl_SummaryPolicyChange[[#This Row],[Agy Code]],TblAgencies[],10,FALSE)</f>
        <v>Department of Agriculture and Consumer Services</v>
      </c>
      <c r="G30">
        <f>VLOOKUP(Tbl_SummaryPolicyChange[[#This Row],[Agy Code]],TblAgencies[],13,FALSE)</f>
        <v>66000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Agriculture and Forestry</v>
      </c>
      <c r="C31" s="21">
        <f>VLOOKUP(Tbl_SummaryPolicyChange[[#This Row],[Agy Code]],TblAgencies[],2,FALSE)</f>
        <v>19</v>
      </c>
      <c r="D31" s="21">
        <f t="shared" si="1"/>
        <v>301</v>
      </c>
      <c r="E31" t="str">
        <f>VLOOKUP(Tbl_SummaryPolicyChange[[#This Row],[Agy Code]],TblAgencies[],9,FALSE)</f>
        <v>301: Department of Agriculture and Consumer Services</v>
      </c>
      <c r="F31" t="str">
        <f>VLOOKUP(Tbl_SummaryPolicyChange[[#This Row],[Agy Code]],TblAgencies[],10,FALSE)</f>
        <v>Department of Agriculture and Consumer Services</v>
      </c>
      <c r="G31">
        <f>VLOOKUP(Tbl_SummaryPolicyChange[[#This Row],[Agy Code]],TblAgencies[],13,FALSE)</f>
        <v>66000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150000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150000</v>
      </c>
    </row>
    <row r="32" spans="2:18" x14ac:dyDescent="0.25">
      <c r="B32" s="14" t="str">
        <f>VLOOKUP(Tbl_SummaryPolicyChange[[#This Row],[Agy Code]],TblAgencies[],3,FALSE)</f>
        <v>Agriculture and Forestry</v>
      </c>
      <c r="C32" s="73">
        <f>VLOOKUP(Tbl_SummaryPolicyChange[[#This Row],[Agy Code]],TblAgencies[],2,FALSE)</f>
        <v>19</v>
      </c>
      <c r="D32" s="73">
        <f>SelectAgyCode</f>
        <v>301</v>
      </c>
      <c r="E32" s="14" t="str">
        <f>VLOOKUP(Tbl_SummaryPolicyChange[[#This Row],[Agy Code]],TblAgencies[],9,FALSE)</f>
        <v>301: Department of Agriculture and Consumer Services</v>
      </c>
      <c r="F32" s="14" t="str">
        <f>VLOOKUP(Tbl_SummaryPolicyChange[[#This Row],[Agy Code]],TblAgencies[],10,FALSE)</f>
        <v>Department of Agriculture and Consumer Services</v>
      </c>
      <c r="G32" s="14">
        <f>VLOOKUP(Tbl_SummaryPolicyChange[[#This Row],[Agy Code]],TblAgencies[],13,FALSE)</f>
        <v>66000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Agriculture and Forestry</v>
      </c>
      <c r="C33" s="73">
        <f>VLOOKUP(Tbl_SummaryPolicyChange[[#This Row],[Agy Code]],TblAgencies[],2,FALSE)</f>
        <v>19</v>
      </c>
      <c r="D33" s="73">
        <f>SelectAgyCode</f>
        <v>301</v>
      </c>
      <c r="E33" s="14" t="str">
        <f>VLOOKUP(Tbl_SummaryPolicyChange[[#This Row],[Agy Code]],TblAgencies[],9,FALSE)</f>
        <v>301: Department of Agriculture and Consumer Services</v>
      </c>
      <c r="F33" s="14" t="str">
        <f>VLOOKUP(Tbl_SummaryPolicyChange[[#This Row],[Agy Code]],TblAgencies[],10,FALSE)</f>
        <v>Department of Agriculture and Consumer Services</v>
      </c>
      <c r="G33" s="14">
        <f>VLOOKUP(Tbl_SummaryPolicyChange[[#This Row],[Agy Code]],TblAgencies[],13,FALSE)</f>
        <v>66000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Agriculture and Forestry</v>
      </c>
      <c r="C34" s="73">
        <f>VLOOKUP(Tbl_SummaryPolicyChange[[#This Row],[Agy Code]],TblAgencies[],2,FALSE)</f>
        <v>19</v>
      </c>
      <c r="D34" s="73">
        <f>SelectAgyCode</f>
        <v>301</v>
      </c>
      <c r="E34" s="14" t="str">
        <f>VLOOKUP(Tbl_SummaryPolicyChange[[#This Row],[Agy Code]],TblAgencies[],9,FALSE)</f>
        <v>301: Department of Agriculture and Consumer Services</v>
      </c>
      <c r="F34" s="14" t="str">
        <f>VLOOKUP(Tbl_SummaryPolicyChange[[#This Row],[Agy Code]],TblAgencies[],10,FALSE)</f>
        <v>Department of Agriculture and Consumer Services</v>
      </c>
      <c r="G34" s="14">
        <f>VLOOKUP(Tbl_SummaryPolicyChange[[#This Row],[Agy Code]],TblAgencies[],13,FALSE)</f>
        <v>66000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Agriculture and Forestry</v>
      </c>
      <c r="C35" s="73">
        <f>VLOOKUP(Tbl_SummaryPolicyChange[[#This Row],[Agy Code]],TblAgencies[],2,FALSE)</f>
        <v>19</v>
      </c>
      <c r="D35" s="73">
        <f>SelectAgyCode</f>
        <v>301</v>
      </c>
      <c r="E35" s="14" t="str">
        <f>VLOOKUP(Tbl_SummaryPolicyChange[[#This Row],[Agy Code]],TblAgencies[],9,FALSE)</f>
        <v>301: Department of Agriculture and Consumer Services</v>
      </c>
      <c r="F35" s="14" t="str">
        <f>VLOOKUP(Tbl_SummaryPolicyChange[[#This Row],[Agy Code]],TblAgencies[],10,FALSE)</f>
        <v>Department of Agriculture and Consumer Services</v>
      </c>
      <c r="G35" s="14">
        <f>VLOOKUP(Tbl_SummaryPolicyChange[[#This Row],[Agy Code]],TblAgencies[],13,FALSE)</f>
        <v>66000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150000</v>
      </c>
      <c r="Q36" s="184">
        <f>SUBTOTAL(109,Tbl_SummaryPolicyChange[2024 NGF])</f>
        <v>0</v>
      </c>
      <c r="R36" s="184">
        <f>SUBTOTAL(109,Tbl_SummaryPolicyChange[2024 TOTAL])</f>
        <v>150000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52474464.369999997</v>
      </c>
      <c r="N39" s="140">
        <f>Tbl_SummaryBaselineAdj[[#Totals],[2023 NGF]]</f>
        <v>34770833.600000001</v>
      </c>
      <c r="O39" s="140">
        <f>Tbl_SummaryBaselineAdj[[#Totals],[2023 TOTAL]]</f>
        <v>87245297.969999999</v>
      </c>
      <c r="P39" s="140">
        <f>Tbl_SummaryBaselineAdj[[#Totals],[2024 GF]]</f>
        <v>51031002.369999997</v>
      </c>
      <c r="Q39" s="140">
        <f>Tbl_SummaryBaselineAdj[[#Totals],[2024 NGF]]</f>
        <v>35284667.600000001</v>
      </c>
      <c r="R39" s="140">
        <f>Tbl_SummaryBaselineAdj[[#Totals],[2024 TOTAL]]</f>
        <v>86315669.969999999</v>
      </c>
    </row>
    <row r="40" spans="2:18" x14ac:dyDescent="0.25">
      <c r="I40" s="26" t="s">
        <v>2846</v>
      </c>
      <c r="J40" s="120"/>
      <c r="K40" s="120"/>
      <c r="L40" s="121"/>
      <c r="M40" s="121">
        <f>Tbl_SummaryPolicyChange[[#Totals],[2023 GF]]+M39</f>
        <v>52474464.369999997</v>
      </c>
      <c r="N40" s="121">
        <f>Tbl_SummaryPolicyChange[[#Totals],[2023 NGF]]+N39</f>
        <v>34770833.600000001</v>
      </c>
      <c r="O40" s="121">
        <f>Tbl_SummaryPolicyChange[[#Totals],[2023 TOTAL]]+O39</f>
        <v>87245297.969999999</v>
      </c>
      <c r="P40" s="121">
        <f>Tbl_SummaryPolicyChange[[#Totals],[2024 GF]]+P39</f>
        <v>51181002.369999997</v>
      </c>
      <c r="Q40" s="121">
        <f>Tbl_SummaryPolicyChange[[#Totals],[2024 NGF]]+Q39</f>
        <v>35284667.600000001</v>
      </c>
      <c r="R40" s="121">
        <f>Tbl_SummaryPolicyChange[[#Totals],[2024 TOTAL]]+R39</f>
        <v>86465669.969999999</v>
      </c>
    </row>
    <row r="41" spans="2:18" x14ac:dyDescent="0.25">
      <c r="I41" s="26" t="s">
        <v>2891</v>
      </c>
      <c r="J41" s="120"/>
      <c r="K41" s="120"/>
      <c r="L41" s="121"/>
      <c r="M41" s="194">
        <f>SUMIFS(Tbl_PositionPolicyChange[FY 2023 GF Positions],Tbl_PositionPolicyChange[[Category]:[Category]],"Proposed Policy Level Positions")</f>
        <v>359.49</v>
      </c>
      <c r="N41" s="194">
        <f>SUMIFS(Tbl_PositionPolicyChange[FY 2023 NGF Positions],Tbl_PositionPolicyChange[[Category]:[Category]],"Proposed Policy Level Positions")</f>
        <v>222.51</v>
      </c>
      <c r="O41" s="194">
        <f>SUMIFS(Tbl_PositionPolicyChange[FY 2023 Total Positions],Tbl_PositionPolicyChange[[Category]:[Category]],"Proposed Policy Level Positions")</f>
        <v>582</v>
      </c>
      <c r="P41" s="194">
        <f>SUMIFS(Tbl_PositionPolicyChange[FY 2024 GF Positions],Tbl_PositionPolicyChange[[Category]:[Category]],"Proposed Policy Level Positions")</f>
        <v>359.49</v>
      </c>
      <c r="Q41" s="194">
        <f>SUMIFS(Tbl_PositionPolicyChange[FY 2024 NGF Positions],Tbl_PositionPolicyChange[[Category]:[Category]],"Proposed Policy Level Positions")</f>
        <v>222.51</v>
      </c>
      <c r="R41" s="194">
        <f>SUMIFS(Tbl_PositionPolicyChange[FY 2024 Total Positions],Tbl_PositionPolicyChange[[Category]:[Category]],"Proposed Policy Level Positions")</f>
        <v>582</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3225464.3699999973</v>
      </c>
      <c r="N43" s="122">
        <f t="shared" si="2"/>
        <v>-4476095.3999999985</v>
      </c>
      <c r="O43" s="122">
        <f t="shared" si="2"/>
        <v>-1250631.0300000012</v>
      </c>
      <c r="P43" s="122">
        <f t="shared" si="2"/>
        <v>4524377.3699999973</v>
      </c>
      <c r="Q43" s="122">
        <f t="shared" si="2"/>
        <v>-3957261.3999999985</v>
      </c>
      <c r="R43" s="122">
        <f t="shared" si="2"/>
        <v>567115.96999999881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B71"/>
  <sheetViews>
    <sheetView showGridLines="0" zoomScaleNormal="100" workbookViewId="0">
      <pane ySplit="2" topLeftCell="A3" activePane="bottomLeft" state="frozen"/>
      <selection activeCell="I2" sqref="I2"/>
      <selection pane="bottomLeft" activeCell="P43" sqref="P43"/>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99" style="87" bestFit="1" customWidth="1"/>
    <col min="17" max="22" width="15.140625" style="87" hidden="1" customWidth="1"/>
    <col min="23" max="23" width="8.7109375" style="87" customWidth="1"/>
    <col min="24" max="25" width="14.28515625" style="87" bestFit="1" customWidth="1"/>
    <col min="26" max="26" width="3" style="87" customWidth="1"/>
    <col min="27" max="27" width="14.28515625" style="87" bestFit="1" customWidth="1"/>
    <col min="28" max="28" width="13.28515625" style="87" bestFit="1" customWidth="1"/>
    <col min="29" max="16384" width="8.7109375" style="87"/>
  </cols>
  <sheetData>
    <row r="1" spans="2:28" ht="18.75" x14ac:dyDescent="0.3">
      <c r="I1" s="88" t="s">
        <v>2892</v>
      </c>
      <c r="J1" s="89"/>
      <c r="K1" s="89"/>
      <c r="L1" s="89"/>
      <c r="M1" s="89"/>
      <c r="N1" s="89"/>
      <c r="O1" s="89"/>
    </row>
    <row r="2" spans="2:28" ht="19.5" thickBot="1" x14ac:dyDescent="0.35">
      <c r="I2" s="91" t="str">
        <f>'Totals - Summary'!I2</f>
        <v>301: Department of Agriculture and Consumer Services</v>
      </c>
      <c r="J2" s="92"/>
      <c r="K2" s="92"/>
      <c r="L2" s="92"/>
      <c r="M2" s="92"/>
      <c r="N2" s="92"/>
      <c r="O2" s="92"/>
    </row>
    <row r="3" spans="2:28" ht="19.5" thickBot="1" x14ac:dyDescent="0.35">
      <c r="E3" s="93"/>
      <c r="F3" s="93"/>
      <c r="G3" s="93"/>
      <c r="H3" s="93"/>
      <c r="I3" s="94" t="s">
        <v>2893</v>
      </c>
      <c r="J3" s="95"/>
      <c r="K3" s="95"/>
      <c r="L3" s="95"/>
      <c r="M3" s="95"/>
      <c r="N3" s="95"/>
      <c r="O3" s="95"/>
    </row>
    <row r="4" spans="2:28"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8" x14ac:dyDescent="0.25">
      <c r="B5" s="152" t="str">
        <f>VLOOKUP(Tbl_PositionBaseline[[#This Row],[Agy Code]],TblAgencies[],3,FALSE)</f>
        <v>Agriculture and Forestry</v>
      </c>
      <c r="C5" s="99">
        <f>VLOOKUP(Tbl_PositionBaseline[[#This Row],[Agy Code]],TblAgencies[],2,FALSE)</f>
        <v>19</v>
      </c>
      <c r="D5" s="99">
        <f>SelectAgyCode</f>
        <v>301</v>
      </c>
      <c r="E5" s="152" t="str">
        <f>VLOOKUP(Tbl_PositionBaseline[[#This Row],[Agy Code]],TblAgencies[],9,FALSE)</f>
        <v>301: Department of Agriculture and Consumer Services</v>
      </c>
      <c r="F5" s="152" t="str">
        <f>VLOOKUP(Tbl_PositionBaseline[[#This Row],[Agy Code]],TblAgencies[],10,FALSE)</f>
        <v>Department of Agriculture and Consumer Services</v>
      </c>
      <c r="G5" s="152">
        <f>VLOOKUP(Tbl_PositionBaseline[[#This Row],[Agy Code]],TblAgencies[],13,FALSE)</f>
        <v>66000</v>
      </c>
      <c r="H5" s="152"/>
      <c r="I5" s="153" t="s">
        <v>2871</v>
      </c>
      <c r="J5" s="154">
        <f>SUMIFS(Tbl_AuthPos[Positions],Tbl_AuthPos[Agency Code],Tbl_PositionBaseline[[#This Row],[Agy Code]],Tbl_AuthPos[GF / NGF],"GF",Tbl_AuthPos[Fiscal Year],2022)</f>
        <v>349.99</v>
      </c>
      <c r="K5" s="154">
        <f>SUMIFS(Tbl_AuthPos[Positions],Tbl_AuthPos[Agency Code],Tbl_PositionBaseline[[#This Row],[Agy Code]],Tbl_AuthPos[GF / NGF],"NGF",Tbl_AuthPos[Fiscal Year],2022)</f>
        <v>219.01</v>
      </c>
      <c r="L5" s="154">
        <f>Tbl_PositionBaseline[[#This Row],[FY 2023 GF Positions]]+Tbl_PositionBaseline[[#This Row],[FY 2023 NGF Positions]]</f>
        <v>569</v>
      </c>
      <c r="M5" s="151">
        <f>SUMIFS(Tbl_AuthPos[Positions],Tbl_AuthPos[Agency Code],Tbl_PositionBaseline[[#This Row],[Agy Code]],Tbl_AuthPos[GF / NGF],"GF",Tbl_AuthPos[Fiscal Year],2022)</f>
        <v>349.99</v>
      </c>
      <c r="N5" s="151">
        <f>SUMIFS(Tbl_AuthPos[Positions],Tbl_AuthPos[Agency Code],Tbl_PositionBaseline[[#This Row],[Agy Code]],Tbl_AuthPos[GF / NGF],"NGF",Tbl_AuthPos[Fiscal Year],2022)</f>
        <v>219.01</v>
      </c>
      <c r="O5" s="151">
        <f>Tbl_PositionBaseline[[#This Row],[FY 2024 GF Positions]]+Tbl_PositionBaseline[[#This Row],[FY 2024 NGF Positions]]</f>
        <v>569</v>
      </c>
      <c r="Q5" s="181" t="s">
        <v>3002</v>
      </c>
      <c r="R5" s="90"/>
      <c r="S5" s="90"/>
      <c r="T5" s="90"/>
      <c r="U5" s="90"/>
      <c r="V5" s="90"/>
      <c r="X5" s="212"/>
    </row>
    <row r="6" spans="2:28" ht="15.75" thickBot="1" x14ac:dyDescent="0.3">
      <c r="B6" s="152" t="str">
        <f>VLOOKUP(Tbl_PositionBaseline[[#This Row],[Agy Code]],TblAgencies[],3,FALSE)</f>
        <v>Agriculture and Forestry</v>
      </c>
      <c r="C6" s="99">
        <f>VLOOKUP(Tbl_PositionBaseline[[#This Row],[Agy Code]],TblAgencies[],2,FALSE)</f>
        <v>19</v>
      </c>
      <c r="D6" s="99">
        <f t="shared" ref="D6:D16" si="0">SelectAgyCode</f>
        <v>301</v>
      </c>
      <c r="E6" s="152" t="str">
        <f>VLOOKUP(Tbl_PositionBaseline[[#This Row],[Agy Code]],TblAgencies[],9,FALSE)</f>
        <v>301: Department of Agriculture and Consumer Services</v>
      </c>
      <c r="F6" s="152" t="str">
        <f>VLOOKUP(Tbl_PositionBaseline[[#This Row],[Agy Code]],TblAgencies[],10,FALSE)</f>
        <v>Department of Agriculture and Consumer Services</v>
      </c>
      <c r="G6" s="152">
        <f>VLOOKUP(Tbl_PositionBaseline[[#This Row],[Agy Code]],TblAgencies[],13,FALSE)</f>
        <v>66000</v>
      </c>
      <c r="H6" s="152" t="s">
        <v>2883</v>
      </c>
      <c r="I6" s="100" t="s">
        <v>2883</v>
      </c>
      <c r="J6" s="134">
        <f>J5-J7</f>
        <v>340.49</v>
      </c>
      <c r="K6" s="134">
        <f>K5-K7</f>
        <v>215.51</v>
      </c>
      <c r="L6" s="101">
        <f>Tbl_PositionBaseline[[#This Row],[FY 2023 GF Positions]]+Tbl_PositionBaseline[[#This Row],[FY 2023 NGF Positions]]</f>
        <v>556</v>
      </c>
      <c r="M6" s="101">
        <f>Tbl_PositionBaseline[[#This Row],[FY 2023 GF Positions]]</f>
        <v>340.49</v>
      </c>
      <c r="N6" s="101">
        <f>Tbl_PositionBaseline[[#This Row],[FY 2023 NGF Positions]]</f>
        <v>215.51</v>
      </c>
      <c r="O6" s="101">
        <f>Tbl_PositionBaseline[[#This Row],[FY 2024 GF Positions]]+Tbl_PositionBaseline[[#This Row],[FY 2024 NGF Positions]]</f>
        <v>556</v>
      </c>
      <c r="P6" s="203" t="s">
        <v>3047</v>
      </c>
      <c r="Q6" s="182" t="s">
        <v>2996</v>
      </c>
      <c r="R6" s="182" t="s">
        <v>2997</v>
      </c>
      <c r="S6" s="182" t="s">
        <v>3001</v>
      </c>
      <c r="T6" s="182" t="s">
        <v>2998</v>
      </c>
      <c r="U6" s="182" t="s">
        <v>2999</v>
      </c>
      <c r="V6" s="182" t="s">
        <v>3003</v>
      </c>
    </row>
    <row r="7" spans="2:28" x14ac:dyDescent="0.25">
      <c r="B7" s="152" t="str">
        <f>VLOOKUP(Tbl_PositionBaseline[[#This Row],[Agy Code]],TblAgencies[],3,FALSE)</f>
        <v>Agriculture and Forestry</v>
      </c>
      <c r="C7" s="99">
        <f>VLOOKUP(Tbl_PositionBaseline[[#This Row],[Agy Code]],TblAgencies[],2,FALSE)</f>
        <v>19</v>
      </c>
      <c r="D7" s="99">
        <f t="shared" si="0"/>
        <v>301</v>
      </c>
      <c r="E7" s="152" t="str">
        <f>VLOOKUP(Tbl_PositionBaseline[[#This Row],[Agy Code]],TblAgencies[],9,FALSE)</f>
        <v>301: Department of Agriculture and Consumer Services</v>
      </c>
      <c r="F7" s="152" t="str">
        <f>VLOOKUP(Tbl_PositionBaseline[[#This Row],[Agy Code]],TblAgencies[],10,FALSE)</f>
        <v>Department of Agriculture and Consumer Services</v>
      </c>
      <c r="G7" s="152">
        <f>VLOOKUP(Tbl_PositionBaseline[[#This Row],[Agy Code]],TblAgencies[],13,FALSE)</f>
        <v>66000</v>
      </c>
      <c r="H7" s="152" t="s">
        <v>2872</v>
      </c>
      <c r="I7" s="153" t="s">
        <v>2872</v>
      </c>
      <c r="J7" s="151">
        <f>SUM(J8:J11)</f>
        <v>9.5</v>
      </c>
      <c r="K7" s="151">
        <f>SUM(K8:K11)</f>
        <v>3.5</v>
      </c>
      <c r="L7" s="151">
        <f>Tbl_PositionBaseline[[#This Row],[FY 2023 GF Positions]]+Tbl_PositionBaseline[[#This Row],[FY 2023 NGF Positions]]</f>
        <v>13</v>
      </c>
      <c r="M7" s="151">
        <f>Tbl_PositionBaseline[[#This Row],[FY 2023 GF Positions]]</f>
        <v>9.5</v>
      </c>
      <c r="N7" s="151">
        <f>Tbl_PositionBaseline[[#This Row],[FY 2023 NGF Positions]]</f>
        <v>3.5</v>
      </c>
      <c r="O7" s="151">
        <f>Tbl_PositionBaseline[[#This Row],[FY 2024 GF Positions]]+Tbl_PositionBaseline[[#This Row],[FY 2024 NGF Positions]]</f>
        <v>13</v>
      </c>
      <c r="P7" s="180" t="s">
        <v>3000</v>
      </c>
      <c r="Q7" s="178">
        <v>9.5</v>
      </c>
      <c r="R7" s="178">
        <v>3.5</v>
      </c>
      <c r="S7" s="178">
        <v>13</v>
      </c>
      <c r="T7" s="178">
        <v>9.5</v>
      </c>
      <c r="U7" s="178">
        <v>3.5</v>
      </c>
      <c r="V7" s="178">
        <v>13</v>
      </c>
      <c r="X7" s="212"/>
      <c r="Y7" s="212"/>
    </row>
    <row r="8" spans="2:28" x14ac:dyDescent="0.25">
      <c r="B8" s="152" t="str">
        <f>VLOOKUP(Tbl_PositionBaseline[[#This Row],[Agy Code]],TblAgencies[],3,FALSE)</f>
        <v>Agriculture and Forestry</v>
      </c>
      <c r="C8" s="99">
        <f>VLOOKUP(Tbl_PositionBaseline[[#This Row],[Agy Code]],TblAgencies[],2,FALSE)</f>
        <v>19</v>
      </c>
      <c r="D8" s="99">
        <f t="shared" si="0"/>
        <v>301</v>
      </c>
      <c r="E8" s="152" t="str">
        <f>VLOOKUP(Tbl_PositionBaseline[[#This Row],[Agy Code]],TblAgencies[],9,FALSE)</f>
        <v>301: Department of Agriculture and Consumer Services</v>
      </c>
      <c r="F8" s="152" t="str">
        <f>VLOOKUP(Tbl_PositionBaseline[[#This Row],[Agy Code]],TblAgencies[],10,FALSE)</f>
        <v>Department of Agriculture and Consumer Services</v>
      </c>
      <c r="G8" s="152">
        <f>VLOOKUP(Tbl_PositionBaseline[[#This Row],[Agy Code]],TblAgencies[],13,FALSE)</f>
        <v>66000</v>
      </c>
      <c r="H8" s="152" t="s">
        <v>2884</v>
      </c>
      <c r="I8" s="187" t="s">
        <v>2884</v>
      </c>
      <c r="J8" s="135">
        <v>9.5</v>
      </c>
      <c r="K8" s="135">
        <v>3.5</v>
      </c>
      <c r="L8" s="104">
        <f>Tbl_PositionBaseline[[#This Row],[FY 2023 GF Positions]]+Tbl_PositionBaseline[[#This Row],[FY 2023 NGF Positions]]</f>
        <v>13</v>
      </c>
      <c r="M8" s="104">
        <f>Tbl_PositionBaseline[[#This Row],[FY 2023 GF Positions]]</f>
        <v>9.5</v>
      </c>
      <c r="N8" s="104">
        <f>Tbl_PositionBaseline[[#This Row],[FY 2023 NGF Positions]]</f>
        <v>3.5</v>
      </c>
      <c r="O8" s="104">
        <f>Tbl_PositionBaseline[[#This Row],[FY 2024 GF Positions]]+Tbl_PositionBaseline[[#This Row],[FY 2024 NGF Positions]]</f>
        <v>13</v>
      </c>
      <c r="P8" s="203" t="s">
        <v>3030</v>
      </c>
      <c r="Q8" s="199"/>
      <c r="R8" s="199"/>
      <c r="S8" s="199"/>
      <c r="T8" s="199"/>
      <c r="U8" s="199"/>
      <c r="V8" s="199"/>
      <c r="W8" s="204"/>
      <c r="X8" s="211"/>
      <c r="Y8" s="211"/>
      <c r="Z8" s="204"/>
      <c r="AA8" s="212"/>
      <c r="AB8" s="212"/>
    </row>
    <row r="9" spans="2:28" x14ac:dyDescent="0.25">
      <c r="B9" s="152" t="str">
        <f>VLOOKUP(Tbl_PositionBaseline[[#This Row],[Agy Code]],TblAgencies[],3,FALSE)</f>
        <v>Agriculture and Forestry</v>
      </c>
      <c r="C9" s="99">
        <f>VLOOKUP(Tbl_PositionBaseline[[#This Row],[Agy Code]],TblAgencies[],2,FALSE)</f>
        <v>19</v>
      </c>
      <c r="D9" s="99">
        <f t="shared" si="0"/>
        <v>301</v>
      </c>
      <c r="E9" s="152" t="str">
        <f>VLOOKUP(Tbl_PositionBaseline[[#This Row],[Agy Code]],TblAgencies[],9,FALSE)</f>
        <v>301: Department of Agriculture and Consumer Services</v>
      </c>
      <c r="F9" s="152" t="str">
        <f>VLOOKUP(Tbl_PositionBaseline[[#This Row],[Agy Code]],TblAgencies[],10,FALSE)</f>
        <v>Department of Agriculture and Consumer Services</v>
      </c>
      <c r="G9" s="152">
        <f>VLOOKUP(Tbl_PositionBaseline[[#This Row],[Agy Code]],TblAgencies[],13,FALSE)</f>
        <v>66000</v>
      </c>
      <c r="H9" s="152" t="s">
        <v>2885</v>
      </c>
      <c r="I9" s="187" t="s">
        <v>2885</v>
      </c>
      <c r="J9" s="135">
        <v>0</v>
      </c>
      <c r="K9" s="135">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c r="X9" s="211"/>
      <c r="Y9" s="211"/>
      <c r="AA9" s="212"/>
      <c r="AB9" s="212"/>
    </row>
    <row r="10" spans="2:28" x14ac:dyDescent="0.25">
      <c r="B10" s="152" t="str">
        <f>VLOOKUP(Tbl_PositionBaseline[[#This Row],[Agy Code]],TblAgencies[],3,FALSE)</f>
        <v>Agriculture and Forestry</v>
      </c>
      <c r="C10" s="99">
        <f>VLOOKUP(Tbl_PositionBaseline[[#This Row],[Agy Code]],TblAgencies[],2,FALSE)</f>
        <v>19</v>
      </c>
      <c r="D10" s="99">
        <f t="shared" si="0"/>
        <v>301</v>
      </c>
      <c r="E10" s="152" t="str">
        <f>VLOOKUP(Tbl_PositionBaseline[[#This Row],[Agy Code]],TblAgencies[],9,FALSE)</f>
        <v>301: Department of Agriculture and Consumer Services</v>
      </c>
      <c r="F10" s="152" t="str">
        <f>VLOOKUP(Tbl_PositionBaseline[[#This Row],[Agy Code]],TblAgencies[],10,FALSE)</f>
        <v>Department of Agriculture and Consumer Services</v>
      </c>
      <c r="G10" s="152">
        <f>VLOOKUP(Tbl_PositionBaseline[[#This Row],[Agy Code]],TblAgencies[],13,FALSE)</f>
        <v>66000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c r="X10" s="211"/>
      <c r="Y10" s="211"/>
      <c r="AA10" s="212"/>
      <c r="AB10" s="212"/>
    </row>
    <row r="11" spans="2:28" ht="15.75" thickBot="1" x14ac:dyDescent="0.3">
      <c r="B11" s="155" t="str">
        <f>VLOOKUP(Tbl_PositionBaseline[[#This Row],[Agy Code]],TblAgencies[],3,FALSE)</f>
        <v>Agriculture and Forestry</v>
      </c>
      <c r="C11" s="108">
        <f>VLOOKUP(Tbl_PositionBaseline[[#This Row],[Agy Code]],TblAgencies[],2,FALSE)</f>
        <v>19</v>
      </c>
      <c r="D11" s="99">
        <f>SelectAgyCode</f>
        <v>301</v>
      </c>
      <c r="E11" s="155" t="str">
        <f>VLOOKUP(Tbl_PositionBaseline[[#This Row],[Agy Code]],TblAgencies[],9,FALSE)</f>
        <v>301: Department of Agriculture and Consumer Services</v>
      </c>
      <c r="F11" s="155" t="str">
        <f>VLOOKUP(Tbl_PositionBaseline[[#This Row],[Agy Code]],TblAgencies[],10,FALSE)</f>
        <v>Department of Agriculture and Consumer Services</v>
      </c>
      <c r="G11" s="155">
        <f>VLOOKUP(Tbl_PositionBaseline[[#This Row],[Agy Code]],TblAgencies[],13,FALSE)</f>
        <v>66000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c r="X11" s="211"/>
      <c r="Y11" s="211"/>
      <c r="AA11" s="212"/>
      <c r="AB11" s="212"/>
    </row>
    <row r="12" spans="2:28" x14ac:dyDescent="0.25">
      <c r="B12" s="155" t="str">
        <f>VLOOKUP(Tbl_PositionBaseline[[#This Row],[Agy Code]],TblAgencies[],3,FALSE)</f>
        <v>Agriculture and Forestry</v>
      </c>
      <c r="C12" s="108">
        <f>VLOOKUP(Tbl_PositionBaseline[[#This Row],[Agy Code]],TblAgencies[],2,FALSE)</f>
        <v>19</v>
      </c>
      <c r="D12" s="99">
        <f>SelectAgyCode</f>
        <v>301</v>
      </c>
      <c r="E12" s="155" t="str">
        <f>VLOOKUP(Tbl_PositionBaseline[[#This Row],[Agy Code]],TblAgencies[],9,FALSE)</f>
        <v>301: Department of Agriculture and Consumer Services</v>
      </c>
      <c r="F12" s="155" t="str">
        <f>VLOOKUP(Tbl_PositionBaseline[[#This Row],[Agy Code]],TblAgencies[],10,FALSE)</f>
        <v>Department of Agriculture and Consumer Services</v>
      </c>
      <c r="G12" s="155">
        <f>VLOOKUP(Tbl_PositionBaseline[[#This Row],[Agy Code]],TblAgencies[],13,FALSE)</f>
        <v>66000</v>
      </c>
      <c r="H12" s="152" t="s">
        <v>2888</v>
      </c>
      <c r="I12" s="156" t="s">
        <v>2991</v>
      </c>
      <c r="J12" s="110">
        <f>J6+J7</f>
        <v>349.99</v>
      </c>
      <c r="K12" s="110">
        <f>K6+K7</f>
        <v>219.01</v>
      </c>
      <c r="L12" s="110">
        <f>Tbl_PositionBaseline[[#This Row],[FY 2023 GF Positions]]+Tbl_PositionBaseline[[#This Row],[FY 2023 NGF Positions]]</f>
        <v>569</v>
      </c>
      <c r="M12" s="110">
        <f>M6+M7</f>
        <v>349.99</v>
      </c>
      <c r="N12" s="110">
        <f>N6+N7</f>
        <v>219.01</v>
      </c>
      <c r="O12" s="110">
        <f>Tbl_PositionBaseline[[#This Row],[FY 2024 GF Positions]]+Tbl_PositionBaseline[[#This Row],[FY 2024 NGF Positions]]</f>
        <v>569</v>
      </c>
      <c r="X12" s="204"/>
      <c r="Y12" s="204"/>
    </row>
    <row r="13" spans="2:28" x14ac:dyDescent="0.25">
      <c r="B13" s="155" t="str">
        <f>VLOOKUP(Tbl_PositionBaseline[[#This Row],[Agy Code]],TblAgencies[],3,FALSE)</f>
        <v>Agriculture and Forestry</v>
      </c>
      <c r="C13" s="108">
        <f>VLOOKUP(Tbl_PositionBaseline[[#This Row],[Agy Code]],TblAgencies[],2,FALSE)</f>
        <v>19</v>
      </c>
      <c r="D13" s="99">
        <f>SelectAgyCode</f>
        <v>301</v>
      </c>
      <c r="E13" s="155" t="str">
        <f>VLOOKUP(Tbl_PositionBaseline[[#This Row],[Agy Code]],TblAgencies[],9,FALSE)</f>
        <v>301: Department of Agriculture and Consumer Services</v>
      </c>
      <c r="F13" s="155" t="str">
        <f>VLOOKUP(Tbl_PositionBaseline[[#This Row],[Agy Code]],TblAgencies[],10,FALSE)</f>
        <v>Department of Agriculture and Consumer Services</v>
      </c>
      <c r="G13" s="155">
        <f>VLOOKUP(Tbl_PositionBaseline[[#This Row],[Agy Code]],TblAgencies[],13,FALSE)</f>
        <v>66000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9.5</v>
      </c>
      <c r="K13" s="104">
        <f>SUMIFS(Tbl_Baseline_23_24_Adj[FY 2023 Positions],Tbl_Baseline_23_24_Adj[Agy Code],Tbl_PositionBaseline[[#This Row],[Agy Code]],Tbl_Baseline_23_24_Adj[GF-NGF],"NGF",Tbl_Baseline_23_24_Adj[Baseline Adjustments Category],VLOOKUP(4,Tbl_BaselineAdjCat[],2,FALSE))</f>
        <v>3.5</v>
      </c>
      <c r="L13" s="160">
        <f>Tbl_PositionBaseline[[#This Row],[FY 2023 GF Positions]]+Tbl_PositionBaseline[[#This Row],[FY 2023 NGF Positions]]</f>
        <v>13</v>
      </c>
      <c r="M13" s="160">
        <f>SUMIFS(Tbl_Baseline_23_24_Adj[FY 2024 Positions],Tbl_Baseline_23_24_Adj[Agy Code],Tbl_PositionBaseline[[#This Row],[Agy Code]],Tbl_Baseline_23_24_Adj[GF-NGF],"GF",Tbl_Baseline_23_24_Adj[Baseline Adjustments Category],VLOOKUP(4,Tbl_BaselineAdjCat[],2,FALSE))</f>
        <v>9.5</v>
      </c>
      <c r="N13" s="160">
        <f>SUMIFS(Tbl_Baseline_23_24_Adj[FY 2024 Positions],Tbl_Baseline_23_24_Adj[Agy Code],Tbl_PositionBaseline[[#This Row],[Agy Code]],Tbl_Baseline_23_24_Adj[GF-NGF],"NGF",Tbl_Baseline_23_24_Adj[Baseline Adjustments Category],VLOOKUP(4,Tbl_BaselineAdjCat[],2,FALSE))</f>
        <v>3.5</v>
      </c>
      <c r="O13" s="160">
        <f>Tbl_PositionBaseline[[#This Row],[FY 2024 GF Positions]]+Tbl_PositionBaseline[[#This Row],[FY 2024 NGF Positions]]</f>
        <v>13</v>
      </c>
    </row>
    <row r="14" spans="2:28" x14ac:dyDescent="0.25">
      <c r="B14" s="155" t="str">
        <f>VLOOKUP(Tbl_PositionBaseline[[#This Row],[Agy Code]],TblAgencies[],3,FALSE)</f>
        <v>Agriculture and Forestry</v>
      </c>
      <c r="C14" s="108">
        <f>VLOOKUP(Tbl_PositionBaseline[[#This Row],[Agy Code]],TblAgencies[],2,FALSE)</f>
        <v>19</v>
      </c>
      <c r="D14" s="99">
        <f>SelectAgyCode</f>
        <v>301</v>
      </c>
      <c r="E14" s="155" t="str">
        <f>VLOOKUP(Tbl_PositionBaseline[[#This Row],[Agy Code]],TblAgencies[],9,FALSE)</f>
        <v>301: Department of Agriculture and Consumer Services</v>
      </c>
      <c r="F14" s="155" t="str">
        <f>VLOOKUP(Tbl_PositionBaseline[[#This Row],[Agy Code]],TblAgencies[],10,FALSE)</f>
        <v>Department of Agriculture and Consumer Services</v>
      </c>
      <c r="G14" s="155">
        <f>VLOOKUP(Tbl_PositionBaseline[[#This Row],[Agy Code]],TblAgencies[],13,FALSE)</f>
        <v>66000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8" ht="15.75" thickBot="1" x14ac:dyDescent="0.3">
      <c r="B15" s="155" t="str">
        <f>VLOOKUP(Tbl_PositionBaseline[[#This Row],[Agy Code]],TblAgencies[],3,FALSE)</f>
        <v>Agriculture and Forestry</v>
      </c>
      <c r="C15" s="108">
        <f>VLOOKUP(Tbl_PositionBaseline[[#This Row],[Agy Code]],TblAgencies[],2,FALSE)</f>
        <v>19</v>
      </c>
      <c r="D15" s="99">
        <f>SelectAgyCode</f>
        <v>301</v>
      </c>
      <c r="E15" s="155" t="str">
        <f>VLOOKUP(Tbl_PositionBaseline[[#This Row],[Agy Code]],TblAgencies[],9,FALSE)</f>
        <v>301: Department of Agriculture and Consumer Services</v>
      </c>
      <c r="F15" s="155" t="str">
        <f>VLOOKUP(Tbl_PositionBaseline[[#This Row],[Agy Code]],TblAgencies[],10,FALSE)</f>
        <v>Department of Agriculture and Consumer Services</v>
      </c>
      <c r="G15" s="155">
        <f>VLOOKUP(Tbl_PositionBaseline[[#This Row],[Agy Code]],TblAgencies[],13,FALSE)</f>
        <v>66000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c r="X15" s="212"/>
    </row>
    <row r="16" spans="2:28" x14ac:dyDescent="0.25">
      <c r="B16" s="152" t="str">
        <f>VLOOKUP(Tbl_PositionBaseline[[#This Row],[Agy Code]],TblAgencies[],3,FALSE)</f>
        <v>Agriculture and Forestry</v>
      </c>
      <c r="C16" s="99">
        <f>VLOOKUP(Tbl_PositionBaseline[[#This Row],[Agy Code]],TblAgencies[],2,FALSE)</f>
        <v>19</v>
      </c>
      <c r="D16" s="99">
        <f t="shared" si="0"/>
        <v>301</v>
      </c>
      <c r="E16" s="152" t="str">
        <f>VLOOKUP(Tbl_PositionBaseline[[#This Row],[Agy Code]],TblAgencies[],9,FALSE)</f>
        <v>301: Department of Agriculture and Consumer Services</v>
      </c>
      <c r="F16" s="152" t="str">
        <f>VLOOKUP(Tbl_PositionBaseline[[#This Row],[Agy Code]],TblAgencies[],10,FALSE)</f>
        <v>Department of Agriculture and Consumer Services</v>
      </c>
      <c r="G16" s="152">
        <f>VLOOKUP(Tbl_PositionBaseline[[#This Row],[Agy Code]],TblAgencies[],13,FALSE)</f>
        <v>66000</v>
      </c>
      <c r="H16" s="152" t="s">
        <v>2889</v>
      </c>
      <c r="I16" s="185" t="s">
        <v>2889</v>
      </c>
      <c r="J16" s="186">
        <f>SUM(J12:J15)</f>
        <v>359.49</v>
      </c>
      <c r="K16" s="186">
        <f>SUM(K12:K15)</f>
        <v>222.51</v>
      </c>
      <c r="L16" s="186">
        <f>Tbl_PositionBaseline[[#This Row],[FY 2023 GF Positions]]+Tbl_PositionBaseline[[#This Row],[FY 2023 NGF Positions]]</f>
        <v>582</v>
      </c>
      <c r="M16" s="186">
        <f>SUM(M12:M15)</f>
        <v>359.49</v>
      </c>
      <c r="N16" s="186">
        <f>SUM(N12:N15)</f>
        <v>222.51</v>
      </c>
      <c r="O16" s="186">
        <f>Tbl_PositionBaseline[[#This Row],[FY 2024 GF Positions]]+Tbl_PositionBaseline[[#This Row],[FY 2024 NGF Positions]]</f>
        <v>582</v>
      </c>
    </row>
    <row r="17" spans="2:28" x14ac:dyDescent="0.25">
      <c r="B17" s="155" t="str">
        <f>VLOOKUP(Tbl_PositionBaseline[[#This Row],[Agy Code]],TblAgencies[],3,FALSE)</f>
        <v>Agriculture and Forestry</v>
      </c>
      <c r="C17" s="108">
        <f>VLOOKUP(Tbl_PositionBaseline[[#This Row],[Agy Code]],TblAgencies[],2,FALSE)</f>
        <v>19</v>
      </c>
      <c r="D17" s="99">
        <f>SelectAgyCode</f>
        <v>301</v>
      </c>
      <c r="E17" s="155" t="str">
        <f>VLOOKUP(Tbl_PositionBaseline[[#This Row],[Agy Code]],TblAgencies[],9,FALSE)</f>
        <v>301: Department of Agriculture and Consumer Services</v>
      </c>
      <c r="F17" s="155" t="str">
        <f>VLOOKUP(Tbl_PositionBaseline[[#This Row],[Agy Code]],TblAgencies[],10,FALSE)</f>
        <v>Department of Agriculture and Consumer Services</v>
      </c>
      <c r="G17" s="155">
        <f>VLOOKUP(Tbl_PositionBaseline[[#This Row],[Agy Code]],TblAgencies[],13,FALSE)</f>
        <v>66000</v>
      </c>
      <c r="H17" s="152"/>
      <c r="I17" s="163"/>
      <c r="J17" s="164"/>
      <c r="K17" s="164"/>
      <c r="L17" s="157"/>
      <c r="M17" s="157"/>
      <c r="N17" s="157"/>
      <c r="O17" s="157"/>
      <c r="X17" s="212"/>
      <c r="Y17" s="212"/>
    </row>
    <row r="18" spans="2:28" x14ac:dyDescent="0.25">
      <c r="B18" s="155" t="str">
        <f>VLOOKUP(Tbl_PositionBaseline[[#This Row],[Agy Code]],TblAgencies[],3,FALSE)</f>
        <v>Agriculture and Forestry</v>
      </c>
      <c r="C18" s="108">
        <f>VLOOKUP(Tbl_PositionBaseline[[#This Row],[Agy Code]],TblAgencies[],2,FALSE)</f>
        <v>19</v>
      </c>
      <c r="D18" s="99">
        <f>SelectAgyCode</f>
        <v>301</v>
      </c>
      <c r="E18" s="155" t="str">
        <f>VLOOKUP(Tbl_PositionBaseline[[#This Row],[Agy Code]],TblAgencies[],9,FALSE)</f>
        <v>301: Department of Agriculture and Consumer Services</v>
      </c>
      <c r="F18" s="155" t="str">
        <f>VLOOKUP(Tbl_PositionBaseline[[#This Row],[Agy Code]],TblAgencies[],10,FALSE)</f>
        <v>Department of Agriculture and Consumer Services</v>
      </c>
      <c r="G18" s="155">
        <f>VLOOKUP(Tbl_PositionBaseline[[#This Row],[Agy Code]],TblAgencies[],13,FALSE)</f>
        <v>66000</v>
      </c>
      <c r="H18" s="152" t="s">
        <v>2890</v>
      </c>
      <c r="I18" s="156" t="s">
        <v>2890</v>
      </c>
      <c r="J18" s="110">
        <f>SUMIFS(Tbl_AuthPos[Positions],Tbl_AuthPos[Agency Code],SelectAgyCode,Tbl_AuthPos[GF / NGF],"GF",Tbl_AuthPos[Fiscal Year],2023)</f>
        <v>359.49</v>
      </c>
      <c r="K18" s="110">
        <f>SUMIFS(Tbl_AuthPos[Positions],Tbl_AuthPos[Agency Code],SelectAgyCode,Tbl_AuthPos[GF / NGF],"NGF",Tbl_AuthPos[Fiscal Year],2023)</f>
        <v>222.51</v>
      </c>
      <c r="L18" s="110">
        <f>Tbl_PositionBaseline[[#This Row],[FY 2023 GF Positions]]+Tbl_PositionBaseline[[#This Row],[FY 2023 NGF Positions]]</f>
        <v>582</v>
      </c>
      <c r="M18" s="110">
        <f>SUMIFS(Tbl_AuthPos[Positions],Tbl_AuthPos[Agency Code],SelectAgyCode,Tbl_AuthPos[GF / NGF],"GF",Tbl_AuthPos[Fiscal Year],2024)</f>
        <v>359.49</v>
      </c>
      <c r="N18" s="110">
        <f>SUMIFS(Tbl_AuthPos[Positions],Tbl_AuthPos[Agency Code],SelectAgyCode,Tbl_AuthPos[GF / NGF],"NGF",Tbl_AuthPos[Fiscal Year],2024)</f>
        <v>222.51</v>
      </c>
      <c r="O18" s="110">
        <f>Tbl_PositionBaseline[[#This Row],[FY 2024 GF Positions]]+Tbl_PositionBaseline[[#This Row],[FY 2024 NGF Positions]]</f>
        <v>582</v>
      </c>
      <c r="X18" s="211"/>
      <c r="Y18" s="211"/>
      <c r="Z18" s="204"/>
      <c r="AA18" s="212"/>
      <c r="AB18" s="212"/>
    </row>
    <row r="19" spans="2:28" x14ac:dyDescent="0.25">
      <c r="B19" s="155" t="str">
        <f>VLOOKUP(Tbl_PositionBaseline[[#This Row],[Agy Code]],TblAgencies[],3,FALSE)</f>
        <v>Agriculture and Forestry</v>
      </c>
      <c r="C19" s="108">
        <f>VLOOKUP(Tbl_PositionBaseline[[#This Row],[Agy Code]],TblAgencies[],2,FALSE)</f>
        <v>19</v>
      </c>
      <c r="D19" s="99">
        <f>SelectAgyCode</f>
        <v>301</v>
      </c>
      <c r="E19" s="155" t="str">
        <f>VLOOKUP(Tbl_PositionBaseline[[#This Row],[Agy Code]],TblAgencies[],9,FALSE)</f>
        <v>301: Department of Agriculture and Consumer Services</v>
      </c>
      <c r="F19" s="155" t="str">
        <f>VLOOKUP(Tbl_PositionBaseline[[#This Row],[Agy Code]],TblAgencies[],10,FALSE)</f>
        <v>Department of Agriculture and Consumer Services</v>
      </c>
      <c r="G19" s="155">
        <f>VLOOKUP(Tbl_PositionBaseline[[#This Row],[Agy Code]],TblAgencies[],13,FALSE)</f>
        <v>66000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c r="X19" s="211"/>
      <c r="Y19" s="211"/>
      <c r="AA19" s="212"/>
      <c r="AB19" s="212"/>
    </row>
    <row r="20" spans="2:28" x14ac:dyDescent="0.25">
      <c r="C20" s="99"/>
      <c r="D20" s="99"/>
      <c r="X20" s="211"/>
      <c r="Y20" s="211"/>
      <c r="AA20" s="212"/>
      <c r="AB20" s="212"/>
    </row>
    <row r="21" spans="2:28"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c r="X21" s="211"/>
      <c r="Y21" s="211"/>
      <c r="AA21" s="212"/>
      <c r="AB21" s="212"/>
    </row>
    <row r="22" spans="2:28" x14ac:dyDescent="0.25">
      <c r="B22" s="87" t="str">
        <f>VLOOKUP(Tbl_PositionPolicyChange[[#This Row],[Agy Code]],TblAgencies[],3,FALSE)</f>
        <v>Agriculture and Forestry</v>
      </c>
      <c r="C22" s="99">
        <f>VLOOKUP(Tbl_PositionPolicyChange[[#This Row],[Agy Code]],TblAgencies[],2,FALSE)</f>
        <v>19</v>
      </c>
      <c r="D22" s="99">
        <f t="shared" ref="D22:D30" si="1">SelectAgyCode</f>
        <v>301</v>
      </c>
      <c r="E22" s="87" t="str">
        <f>VLOOKUP(Tbl_PositionPolicyChange[[#This Row],[Agy Code]],TblAgencies[],9,FALSE)</f>
        <v>301: Department of Agriculture and Consumer Services</v>
      </c>
      <c r="F22" s="87" t="str">
        <f>VLOOKUP(Tbl_PositionPolicyChange[[#This Row],[Agy Code]],TblAgencies[],10,FALSE)</f>
        <v>Department of Agriculture and Consumer Services</v>
      </c>
      <c r="G22" s="87">
        <f>VLOOKUP(Tbl_PositionPolicyChange[[#This Row],[Agy Code]],TblAgencies[],13,FALSE)</f>
        <v>66000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28" x14ac:dyDescent="0.25">
      <c r="B23" s="87" t="str">
        <f>VLOOKUP(Tbl_PositionPolicyChange[[#This Row],[Agy Code]],TblAgencies[],3,FALSE)</f>
        <v>Agriculture and Forestry</v>
      </c>
      <c r="C23" s="99">
        <f>VLOOKUP(Tbl_PositionPolicyChange[[#This Row],[Agy Code]],TblAgencies[],2,FALSE)</f>
        <v>19</v>
      </c>
      <c r="D23" s="99">
        <f t="shared" si="1"/>
        <v>301</v>
      </c>
      <c r="E23" s="87" t="str">
        <f>VLOOKUP(Tbl_PositionPolicyChange[[#This Row],[Agy Code]],TblAgencies[],9,FALSE)</f>
        <v>301: Department of Agriculture and Consumer Services</v>
      </c>
      <c r="F23" s="87" t="str">
        <f>VLOOKUP(Tbl_PositionPolicyChange[[#This Row],[Agy Code]],TblAgencies[],10,FALSE)</f>
        <v>Department of Agriculture and Consumer Services</v>
      </c>
      <c r="G23" s="87">
        <f>VLOOKUP(Tbl_PositionPolicyChange[[#This Row],[Agy Code]],TblAgencies[],13,FALSE)</f>
        <v>66000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28" x14ac:dyDescent="0.25">
      <c r="B24" s="87" t="str">
        <f>VLOOKUP(Tbl_PositionPolicyChange[[#This Row],[Agy Code]],TblAgencies[],3,FALSE)</f>
        <v>Agriculture and Forestry</v>
      </c>
      <c r="C24" s="99">
        <f>VLOOKUP(Tbl_PositionPolicyChange[[#This Row],[Agy Code]],TblAgencies[],2,FALSE)</f>
        <v>19</v>
      </c>
      <c r="D24" s="99">
        <f t="shared" si="1"/>
        <v>301</v>
      </c>
      <c r="E24" s="87" t="str">
        <f>VLOOKUP(Tbl_PositionPolicyChange[[#This Row],[Agy Code]],TblAgencies[],9,FALSE)</f>
        <v>301: Department of Agriculture and Consumer Services</v>
      </c>
      <c r="F24" s="87" t="str">
        <f>VLOOKUP(Tbl_PositionPolicyChange[[#This Row],[Agy Code]],TblAgencies[],10,FALSE)</f>
        <v>Department of Agriculture and Consumer Services</v>
      </c>
      <c r="G24" s="87">
        <f>VLOOKUP(Tbl_PositionPolicyChange[[#This Row],[Agy Code]],TblAgencies[],13,FALSE)</f>
        <v>66000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28" ht="15.75" thickBot="1" x14ac:dyDescent="0.3">
      <c r="B25" s="107" t="str">
        <f>VLOOKUP(Tbl_PositionPolicyChange[[#This Row],[Agy Code]],TblAgencies[],3,FALSE)</f>
        <v>Agriculture and Forestry</v>
      </c>
      <c r="C25" s="108">
        <f>VLOOKUP(Tbl_PositionPolicyChange[[#This Row],[Agy Code]],TblAgencies[],2,FALSE)</f>
        <v>19</v>
      </c>
      <c r="D25" s="108">
        <f>SelectAgyCode</f>
        <v>301</v>
      </c>
      <c r="E25" s="107" t="str">
        <f>VLOOKUP(Tbl_PositionPolicyChange[[#This Row],[Agy Code]],TblAgencies[],9,FALSE)</f>
        <v>301: Department of Agriculture and Consumer Services</v>
      </c>
      <c r="F25" s="107" t="str">
        <f>VLOOKUP(Tbl_PositionPolicyChange[[#This Row],[Agy Code]],TblAgencies[],10,FALSE)</f>
        <v>Department of Agriculture and Consumer Services</v>
      </c>
      <c r="G25" s="107">
        <f>VLOOKUP(Tbl_PositionPolicyChange[[#This Row],[Agy Code]],TblAgencies[],13,FALSE)</f>
        <v>66000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28" x14ac:dyDescent="0.25">
      <c r="B26" s="107" t="str">
        <f>VLOOKUP(Tbl_PositionPolicyChange[[#This Row],[Agy Code]],TblAgencies[],3,FALSE)</f>
        <v>Agriculture and Forestry</v>
      </c>
      <c r="C26" s="108">
        <f>VLOOKUP(Tbl_PositionPolicyChange[[#This Row],[Agy Code]],TblAgencies[],2,FALSE)</f>
        <v>19</v>
      </c>
      <c r="D26" s="108">
        <f t="shared" si="1"/>
        <v>301</v>
      </c>
      <c r="E26" s="107" t="str">
        <f>VLOOKUP(Tbl_PositionPolicyChange[[#This Row],[Agy Code]],TblAgencies[],9,FALSE)</f>
        <v>301: Department of Agriculture and Consumer Services</v>
      </c>
      <c r="F26" s="107" t="str">
        <f>VLOOKUP(Tbl_PositionPolicyChange[[#This Row],[Agy Code]],TblAgencies[],10,FALSE)</f>
        <v>Department of Agriculture and Consumer Services</v>
      </c>
      <c r="G26" s="107">
        <f>VLOOKUP(Tbl_PositionPolicyChange[[#This Row],[Agy Code]],TblAgencies[],13,FALSE)</f>
        <v>66000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28" x14ac:dyDescent="0.25">
      <c r="B27" s="107" t="str">
        <f>VLOOKUP(Tbl_PositionPolicyChange[[#This Row],[Agy Code]],TblAgencies[],3,FALSE)</f>
        <v>Agriculture and Forestry</v>
      </c>
      <c r="C27" s="108">
        <f>VLOOKUP(Tbl_PositionPolicyChange[[#This Row],[Agy Code]],TblAgencies[],2,FALSE)</f>
        <v>19</v>
      </c>
      <c r="D27" s="108">
        <f t="shared" si="1"/>
        <v>301</v>
      </c>
      <c r="E27" s="107" t="str">
        <f>VLOOKUP(Tbl_PositionPolicyChange[[#This Row],[Agy Code]],TblAgencies[],9,FALSE)</f>
        <v>301: Department of Agriculture and Consumer Services</v>
      </c>
      <c r="F27" s="107" t="str">
        <f>VLOOKUP(Tbl_PositionPolicyChange[[#This Row],[Agy Code]],TblAgencies[],10,FALSE)</f>
        <v>Department of Agriculture and Consumer Services</v>
      </c>
      <c r="G27" s="107">
        <f>VLOOKUP(Tbl_PositionPolicyChange[[#This Row],[Agy Code]],TblAgencies[],13,FALSE)</f>
        <v>66000</v>
      </c>
      <c r="H27" s="87" t="s">
        <v>2992</v>
      </c>
      <c r="I27" s="161" t="s">
        <v>2992</v>
      </c>
      <c r="J27" s="104">
        <f>J16</f>
        <v>359.49</v>
      </c>
      <c r="K27" s="104">
        <f>K16</f>
        <v>222.51</v>
      </c>
      <c r="L27" s="104">
        <f>Tbl_PositionPolicyChange[[#This Row],[FY 2023 GF Positions]]+Tbl_PositionPolicyChange[[#This Row],[FY 2023 NGF Positions]]</f>
        <v>582</v>
      </c>
      <c r="M27" s="104">
        <f>M16</f>
        <v>359.49</v>
      </c>
      <c r="N27" s="104">
        <f>N16</f>
        <v>222.51</v>
      </c>
      <c r="O27" s="104">
        <f>Tbl_PositionPolicyChange[[#This Row],[FY 2024 GF Positions]]+Tbl_PositionPolicyChange[[#This Row],[FY 2024 NGF Positions]]</f>
        <v>582</v>
      </c>
    </row>
    <row r="28" spans="2:28" x14ac:dyDescent="0.25">
      <c r="B28" s="107" t="str">
        <f>VLOOKUP(Tbl_PositionPolicyChange[[#This Row],[Agy Code]],TblAgencies[],3,FALSE)</f>
        <v>Agriculture and Forestry</v>
      </c>
      <c r="C28" s="108">
        <f>VLOOKUP(Tbl_PositionPolicyChange[[#This Row],[Agy Code]],TblAgencies[],2,FALSE)</f>
        <v>19</v>
      </c>
      <c r="D28" s="108">
        <f t="shared" si="1"/>
        <v>301</v>
      </c>
      <c r="E28" s="107" t="str">
        <f>VLOOKUP(Tbl_PositionPolicyChange[[#This Row],[Agy Code]],TblAgencies[],9,FALSE)</f>
        <v>301: Department of Agriculture and Consumer Services</v>
      </c>
      <c r="F28" s="107" t="str">
        <f>VLOOKUP(Tbl_PositionPolicyChange[[#This Row],[Agy Code]],TblAgencies[],10,FALSE)</f>
        <v>Department of Agriculture and Consumer Services</v>
      </c>
      <c r="G28" s="107">
        <f>VLOOKUP(Tbl_PositionPolicyChange[[#This Row],[Agy Code]],TblAgencies[],13,FALSE)</f>
        <v>66000</v>
      </c>
      <c r="H28" s="87" t="s">
        <v>2891</v>
      </c>
      <c r="I28" s="165" t="s">
        <v>2891</v>
      </c>
      <c r="J28" s="166">
        <f>J26+J27</f>
        <v>359.49</v>
      </c>
      <c r="K28" s="166">
        <f>K26+K27</f>
        <v>222.51</v>
      </c>
      <c r="L28" s="166">
        <f>Tbl_PositionPolicyChange[[#This Row],[FY 2023 GF Positions]]+Tbl_PositionPolicyChange[[#This Row],[FY 2023 NGF Positions]]</f>
        <v>582</v>
      </c>
      <c r="M28" s="166">
        <f>M26+M27</f>
        <v>359.49</v>
      </c>
      <c r="N28" s="166">
        <f>N26+N27</f>
        <v>222.51</v>
      </c>
      <c r="O28" s="166">
        <f>Tbl_PositionPolicyChange[[#This Row],[FY 2024 GF Positions]]+Tbl_PositionPolicyChange[[#This Row],[FY 2024 NGF Positions]]</f>
        <v>582</v>
      </c>
    </row>
    <row r="29" spans="2:28" x14ac:dyDescent="0.25">
      <c r="B29" s="107" t="str">
        <f>VLOOKUP(Tbl_PositionPolicyChange[[#This Row],[Agy Code]],TblAgencies[],3,FALSE)</f>
        <v>Agriculture and Forestry</v>
      </c>
      <c r="C29" s="108">
        <f>VLOOKUP(Tbl_PositionPolicyChange[[#This Row],[Agy Code]],TblAgencies[],2,FALSE)</f>
        <v>19</v>
      </c>
      <c r="D29" s="108">
        <f t="shared" si="1"/>
        <v>301</v>
      </c>
      <c r="E29" s="107" t="str">
        <f>VLOOKUP(Tbl_PositionPolicyChange[[#This Row],[Agy Code]],TblAgencies[],9,FALSE)</f>
        <v>301: Department of Agriculture and Consumer Services</v>
      </c>
      <c r="F29" s="107" t="str">
        <f>VLOOKUP(Tbl_PositionPolicyChange[[#This Row],[Agy Code]],TblAgencies[],10,FALSE)</f>
        <v>Department of Agriculture and Consumer Services</v>
      </c>
      <c r="G29" s="107">
        <f>VLOOKUP(Tbl_PositionPolicyChange[[#This Row],[Agy Code]],TblAgencies[],13,FALSE)</f>
        <v>66000</v>
      </c>
      <c r="I29" s="167"/>
      <c r="J29" s="150"/>
      <c r="K29" s="150"/>
      <c r="L29" s="150"/>
      <c r="M29" s="150"/>
      <c r="N29" s="150"/>
      <c r="O29" s="150"/>
    </row>
    <row r="30" spans="2:28" x14ac:dyDescent="0.25">
      <c r="B30" s="107" t="str">
        <f>VLOOKUP(Tbl_PositionPolicyChange[[#This Row],[Agy Code]],TblAgencies[],3,FALSE)</f>
        <v>Agriculture and Forestry</v>
      </c>
      <c r="C30" s="108">
        <f>VLOOKUP(Tbl_PositionPolicyChange[[#This Row],[Agy Code]],TblAgencies[],2,FALSE)</f>
        <v>19</v>
      </c>
      <c r="D30" s="108">
        <f t="shared" si="1"/>
        <v>301</v>
      </c>
      <c r="E30" s="107" t="str">
        <f>VLOOKUP(Tbl_PositionPolicyChange[[#This Row],[Agy Code]],TblAgencies[],9,FALSE)</f>
        <v>301: Department of Agriculture and Consumer Services</v>
      </c>
      <c r="F30" s="107" t="str">
        <f>VLOOKUP(Tbl_PositionPolicyChange[[#This Row],[Agy Code]],TblAgencies[],10,FALSE)</f>
        <v>Department of Agriculture and Consumer Services</v>
      </c>
      <c r="G30" s="107">
        <f>VLOOKUP(Tbl_PositionPolicyChange[[#This Row],[Agy Code]],TblAgencies[],13,FALSE)</f>
        <v>66000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28" ht="21.6" customHeight="1" thickBot="1" x14ac:dyDescent="0.3"/>
    <row r="32" spans="2:28" ht="19.5" thickBot="1" x14ac:dyDescent="0.35">
      <c r="B32" s="123"/>
      <c r="C32" s="123"/>
      <c r="D32" s="123"/>
      <c r="E32" s="123"/>
      <c r="F32" s="123"/>
      <c r="G32" s="123"/>
      <c r="H32" s="123"/>
      <c r="I32" s="124" t="s">
        <v>2894</v>
      </c>
      <c r="J32" s="125"/>
      <c r="K32" s="125"/>
      <c r="L32" s="125"/>
      <c r="M32" s="125"/>
      <c r="N32" s="125"/>
      <c r="O32" s="125"/>
    </row>
    <row r="33" spans="2:26"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Q33" s="181" t="s">
        <v>3002</v>
      </c>
      <c r="R33" s="90"/>
      <c r="S33" s="90"/>
      <c r="T33" s="90"/>
      <c r="U33" s="90"/>
      <c r="V33" s="90"/>
    </row>
    <row r="34" spans="2:26" ht="15.75" thickBot="1" x14ac:dyDescent="0.3">
      <c r="B34" s="87" t="str">
        <f>VLOOKUP(Tbl_PositionBaselineCost[[#This Row],[Agy Code]],TblAgencies[],3,FALSE)</f>
        <v>Agriculture and Forestry</v>
      </c>
      <c r="C34" s="99">
        <f>VLOOKUP(Tbl_PositionBaselineCost[[#This Row],[Agy Code]],TblAgencies[],2,FALSE)</f>
        <v>19</v>
      </c>
      <c r="D34" s="99">
        <f t="shared" ref="D34:D38" si="2">SelectAgyCode</f>
        <v>301</v>
      </c>
      <c r="E34" s="87" t="str">
        <f>VLOOKUP(Tbl_PositionBaselineCost[[#This Row],[Agy Code]],TblAgencies[],9,FALSE)</f>
        <v>301: Department of Agriculture and Consumer Services</v>
      </c>
      <c r="F34" s="87" t="str">
        <f>VLOOKUP(Tbl_PositionBaselineCost[[#This Row],[Agy Code]],TblAgencies[],10,FALSE)</f>
        <v>Department of Agriculture and Consumer Services</v>
      </c>
      <c r="G34" s="87">
        <f>VLOOKUP(Tbl_PositionBaselineCost[[#This Row],[Agy Code]],TblAgencies[],13,FALSE)</f>
        <v>66000</v>
      </c>
      <c r="H34" s="87" t="s">
        <v>2895</v>
      </c>
      <c r="I34" s="127" t="s">
        <v>2895</v>
      </c>
      <c r="J34" s="137">
        <v>26154817.630000006</v>
      </c>
      <c r="K34" s="137">
        <v>14786756.430000002</v>
      </c>
      <c r="L34" s="128">
        <f>Tbl_PositionBaselineCost[[#This Row],[2023 GF]]+Tbl_PositionBaselineCost[[#This Row],[2023 NGF]]</f>
        <v>40941574.06000001</v>
      </c>
      <c r="M34" s="137">
        <v>26154817.630000006</v>
      </c>
      <c r="N34" s="137">
        <v>14786756.430000002</v>
      </c>
      <c r="O34" s="128">
        <f>Tbl_PositionBaselineCost[[#This Row],[2024 GF]]+Tbl_PositionBaselineCost[[#This Row],[2024 NGF]]</f>
        <v>40941574.06000001</v>
      </c>
      <c r="P34" s="203" t="s">
        <v>3029</v>
      </c>
      <c r="Q34" s="182" t="s">
        <v>2996</v>
      </c>
      <c r="R34" s="182" t="s">
        <v>2997</v>
      </c>
      <c r="S34" s="182" t="s">
        <v>3001</v>
      </c>
      <c r="T34" s="182" t="s">
        <v>2998</v>
      </c>
      <c r="U34" s="182" t="s">
        <v>2999</v>
      </c>
      <c r="V34" s="182" t="s">
        <v>3003</v>
      </c>
    </row>
    <row r="35" spans="2:26" x14ac:dyDescent="0.25">
      <c r="B35" s="87" t="str">
        <f>VLOOKUP(Tbl_PositionBaselineCost[[#This Row],[Agy Code]],TblAgencies[],3,FALSE)</f>
        <v>Agriculture and Forestry</v>
      </c>
      <c r="C35" s="99">
        <f>VLOOKUP(Tbl_PositionBaselineCost[[#This Row],[Agy Code]],TblAgencies[],2,FALSE)</f>
        <v>19</v>
      </c>
      <c r="D35" s="99">
        <f t="shared" si="2"/>
        <v>301</v>
      </c>
      <c r="E35" s="87" t="str">
        <f>VLOOKUP(Tbl_PositionBaselineCost[[#This Row],[Agy Code]],TblAgencies[],9,FALSE)</f>
        <v>301: Department of Agriculture and Consumer Services</v>
      </c>
      <c r="F35" s="87" t="str">
        <f>VLOOKUP(Tbl_PositionBaselineCost[[#This Row],[Agy Code]],TblAgencies[],10,FALSE)</f>
        <v>Department of Agriculture and Consumer Services</v>
      </c>
      <c r="G35" s="87">
        <f>VLOOKUP(Tbl_PositionBaselineCost[[#This Row],[Agy Code]],TblAgencies[],13,FALSE)</f>
        <v>66000</v>
      </c>
      <c r="H35" s="87" t="s">
        <v>2896</v>
      </c>
      <c r="I35" s="169" t="s">
        <v>2896</v>
      </c>
      <c r="J35" s="162">
        <f>SUM(J36:J39)</f>
        <v>947213</v>
      </c>
      <c r="K35" s="162">
        <f>SUM(K36:K39)</f>
        <v>325091</v>
      </c>
      <c r="L35" s="162">
        <f>Tbl_PositionBaselineCost[[#This Row],[2023 GF]]+Tbl_PositionBaselineCost[[#This Row],[2023 NGF]]</f>
        <v>1272304</v>
      </c>
      <c r="M35" s="162">
        <f>SUM(M36:M39)</f>
        <v>947213</v>
      </c>
      <c r="N35" s="162">
        <f>SUM(N36:N39)</f>
        <v>325091</v>
      </c>
      <c r="O35" s="162">
        <f>Tbl_PositionBaselineCost[[#This Row],[2024 GF]]+Tbl_PositionBaselineCost[[#This Row],[2024 NGF]]</f>
        <v>1272304</v>
      </c>
      <c r="P35" s="179" t="s">
        <v>3033</v>
      </c>
      <c r="T35" s="139">
        <v>947213</v>
      </c>
      <c r="U35" s="139">
        <v>325091</v>
      </c>
      <c r="V35" s="139">
        <f>SUM(T35:U35)</f>
        <v>1272304</v>
      </c>
    </row>
    <row r="36" spans="2:26" x14ac:dyDescent="0.25">
      <c r="B36" s="87" t="str">
        <f>VLOOKUP(Tbl_PositionBaselineCost[[#This Row],[Agy Code]],TblAgencies[],3,FALSE)</f>
        <v>Agriculture and Forestry</v>
      </c>
      <c r="C36" s="99">
        <f>VLOOKUP(Tbl_PositionBaselineCost[[#This Row],[Agy Code]],TblAgencies[],2,FALSE)</f>
        <v>19</v>
      </c>
      <c r="D36" s="99">
        <f t="shared" si="2"/>
        <v>301</v>
      </c>
      <c r="E36" s="87" t="str">
        <f>VLOOKUP(Tbl_PositionBaselineCost[[#This Row],[Agy Code]],TblAgencies[],9,FALSE)</f>
        <v>301: Department of Agriculture and Consumer Services</v>
      </c>
      <c r="F36" s="87" t="str">
        <f>VLOOKUP(Tbl_PositionBaselineCost[[#This Row],[Agy Code]],TblAgencies[],10,FALSE)</f>
        <v>Department of Agriculture and Consumer Services</v>
      </c>
      <c r="G36" s="87">
        <f>VLOOKUP(Tbl_PositionBaselineCost[[#This Row],[Agy Code]],TblAgencies[],13,FALSE)</f>
        <v>66000</v>
      </c>
      <c r="H36" s="87" t="s">
        <v>2884</v>
      </c>
      <c r="I36" s="106" t="s">
        <v>2884</v>
      </c>
      <c r="J36" s="138">
        <v>947213</v>
      </c>
      <c r="K36" s="138">
        <v>325091</v>
      </c>
      <c r="L36" s="129">
        <f>Tbl_PositionBaselineCost[[#This Row],[2023 GF]]+Tbl_PositionBaselineCost[[#This Row],[2023 NGF]]</f>
        <v>1272304</v>
      </c>
      <c r="M36" s="138">
        <v>947213</v>
      </c>
      <c r="N36" s="138">
        <v>325091</v>
      </c>
      <c r="O36" s="129">
        <f>Tbl_PositionBaselineCost[[#This Row],[2024 GF]]+Tbl_PositionBaselineCost[[#This Row],[2024 NGF]]</f>
        <v>1272304</v>
      </c>
      <c r="P36" s="203" t="s">
        <v>3030</v>
      </c>
      <c r="Q36" s="203"/>
      <c r="R36" s="203"/>
      <c r="S36" s="203"/>
      <c r="T36" s="203"/>
      <c r="U36" s="203"/>
      <c r="V36" s="203"/>
      <c r="W36" s="204"/>
      <c r="X36" s="204"/>
      <c r="Y36" s="204"/>
      <c r="Z36" s="204"/>
    </row>
    <row r="37" spans="2:26" x14ac:dyDescent="0.25">
      <c r="B37" s="87" t="str">
        <f>VLOOKUP(Tbl_PositionBaselineCost[[#This Row],[Agy Code]],TblAgencies[],3,FALSE)</f>
        <v>Agriculture and Forestry</v>
      </c>
      <c r="C37" s="99">
        <f>VLOOKUP(Tbl_PositionBaselineCost[[#This Row],[Agy Code]],TblAgencies[],2,FALSE)</f>
        <v>19</v>
      </c>
      <c r="D37" s="99">
        <f t="shared" si="2"/>
        <v>301</v>
      </c>
      <c r="E37" s="87" t="str">
        <f>VLOOKUP(Tbl_PositionBaselineCost[[#This Row],[Agy Code]],TblAgencies[],9,FALSE)</f>
        <v>301: Department of Agriculture and Consumer Services</v>
      </c>
      <c r="F37" s="87" t="str">
        <f>VLOOKUP(Tbl_PositionBaselineCost[[#This Row],[Agy Code]],TblAgencies[],10,FALSE)</f>
        <v>Department of Agriculture and Consumer Services</v>
      </c>
      <c r="G37" s="87">
        <f>VLOOKUP(Tbl_PositionBaselineCost[[#This Row],[Agy Code]],TblAgencies[],13,FALSE)</f>
        <v>66000</v>
      </c>
      <c r="H37" s="87" t="s">
        <v>2885</v>
      </c>
      <c r="I37" s="106" t="s">
        <v>2885</v>
      </c>
      <c r="J37" s="138">
        <v>0</v>
      </c>
      <c r="K37" s="138">
        <v>0</v>
      </c>
      <c r="L37" s="129">
        <f>Tbl_PositionBaselineCost[[#This Row],[2023 GF]]+Tbl_PositionBaselineCost[[#This Row],[2023 NGF]]</f>
        <v>0</v>
      </c>
      <c r="M37" s="138">
        <v>0</v>
      </c>
      <c r="N37" s="138">
        <v>0</v>
      </c>
      <c r="O37" s="129">
        <f>Tbl_PositionBaselineCost[[#This Row],[2024 GF]]+Tbl_PositionBaselineCost[[#This Row],[2024 NGF]]</f>
        <v>0</v>
      </c>
    </row>
    <row r="38" spans="2:26" x14ac:dyDescent="0.25">
      <c r="B38" s="87" t="str">
        <f>VLOOKUP(Tbl_PositionBaselineCost[[#This Row],[Agy Code]],TblAgencies[],3,FALSE)</f>
        <v>Agriculture and Forestry</v>
      </c>
      <c r="C38" s="99">
        <f>VLOOKUP(Tbl_PositionBaselineCost[[#This Row],[Agy Code]],TblAgencies[],2,FALSE)</f>
        <v>19</v>
      </c>
      <c r="D38" s="99">
        <f t="shared" si="2"/>
        <v>301</v>
      </c>
      <c r="E38" s="87" t="str">
        <f>VLOOKUP(Tbl_PositionBaselineCost[[#This Row],[Agy Code]],TblAgencies[],9,FALSE)</f>
        <v>301: Department of Agriculture and Consumer Services</v>
      </c>
      <c r="F38" s="87" t="str">
        <f>VLOOKUP(Tbl_PositionBaselineCost[[#This Row],[Agy Code]],TblAgencies[],10,FALSE)</f>
        <v>Department of Agriculture and Consumer Services</v>
      </c>
      <c r="G38" s="87">
        <f>VLOOKUP(Tbl_PositionBaselineCost[[#This Row],[Agy Code]],TblAgencies[],13,FALSE)</f>
        <v>66000</v>
      </c>
      <c r="H38" s="87" t="s">
        <v>2886</v>
      </c>
      <c r="I38" s="106" t="s">
        <v>2886</v>
      </c>
      <c r="J38" s="138">
        <v>0</v>
      </c>
      <c r="K38" s="138">
        <v>0</v>
      </c>
      <c r="L38" s="129">
        <f>Tbl_PositionBaselineCost[[#This Row],[2023 GF]]+Tbl_PositionBaselineCost[[#This Row],[2023 NGF]]</f>
        <v>0</v>
      </c>
      <c r="M38" s="138">
        <v>0</v>
      </c>
      <c r="N38" s="138">
        <v>0</v>
      </c>
      <c r="O38" s="129">
        <f>Tbl_PositionBaselineCost[[#This Row],[2024 GF]]+Tbl_PositionBaselineCost[[#This Row],[2024 NGF]]</f>
        <v>0</v>
      </c>
    </row>
    <row r="39" spans="2:26" ht="15.75" thickBot="1" x14ac:dyDescent="0.3">
      <c r="B39" s="107" t="str">
        <f>VLOOKUP(Tbl_PositionBaselineCost[[#This Row],[Agy Code]],TblAgencies[],3,FALSE)</f>
        <v>Agriculture and Forestry</v>
      </c>
      <c r="C39" s="108">
        <f>VLOOKUP(Tbl_PositionBaselineCost[[#This Row],[Agy Code]],TblAgencies[],2,FALSE)</f>
        <v>19</v>
      </c>
      <c r="D39" s="99">
        <f t="shared" ref="D39:D44" si="3">SelectAgyCode</f>
        <v>301</v>
      </c>
      <c r="E39" s="107" t="str">
        <f>VLOOKUP(Tbl_PositionBaselineCost[[#This Row],[Agy Code]],TblAgencies[],9,FALSE)</f>
        <v>301: Department of Agriculture and Consumer Services</v>
      </c>
      <c r="F39" s="107" t="str">
        <f>VLOOKUP(Tbl_PositionBaselineCost[[#This Row],[Agy Code]],TblAgencies[],10,FALSE)</f>
        <v>Department of Agriculture and Consumer Services</v>
      </c>
      <c r="G39" s="107">
        <f>VLOOKUP(Tbl_PositionBaselineCost[[#This Row],[Agy Code]],TblAgencies[],13,FALSE)</f>
        <v>66000</v>
      </c>
      <c r="H39" s="87" t="s">
        <v>2887</v>
      </c>
      <c r="I39" s="200" t="s">
        <v>2887</v>
      </c>
      <c r="J39" s="201">
        <v>0</v>
      </c>
      <c r="K39" s="201">
        <v>0</v>
      </c>
      <c r="L39" s="195">
        <f>Tbl_PositionBaselineCost[[#This Row],[2023 GF]]+Tbl_PositionBaselineCost[[#This Row],[2023 NGF]]</f>
        <v>0</v>
      </c>
      <c r="M39" s="201">
        <v>0</v>
      </c>
      <c r="N39" s="201">
        <v>0</v>
      </c>
      <c r="O39" s="195">
        <f>Tbl_PositionBaselineCost[[#This Row],[2024 GF]]+Tbl_PositionBaselineCost[[#This Row],[2024 NGF]]</f>
        <v>0</v>
      </c>
    </row>
    <row r="40" spans="2:26" x14ac:dyDescent="0.25">
      <c r="B40" s="107" t="str">
        <f>VLOOKUP(Tbl_PositionBaselineCost[[#This Row],[Agy Code]],TblAgencies[],3,FALSE)</f>
        <v>Agriculture and Forestry</v>
      </c>
      <c r="C40" s="108">
        <f>VLOOKUP(Tbl_PositionBaselineCost[[#This Row],[Agy Code]],TblAgencies[],2,FALSE)</f>
        <v>19</v>
      </c>
      <c r="D40" s="99">
        <f t="shared" si="3"/>
        <v>301</v>
      </c>
      <c r="E40" s="107" t="str">
        <f>VLOOKUP(Tbl_PositionBaselineCost[[#This Row],[Agy Code]],TblAgencies[],9,FALSE)</f>
        <v>301: Department of Agriculture and Consumer Services</v>
      </c>
      <c r="F40" s="107" t="str">
        <f>VLOOKUP(Tbl_PositionBaselineCost[[#This Row],[Agy Code]],TblAgencies[],10,FALSE)</f>
        <v>Department of Agriculture and Consumer Services</v>
      </c>
      <c r="G40" s="107">
        <f>VLOOKUP(Tbl_PositionBaselineCost[[#This Row],[Agy Code]],TblAgencies[],13,FALSE)</f>
        <v>66000</v>
      </c>
      <c r="I40" s="196" t="s">
        <v>2991</v>
      </c>
      <c r="J40" s="202">
        <f>J34+J35</f>
        <v>27102030.630000006</v>
      </c>
      <c r="K40" s="202">
        <f>K34+K35</f>
        <v>15111847.430000002</v>
      </c>
      <c r="L40" s="202">
        <f>Tbl_PositionBaselineCost[[#This Row],[2023 GF]]+Tbl_PositionBaselineCost[[#This Row],[2023 NGF]]</f>
        <v>42213878.06000001</v>
      </c>
      <c r="M40" s="202">
        <f>M34+M35</f>
        <v>27102030.630000006</v>
      </c>
      <c r="N40" s="202">
        <f>N34+N35</f>
        <v>15111847.430000002</v>
      </c>
      <c r="O40" s="202">
        <f>Tbl_PositionBaselineCost[[#This Row],[2024 GF]]+Tbl_PositionBaselineCost[[#This Row],[2024 NGF]]</f>
        <v>42213878.06000001</v>
      </c>
    </row>
    <row r="41" spans="2:26" x14ac:dyDescent="0.25">
      <c r="B41" s="107" t="str">
        <f>VLOOKUP(Tbl_PositionBaselineCost[[#This Row],[Agy Code]],TblAgencies[],3,FALSE)</f>
        <v>Agriculture and Forestry</v>
      </c>
      <c r="C41" s="108">
        <f>VLOOKUP(Tbl_PositionBaselineCost[[#This Row],[Agy Code]],TblAgencies[],2,FALSE)</f>
        <v>19</v>
      </c>
      <c r="D41" s="99">
        <f t="shared" si="3"/>
        <v>301</v>
      </c>
      <c r="E41" s="107" t="str">
        <f>VLOOKUP(Tbl_PositionBaselineCost[[#This Row],[Agy Code]],TblAgencies[],9,FALSE)</f>
        <v>301: Department of Agriculture and Consumer Services</v>
      </c>
      <c r="F41" s="107" t="str">
        <f>VLOOKUP(Tbl_PositionBaselineCost[[#This Row],[Agy Code]],TblAgencies[],10,FALSE)</f>
        <v>Department of Agriculture and Consumer Services</v>
      </c>
      <c r="G41" s="107">
        <f>VLOOKUP(Tbl_PositionBaselineCost[[#This Row],[Agy Code]],TblAgencies[],13,FALSE)</f>
        <v>66000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1912213</v>
      </c>
      <c r="K41" s="129">
        <f>SUMIFS(Tbl_Baseline_23_24_Adj[FY 2023 Amount],Tbl_Baseline_23_24_Adj[Agy Code],Tbl_PositionBaselineCost[[#This Row],[Agy Code]],Tbl_Baseline_23_24_Adj[GF-NGF],"NGF",Tbl_Baseline_23_24_Adj[Baseline Adjustments Category],VLOOKUP(4,Tbl_BaselineAdjCat[],2,FALSE))</f>
        <v>325091</v>
      </c>
      <c r="L41" s="129">
        <f>Tbl_PositionBaselineCost[[#This Row],[2023 GF]]+Tbl_PositionBaselineCost[[#This Row],[2023 NGF]]</f>
        <v>2237304</v>
      </c>
      <c r="M41" s="129">
        <f>SUMIFS(Tbl_Baseline_23_24_Adj[FY 2024 Amount],Tbl_Baseline_23_24_Adj[Agy Code],Tbl_PositionBaselineCost[[#This Row],[Agy Code]],Tbl_Baseline_23_24_Adj[GF-NGF],"GF",Tbl_Baseline_23_24_Adj[Baseline Adjustments Category],VLOOKUP(4,Tbl_BaselineAdjCat[],2,FALSE))</f>
        <v>1887213</v>
      </c>
      <c r="N41" s="129">
        <f>SUMIFS(Tbl_Baseline_23_24_Adj[FY 2024 Amount],Tbl_Baseline_23_24_Adj[Agy Code],Tbl_PositionBaselineCost[[#This Row],[Agy Code]],Tbl_Baseline_23_24_Adj[GF-NGF],"NGF",Tbl_Baseline_23_24_Adj[Baseline Adjustments Category],VLOOKUP(4,Tbl_BaselineAdjCat[],2,FALSE))</f>
        <v>320091</v>
      </c>
      <c r="O41" s="129">
        <f>Tbl_PositionBaselineCost[[#This Row],[2024 GF]]+Tbl_PositionBaselineCost[[#This Row],[2024 NGF]]</f>
        <v>2207304</v>
      </c>
    </row>
    <row r="42" spans="2:26" x14ac:dyDescent="0.25">
      <c r="B42" s="107" t="str">
        <f>VLOOKUP(Tbl_PositionBaselineCost[[#This Row],[Agy Code]],TblAgencies[],3,FALSE)</f>
        <v>Agriculture and Forestry</v>
      </c>
      <c r="C42" s="108">
        <f>VLOOKUP(Tbl_PositionBaselineCost[[#This Row],[Agy Code]],TblAgencies[],2,FALSE)</f>
        <v>19</v>
      </c>
      <c r="D42" s="99">
        <f t="shared" si="3"/>
        <v>301</v>
      </c>
      <c r="E42" s="107" t="str">
        <f>VLOOKUP(Tbl_PositionBaselineCost[[#This Row],[Agy Code]],TblAgencies[],9,FALSE)</f>
        <v>301: Department of Agriculture and Consumer Services</v>
      </c>
      <c r="F42" s="107" t="str">
        <f>VLOOKUP(Tbl_PositionBaselineCost[[#This Row],[Agy Code]],TblAgencies[],10,FALSE)</f>
        <v>Department of Agriculture and Consumer Services</v>
      </c>
      <c r="G42" s="107">
        <f>VLOOKUP(Tbl_PositionBaselineCost[[#This Row],[Agy Code]],TblAgencies[],13,FALSE)</f>
        <v>66000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-1000000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-1000000</v>
      </c>
    </row>
    <row r="43" spans="2:26" ht="15.75" thickBot="1" x14ac:dyDescent="0.3">
      <c r="B43" s="107" t="str">
        <f>VLOOKUP(Tbl_PositionBaselineCost[[#This Row],[Agy Code]],TblAgencies[],3,FALSE)</f>
        <v>Agriculture and Forestry</v>
      </c>
      <c r="C43" s="108">
        <f>VLOOKUP(Tbl_PositionBaselineCost[[#This Row],[Agy Code]],TblAgencies[],2,FALSE)</f>
        <v>19</v>
      </c>
      <c r="D43" s="99">
        <f t="shared" si="3"/>
        <v>301</v>
      </c>
      <c r="E43" s="107" t="str">
        <f>VLOOKUP(Tbl_PositionBaselineCost[[#This Row],[Agy Code]],TblAgencies[],9,FALSE)</f>
        <v>301: Department of Agriculture and Consumer Services</v>
      </c>
      <c r="F43" s="107" t="str">
        <f>VLOOKUP(Tbl_PositionBaselineCost[[#This Row],[Agy Code]],TblAgencies[],10,FALSE)</f>
        <v>Department of Agriculture and Consumer Services</v>
      </c>
      <c r="G43" s="107">
        <f>VLOOKUP(Tbl_PositionBaselineCost[[#This Row],[Agy Code]],TblAgencies[],13,FALSE)</f>
        <v>66000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1044859</v>
      </c>
      <c r="K43" s="133">
        <f>SUMIFS(Tbl_Baseline_23_24_Adj[FY 2023 Amount],Tbl_Baseline_23_24_Adj[Agy Code],Tbl_PositionBaselineCost[[#This Row],[Agy Code]],Tbl_Baseline_23_24_Adj[GF-NGF],"NGF",Tbl_Baseline_23_24_Adj[Baseline Adjustments Category],VLOOKUP(10,Tbl_BaselineAdjCat[],2,FALSE))</f>
        <v>528857</v>
      </c>
      <c r="L43" s="133">
        <f>Tbl_PositionBaselineCost[[#This Row],[2023 GF]]+Tbl_PositionBaselineCost[[#This Row],[2023 NGF]]</f>
        <v>1573716</v>
      </c>
      <c r="M43" s="133">
        <f>SUMIFS(Tbl_Baseline_23_24_Adj[FY 2024 Amount],Tbl_Baseline_23_24_Adj[Agy Code],Tbl_PositionBaselineCost[[#This Row],[Agy Code]],Tbl_Baseline_23_24_Adj[GF-NGF],"GF",Tbl_Baseline_23_24_Adj[Baseline Adjustments Category],VLOOKUP(10,Tbl_BaselineAdjCat[],2,FALSE))</f>
        <v>1044859</v>
      </c>
      <c r="N43" s="133">
        <f>SUMIFS(Tbl_Baseline_23_24_Adj[FY 2024 Amount],Tbl_Baseline_23_24_Adj[Agy Code],Tbl_PositionBaselineCost[[#This Row],[Agy Code]],Tbl_Baseline_23_24_Adj[GF-NGF],"NGF",Tbl_Baseline_23_24_Adj[Baseline Adjustments Category],VLOOKUP(10,Tbl_BaselineAdjCat[],2,FALSE))</f>
        <v>528857</v>
      </c>
      <c r="O43" s="133">
        <f>Tbl_PositionBaselineCost[[#This Row],[2024 GF]]+Tbl_PositionBaselineCost[[#This Row],[2024 NGF]]</f>
        <v>1573716</v>
      </c>
    </row>
    <row r="44" spans="2:26" x14ac:dyDescent="0.25">
      <c r="B44" s="107" t="str">
        <f>VLOOKUP(Tbl_PositionBaselineCost[[#This Row],[Agy Code]],TblAgencies[],3,FALSE)</f>
        <v>Agriculture and Forestry</v>
      </c>
      <c r="C44" s="108">
        <f>VLOOKUP(Tbl_PositionBaselineCost[[#This Row],[Agy Code]],TblAgencies[],2,FALSE)</f>
        <v>19</v>
      </c>
      <c r="D44" s="99">
        <f t="shared" si="3"/>
        <v>301</v>
      </c>
      <c r="E44" s="107" t="str">
        <f>VLOOKUP(Tbl_PositionBaselineCost[[#This Row],[Agy Code]],TblAgencies[],9,FALSE)</f>
        <v>301: Department of Agriculture and Consumer Services</v>
      </c>
      <c r="F44" s="107" t="str">
        <f>VLOOKUP(Tbl_PositionBaselineCost[[#This Row],[Agy Code]],TblAgencies[],10,FALSE)</f>
        <v>Department of Agriculture and Consumer Services</v>
      </c>
      <c r="G44" s="107">
        <f>VLOOKUP(Tbl_PositionBaselineCost[[#This Row],[Agy Code]],TblAgencies[],13,FALSE)</f>
        <v>66000</v>
      </c>
      <c r="H44" s="87" t="s">
        <v>2897</v>
      </c>
      <c r="I44" s="163" t="s">
        <v>2897</v>
      </c>
      <c r="J44" s="173">
        <f>SUM(J40:J43)</f>
        <v>30059102.630000006</v>
      </c>
      <c r="K44" s="173">
        <f>SUM(K40:K43)</f>
        <v>15965795.430000002</v>
      </c>
      <c r="L44" s="173">
        <f>Tbl_PositionBaselineCost[[#This Row],[2023 GF]]+Tbl_PositionBaselineCost[[#This Row],[2023 NGF]]</f>
        <v>46024898.06000001</v>
      </c>
      <c r="M44" s="173">
        <f>SUM(M40:M43)</f>
        <v>29034102.630000006</v>
      </c>
      <c r="N44" s="173">
        <f>SUM(N40:N43)</f>
        <v>15960795.430000002</v>
      </c>
      <c r="O44" s="173">
        <f>Tbl_PositionBaselineCost[[#This Row],[2024 GF]]+Tbl_PositionBaselineCost[[#This Row],[2024 NGF]]</f>
        <v>44994898.06000001</v>
      </c>
    </row>
    <row r="45" spans="2:26" x14ac:dyDescent="0.25">
      <c r="B45" s="107"/>
      <c r="C45" s="108"/>
      <c r="D45" s="99"/>
      <c r="E45" s="107"/>
      <c r="F45" s="107"/>
      <c r="G45" s="107"/>
      <c r="I45" s="159"/>
      <c r="J45" s="171"/>
      <c r="K45" s="171"/>
      <c r="L45" s="172"/>
      <c r="M45" s="173"/>
      <c r="N45" s="173"/>
      <c r="O45" s="173"/>
    </row>
    <row r="46" spans="2:26" x14ac:dyDescent="0.25">
      <c r="C46" s="99"/>
      <c r="D46" s="99"/>
      <c r="I46" s="130"/>
      <c r="J46" s="131"/>
      <c r="K46" s="131"/>
    </row>
    <row r="47" spans="2:26"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6" x14ac:dyDescent="0.25">
      <c r="B48" s="87" t="str">
        <f>VLOOKUP(Tbl_PositionPolicyCostChange[[#This Row],[Agy Code]],TblAgencies[],3,FALSE)</f>
        <v>Agriculture and Forestry</v>
      </c>
      <c r="C48" s="99">
        <f>VLOOKUP(Tbl_PositionPolicyCostChange[[#This Row],[Agy Code]],TblAgencies[],2,FALSE)</f>
        <v>19</v>
      </c>
      <c r="D48" s="99">
        <f t="shared" ref="D48:D54" si="4">SelectAgyCode</f>
        <v>301</v>
      </c>
      <c r="E48" s="87" t="str">
        <f>VLOOKUP(Tbl_PositionPolicyCostChange[[#This Row],[Agy Code]],TblAgencies[],9,FALSE)</f>
        <v>301: Department of Agriculture and Consumer Services</v>
      </c>
      <c r="F48" s="87" t="str">
        <f>VLOOKUP(Tbl_PositionPolicyCostChange[[#This Row],[Agy Code]],TblAgencies[],10,FALSE)</f>
        <v>Department of Agriculture and Consumer Services</v>
      </c>
      <c r="G48" s="87">
        <f>VLOOKUP(Tbl_PositionPolicyCostChange[[#This Row],[Agy Code]],TblAgencies[],13,FALSE)</f>
        <v>66000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Agriculture and Forestry</v>
      </c>
      <c r="C49" s="99">
        <f>VLOOKUP(Tbl_PositionPolicyCostChange[[#This Row],[Agy Code]],TblAgencies[],2,FALSE)</f>
        <v>19</v>
      </c>
      <c r="D49" s="99">
        <f t="shared" si="4"/>
        <v>301</v>
      </c>
      <c r="E49" s="87" t="str">
        <f>VLOOKUP(Tbl_PositionPolicyCostChange[[#This Row],[Agy Code]],TblAgencies[],9,FALSE)</f>
        <v>301: Department of Agriculture and Consumer Services</v>
      </c>
      <c r="F49" s="87" t="str">
        <f>VLOOKUP(Tbl_PositionPolicyCostChange[[#This Row],[Agy Code]],TblAgencies[],10,FALSE)</f>
        <v>Department of Agriculture and Consumer Services</v>
      </c>
      <c r="G49" s="87">
        <f>VLOOKUP(Tbl_PositionPolicyCostChange[[#This Row],[Agy Code]],TblAgencies[],13,FALSE)</f>
        <v>66000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Agriculture and Forestry</v>
      </c>
      <c r="C50" s="108">
        <f>VLOOKUP(Tbl_PositionPolicyCostChange[[#This Row],[Agy Code]],TblAgencies[],2,FALSE)</f>
        <v>19</v>
      </c>
      <c r="D50" s="108">
        <f t="shared" si="4"/>
        <v>301</v>
      </c>
      <c r="E50" s="107" t="str">
        <f>VLOOKUP(Tbl_PositionPolicyCostChange[[#This Row],[Agy Code]],TblAgencies[],9,FALSE)</f>
        <v>301: Department of Agriculture and Consumer Services</v>
      </c>
      <c r="F50" s="107" t="str">
        <f>VLOOKUP(Tbl_PositionPolicyCostChange[[#This Row],[Agy Code]],TblAgencies[],10,FALSE)</f>
        <v>Department of Agriculture and Consumer Services</v>
      </c>
      <c r="G50" s="107">
        <f>VLOOKUP(Tbl_PositionPolicyCostChange[[#This Row],[Agy Code]],TblAgencies[],13,FALSE)</f>
        <v>66000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Agriculture and Forestry</v>
      </c>
      <c r="C51" s="108">
        <f>VLOOKUP(Tbl_PositionPolicyCostChange[[#This Row],[Agy Code]],TblAgencies[],2,FALSE)</f>
        <v>19</v>
      </c>
      <c r="D51" s="108">
        <f>SelectAgyCode</f>
        <v>301</v>
      </c>
      <c r="E51" s="107" t="str">
        <f>VLOOKUP(Tbl_PositionPolicyCostChange[[#This Row],[Agy Code]],TblAgencies[],9,FALSE)</f>
        <v>301: Department of Agriculture and Consumer Services</v>
      </c>
      <c r="F51" s="107" t="str">
        <f>VLOOKUP(Tbl_PositionPolicyCostChange[[#This Row],[Agy Code]],TblAgencies[],10,FALSE)</f>
        <v>Department of Agriculture and Consumer Services</v>
      </c>
      <c r="G51" s="107">
        <f>VLOOKUP(Tbl_PositionPolicyCostChange[[#This Row],[Agy Code]],TblAgencies[],13,FALSE)</f>
        <v>66000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Agriculture and Forestry</v>
      </c>
      <c r="C52" s="108">
        <f>VLOOKUP(Tbl_PositionPolicyCostChange[[#This Row],[Agy Code]],TblAgencies[],2,FALSE)</f>
        <v>19</v>
      </c>
      <c r="D52" s="108">
        <f t="shared" si="4"/>
        <v>301</v>
      </c>
      <c r="E52" s="107" t="str">
        <f>VLOOKUP(Tbl_PositionPolicyCostChange[[#This Row],[Agy Code]],TblAgencies[],9,FALSE)</f>
        <v>301: Department of Agriculture and Consumer Services</v>
      </c>
      <c r="F52" s="107" t="str">
        <f>VLOOKUP(Tbl_PositionPolicyCostChange[[#This Row],[Agy Code]],TblAgencies[],10,FALSE)</f>
        <v>Department of Agriculture and Consumer Services</v>
      </c>
      <c r="G52" s="107">
        <f>VLOOKUP(Tbl_PositionPolicyCostChange[[#This Row],[Agy Code]],TblAgencies[],13,FALSE)</f>
        <v>66000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Agriculture and Forestry</v>
      </c>
      <c r="C53" s="108">
        <f>VLOOKUP(Tbl_PositionPolicyCostChange[[#This Row],[Agy Code]],TblAgencies[],2,FALSE)</f>
        <v>19</v>
      </c>
      <c r="D53" s="108">
        <f t="shared" si="4"/>
        <v>301</v>
      </c>
      <c r="E53" s="107" t="str">
        <f>VLOOKUP(Tbl_PositionPolicyCostChange[[#This Row],[Agy Code]],TblAgencies[],9,FALSE)</f>
        <v>301: Department of Agriculture and Consumer Services</v>
      </c>
      <c r="F53" s="107" t="str">
        <f>VLOOKUP(Tbl_PositionPolicyCostChange[[#This Row],[Agy Code]],TblAgencies[],10,FALSE)</f>
        <v>Department of Agriculture and Consumer Services</v>
      </c>
      <c r="G53" s="107">
        <f>VLOOKUP(Tbl_PositionPolicyCostChange[[#This Row],[Agy Code]],TblAgencies[],13,FALSE)</f>
        <v>66000</v>
      </c>
      <c r="H53" s="87" t="s">
        <v>2898</v>
      </c>
      <c r="I53" s="167" t="s">
        <v>2898</v>
      </c>
      <c r="J53" s="175">
        <f>J44</f>
        <v>30059102.630000006</v>
      </c>
      <c r="K53" s="175">
        <f>K44</f>
        <v>15965795.430000002</v>
      </c>
      <c r="L53" s="175">
        <f>Tbl_PositionPolicyCostChange[[#This Row],[2023 GF]]+Tbl_PositionPolicyCostChange[[#This Row],[2023 NGF]]</f>
        <v>46024898.06000001</v>
      </c>
      <c r="M53" s="175">
        <f>M44</f>
        <v>29034102.630000006</v>
      </c>
      <c r="N53" s="175">
        <f>N44</f>
        <v>15960795.430000002</v>
      </c>
      <c r="O53" s="175">
        <f>Tbl_PositionPolicyCostChange[[#This Row],[2024 GF]]+Tbl_PositionPolicyCostChange[[#This Row],[2024 NGF]]</f>
        <v>44994898.06000001</v>
      </c>
    </row>
    <row r="54" spans="2:15" x14ac:dyDescent="0.25">
      <c r="B54" s="107" t="str">
        <f>VLOOKUP(Tbl_PositionPolicyCostChange[[#This Row],[Agy Code]],TblAgencies[],3,FALSE)</f>
        <v>Agriculture and Forestry</v>
      </c>
      <c r="C54" s="108">
        <f>VLOOKUP(Tbl_PositionPolicyCostChange[[#This Row],[Agy Code]],TblAgencies[],2,FALSE)</f>
        <v>19</v>
      </c>
      <c r="D54" s="108">
        <f t="shared" si="4"/>
        <v>301</v>
      </c>
      <c r="E54" s="107" t="str">
        <f>VLOOKUP(Tbl_PositionPolicyCostChange[[#This Row],[Agy Code]],TblAgencies[],9,FALSE)</f>
        <v>301: Department of Agriculture and Consumer Services</v>
      </c>
      <c r="F54" s="107" t="str">
        <f>VLOOKUP(Tbl_PositionPolicyCostChange[[#This Row],[Agy Code]],TblAgencies[],10,FALSE)</f>
        <v>Department of Agriculture and Consumer Services</v>
      </c>
      <c r="G54" s="107">
        <f>VLOOKUP(Tbl_PositionPolicyCostChange[[#This Row],[Agy Code]],TblAgencies[],13,FALSE)</f>
        <v>66000</v>
      </c>
      <c r="H54" s="87" t="s">
        <v>2900</v>
      </c>
      <c r="I54" s="176" t="s">
        <v>2900</v>
      </c>
      <c r="J54" s="164">
        <f>J52+J53</f>
        <v>30059102.630000006</v>
      </c>
      <c r="K54" s="164">
        <f>K52+K53</f>
        <v>15965795.430000002</v>
      </c>
      <c r="L54" s="164">
        <f>Tbl_PositionPolicyCostChange[[#This Row],[2023 GF]]+Tbl_PositionPolicyCostChange[[#This Row],[2023 NGF]]</f>
        <v>46024898.06000001</v>
      </c>
      <c r="M54" s="164">
        <f>M52+M53</f>
        <v>29034102.630000006</v>
      </c>
      <c r="N54" s="164">
        <f>N52+N53</f>
        <v>15960795.430000002</v>
      </c>
      <c r="O54" s="164">
        <f>Tbl_PositionPolicyCostChange[[#This Row],[2024 GF]]+Tbl_PositionPolicyCostChange[[#This Row],[2024 NGF]]</f>
        <v>44994898.06000001</v>
      </c>
    </row>
    <row r="55" spans="2:15" x14ac:dyDescent="0.25">
      <c r="M55" s="117"/>
      <c r="N55" s="117"/>
      <c r="O55" s="117"/>
    </row>
    <row r="56" spans="2:15" x14ac:dyDescent="0.25">
      <c r="K56" s="214"/>
    </row>
    <row r="58" spans="2:15" x14ac:dyDescent="0.25">
      <c r="K58" s="214"/>
      <c r="L58" s="214"/>
    </row>
    <row r="59" spans="2:15" x14ac:dyDescent="0.25">
      <c r="K59" s="213"/>
      <c r="L59" s="213"/>
      <c r="N59" s="215"/>
      <c r="O59" s="215"/>
    </row>
    <row r="60" spans="2:15" x14ac:dyDescent="0.25">
      <c r="K60" s="213"/>
      <c r="L60" s="213"/>
      <c r="N60" s="215"/>
      <c r="O60" s="215"/>
    </row>
    <row r="61" spans="2:15" x14ac:dyDescent="0.25">
      <c r="K61" s="213"/>
      <c r="L61" s="213"/>
      <c r="N61" s="215"/>
      <c r="O61" s="215"/>
    </row>
    <row r="62" spans="2:15" x14ac:dyDescent="0.25">
      <c r="K62" s="213"/>
      <c r="L62" s="213"/>
      <c r="N62" s="215"/>
      <c r="O62" s="215"/>
    </row>
    <row r="63" spans="2:15" x14ac:dyDescent="0.25">
      <c r="N63" s="215"/>
      <c r="O63" s="215"/>
    </row>
    <row r="64" spans="2:15" x14ac:dyDescent="0.25">
      <c r="N64" s="215"/>
      <c r="O64" s="215"/>
    </row>
    <row r="65" spans="11:15" x14ac:dyDescent="0.25">
      <c r="K65" s="214"/>
      <c r="N65" s="215"/>
      <c r="O65" s="215"/>
    </row>
    <row r="66" spans="11:15" x14ac:dyDescent="0.25">
      <c r="N66" s="215"/>
      <c r="O66" s="215"/>
    </row>
    <row r="67" spans="11:15" x14ac:dyDescent="0.25">
      <c r="K67" s="215"/>
      <c r="L67" s="215"/>
      <c r="N67" s="215"/>
      <c r="O67" s="215"/>
    </row>
    <row r="68" spans="11:15" x14ac:dyDescent="0.25">
      <c r="K68" s="213"/>
      <c r="L68" s="213"/>
      <c r="N68" s="215"/>
      <c r="O68" s="215"/>
    </row>
    <row r="69" spans="11:15" x14ac:dyDescent="0.25">
      <c r="K69" s="213"/>
      <c r="L69" s="213"/>
      <c r="N69" s="215"/>
      <c r="O69" s="215"/>
    </row>
    <row r="70" spans="11:15" x14ac:dyDescent="0.25">
      <c r="K70" s="213"/>
      <c r="L70" s="213"/>
      <c r="N70" s="215"/>
      <c r="O70" s="215"/>
    </row>
    <row r="71" spans="11:15" x14ac:dyDescent="0.25">
      <c r="K71" s="213"/>
      <c r="L71" s="213"/>
      <c r="N71" s="215"/>
      <c r="O71" s="215"/>
    </row>
  </sheetData>
  <sheetProtection sheet="1" objects="1" scenarios="1"/>
  <conditionalFormatting sqref="P7">
    <cfRule type="expression" dxfId="68" priority="8">
      <formula>OR($J$7&lt;&gt;$Q$7,$K$7&lt;&gt;$R$7,$L$7&lt;&gt;$S$7,$M$7&lt;&gt;$T$7,$N$7&lt;&gt;$U$7,$O$7&lt;&gt;$V$7)</formula>
    </cfRule>
  </conditionalFormatting>
  <conditionalFormatting sqref="J7">
    <cfRule type="expression" dxfId="67" priority="22">
      <formula>$J$7&lt;&gt;$Q$7</formula>
    </cfRule>
  </conditionalFormatting>
  <conditionalFormatting sqref="K7">
    <cfRule type="expression" dxfId="66" priority="23">
      <formula>$K$7&lt;&gt;$R$7</formula>
    </cfRule>
  </conditionalFormatting>
  <conditionalFormatting sqref="L7">
    <cfRule type="expression" dxfId="65" priority="24">
      <formula>$L$7&lt;&gt;$S$7</formula>
    </cfRule>
  </conditionalFormatting>
  <conditionalFormatting sqref="M7">
    <cfRule type="expression" dxfId="64" priority="25">
      <formula>$M$7&lt;&gt;$T$7</formula>
    </cfRule>
  </conditionalFormatting>
  <conditionalFormatting sqref="N7">
    <cfRule type="expression" dxfId="63" priority="26">
      <formula>$N$7&lt;&gt;$U$7</formula>
    </cfRule>
  </conditionalFormatting>
  <conditionalFormatting sqref="O7">
    <cfRule type="expression" dxfId="62" priority="27">
      <formula>$O$7&lt;&gt;$V$7</formula>
    </cfRule>
  </conditionalFormatting>
  <conditionalFormatting sqref="P35">
    <cfRule type="expression" dxfId="61" priority="34">
      <formula>OR($J$35&lt;&gt;$T$35,$K$35&lt;&gt;$U$35,$L$35&lt;&gt;$V$35,$M$35&lt;&gt;#REF!,$N$35&lt;&gt;#REF!,$O$35&lt;&gt;#REF!)</formula>
    </cfRule>
  </conditionalFormatting>
  <conditionalFormatting sqref="J35">
    <cfRule type="expression" dxfId="60" priority="35">
      <formula>$J$35&lt;&gt;$T$35</formula>
    </cfRule>
  </conditionalFormatting>
  <conditionalFormatting sqref="K35">
    <cfRule type="expression" dxfId="59" priority="36">
      <formula>$K$35&lt;&gt;$U$35</formula>
    </cfRule>
  </conditionalFormatting>
  <conditionalFormatting sqref="L35">
    <cfRule type="expression" dxfId="58" priority="37">
      <formula>$L$35&lt;&gt;$V$35</formula>
    </cfRule>
  </conditionalFormatting>
  <conditionalFormatting sqref="M35">
    <cfRule type="expression" dxfId="57" priority="38">
      <formula>$M$35&lt;&gt;#REF!</formula>
    </cfRule>
  </conditionalFormatting>
  <conditionalFormatting sqref="N35">
    <cfRule type="expression" dxfId="56" priority="39">
      <formula>$N$35&lt;&gt;#REF!</formula>
    </cfRule>
  </conditionalFormatting>
  <conditionalFormatting sqref="O35">
    <cfRule type="expression" dxfId="55" priority="40">
      <formula>$O$35&lt;&gt;#REF!</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2" manualBreakCount="2">
    <brk id="30" min="8" max="14" man="1"/>
    <brk id="54" min="8" max="14"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15"/>
  <sheetViews>
    <sheetView showGridLines="0" zoomScale="110" zoomScaleNormal="110" workbookViewId="0">
      <pane ySplit="6" topLeftCell="A7" activePane="bottomLeft" state="frozen"/>
      <selection activeCell="I2" sqref="I2"/>
      <selection pane="bottomLeft" activeCell="W31" sqref="W31"/>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301: Department of Agriculture and Consumer Services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222</v>
      </c>
      <c r="C7" s="14">
        <v>5</v>
      </c>
      <c r="D7" s="14">
        <v>301</v>
      </c>
      <c r="E7" s="14" t="s">
        <v>225</v>
      </c>
      <c r="F7" s="14" t="s">
        <v>226</v>
      </c>
      <c r="G7" s="14">
        <v>66000</v>
      </c>
      <c r="H7" s="14">
        <v>457</v>
      </c>
      <c r="I7" s="14" t="s">
        <v>1744</v>
      </c>
      <c r="J7" s="14" t="s">
        <v>1552</v>
      </c>
      <c r="K7" s="14" t="s">
        <v>927</v>
      </c>
      <c r="L7" s="14">
        <v>329910</v>
      </c>
      <c r="M7" s="14">
        <v>1929910</v>
      </c>
      <c r="N7" s="14">
        <v>1929910</v>
      </c>
      <c r="O7" s="82" t="s">
        <v>3050</v>
      </c>
      <c r="P7" s="82" t="s">
        <v>2807</v>
      </c>
      <c r="Q7" s="14"/>
      <c r="R7" s="14"/>
      <c r="S7" s="14" t="s">
        <v>2970</v>
      </c>
      <c r="T7" s="14"/>
      <c r="U7" s="14" t="s">
        <v>2909</v>
      </c>
      <c r="V7" s="14" t="s">
        <v>2911</v>
      </c>
      <c r="W7" s="77" t="s">
        <v>3097</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222</v>
      </c>
      <c r="C8" s="14">
        <v>5</v>
      </c>
      <c r="D8" s="14">
        <v>301</v>
      </c>
      <c r="E8" s="14" t="s">
        <v>225</v>
      </c>
      <c r="F8" s="14" t="s">
        <v>226</v>
      </c>
      <c r="G8" s="14">
        <v>66000</v>
      </c>
      <c r="H8" s="14">
        <v>457</v>
      </c>
      <c r="I8" s="14" t="s">
        <v>1744</v>
      </c>
      <c r="J8" s="14" t="s">
        <v>1552</v>
      </c>
      <c r="K8" s="14" t="s">
        <v>927</v>
      </c>
      <c r="L8" s="14">
        <v>329910</v>
      </c>
      <c r="M8" s="14">
        <v>1929910</v>
      </c>
      <c r="N8" s="14">
        <v>1929910</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222</v>
      </c>
      <c r="C9" s="14">
        <v>5</v>
      </c>
      <c r="D9" s="14">
        <v>301</v>
      </c>
      <c r="E9" s="14" t="s">
        <v>225</v>
      </c>
      <c r="F9" s="14" t="s">
        <v>226</v>
      </c>
      <c r="G9" s="14">
        <v>66000</v>
      </c>
      <c r="H9" s="14">
        <v>457</v>
      </c>
      <c r="I9" s="14" t="s">
        <v>1744</v>
      </c>
      <c r="J9" s="14" t="s">
        <v>1552</v>
      </c>
      <c r="K9" s="14" t="s">
        <v>927</v>
      </c>
      <c r="L9" s="14">
        <v>329910</v>
      </c>
      <c r="M9" s="14">
        <v>1929910</v>
      </c>
      <c r="N9" s="14">
        <v>1929910</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222</v>
      </c>
      <c r="C10" s="14">
        <v>5</v>
      </c>
      <c r="D10" s="14">
        <v>301</v>
      </c>
      <c r="E10" s="14" t="s">
        <v>225</v>
      </c>
      <c r="F10" s="14" t="s">
        <v>226</v>
      </c>
      <c r="G10" s="14">
        <v>66000</v>
      </c>
      <c r="H10" s="14">
        <v>457</v>
      </c>
      <c r="I10" s="14" t="s">
        <v>1744</v>
      </c>
      <c r="J10" s="14" t="s">
        <v>1552</v>
      </c>
      <c r="K10" s="14" t="s">
        <v>927</v>
      </c>
      <c r="L10" s="14">
        <v>329910</v>
      </c>
      <c r="M10" s="14">
        <v>1929910</v>
      </c>
      <c r="N10" s="14">
        <v>1929910</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329910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329910</v>
      </c>
    </row>
    <row r="11" spans="1:27" x14ac:dyDescent="0.25">
      <c r="B11" s="14" t="s">
        <v>222</v>
      </c>
      <c r="C11" s="14">
        <v>5</v>
      </c>
      <c r="D11" s="14">
        <v>301</v>
      </c>
      <c r="E11" s="14" t="s">
        <v>225</v>
      </c>
      <c r="F11" s="14" t="s">
        <v>226</v>
      </c>
      <c r="G11" s="14">
        <v>66000</v>
      </c>
      <c r="H11" s="14">
        <v>457</v>
      </c>
      <c r="I11" s="14" t="s">
        <v>1744</v>
      </c>
      <c r="J11" s="14" t="s">
        <v>1552</v>
      </c>
      <c r="K11" s="14" t="s">
        <v>927</v>
      </c>
      <c r="L11" s="14">
        <v>329910</v>
      </c>
      <c r="M11" s="14">
        <v>1929910</v>
      </c>
      <c r="N11" s="14">
        <v>1929910</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222</v>
      </c>
      <c r="C12" s="14">
        <v>5</v>
      </c>
      <c r="D12" s="14">
        <v>301</v>
      </c>
      <c r="E12" s="14" t="s">
        <v>225</v>
      </c>
      <c r="F12" s="14" t="s">
        <v>226</v>
      </c>
      <c r="G12" s="14">
        <v>66000</v>
      </c>
      <c r="H12" s="14">
        <v>457</v>
      </c>
      <c r="I12" s="14" t="s">
        <v>1744</v>
      </c>
      <c r="J12" s="14" t="s">
        <v>1552</v>
      </c>
      <c r="K12" s="14" t="s">
        <v>927</v>
      </c>
      <c r="L12" s="14">
        <v>329910</v>
      </c>
      <c r="M12" s="14">
        <v>1929910</v>
      </c>
      <c r="N12" s="14">
        <v>1929910</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222</v>
      </c>
      <c r="C13" s="14">
        <v>5</v>
      </c>
      <c r="D13" s="14">
        <v>301</v>
      </c>
      <c r="E13" s="14" t="s">
        <v>225</v>
      </c>
      <c r="F13" s="14" t="s">
        <v>226</v>
      </c>
      <c r="G13" s="14">
        <v>66000</v>
      </c>
      <c r="H13" s="14">
        <v>457</v>
      </c>
      <c r="I13" s="14" t="s">
        <v>1744</v>
      </c>
      <c r="J13" s="14" t="s">
        <v>1552</v>
      </c>
      <c r="K13" s="14" t="s">
        <v>927</v>
      </c>
      <c r="L13" s="14">
        <v>329910</v>
      </c>
      <c r="M13" s="14">
        <v>1929910</v>
      </c>
      <c r="N13" s="14">
        <v>1929910</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222</v>
      </c>
      <c r="C14" s="14">
        <v>5</v>
      </c>
      <c r="D14" s="14">
        <v>301</v>
      </c>
      <c r="E14" s="14" t="s">
        <v>225</v>
      </c>
      <c r="F14" s="14" t="s">
        <v>226</v>
      </c>
      <c r="G14" s="14">
        <v>66000</v>
      </c>
      <c r="H14" s="14">
        <v>457</v>
      </c>
      <c r="I14" s="14" t="s">
        <v>1744</v>
      </c>
      <c r="J14" s="14" t="s">
        <v>1552</v>
      </c>
      <c r="K14" s="14" t="s">
        <v>927</v>
      </c>
      <c r="L14" s="14">
        <v>329910</v>
      </c>
      <c r="M14" s="14">
        <v>1929910</v>
      </c>
      <c r="N14" s="14">
        <v>1929910</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222</v>
      </c>
      <c r="C15" s="14">
        <v>5</v>
      </c>
      <c r="D15" s="14">
        <v>301</v>
      </c>
      <c r="E15" s="14" t="s">
        <v>225</v>
      </c>
      <c r="F15" s="14" t="s">
        <v>226</v>
      </c>
      <c r="G15" s="14">
        <v>66000</v>
      </c>
      <c r="H15" s="14">
        <v>457</v>
      </c>
      <c r="I15" s="14" t="s">
        <v>1744</v>
      </c>
      <c r="J15" s="14" t="s">
        <v>1552</v>
      </c>
      <c r="K15" s="14" t="s">
        <v>927</v>
      </c>
      <c r="L15" s="14">
        <v>329910</v>
      </c>
      <c r="M15" s="14">
        <v>1929910</v>
      </c>
      <c r="N15" s="14">
        <v>1929910</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16" spans="1:27" x14ac:dyDescent="0.25">
      <c r="B16" s="14" t="s">
        <v>222</v>
      </c>
      <c r="C16" s="14">
        <v>5</v>
      </c>
      <c r="D16" s="14">
        <v>301</v>
      </c>
      <c r="E16" s="14" t="s">
        <v>225</v>
      </c>
      <c r="F16" s="14" t="s">
        <v>226</v>
      </c>
      <c r="G16" s="14">
        <v>66000</v>
      </c>
      <c r="H16" s="14">
        <v>457</v>
      </c>
      <c r="I16" s="14" t="s">
        <v>1744</v>
      </c>
      <c r="J16" s="14" t="s">
        <v>1552</v>
      </c>
      <c r="K16" s="14" t="s">
        <v>927</v>
      </c>
      <c r="L16" s="14">
        <v>329910</v>
      </c>
      <c r="M16" s="14">
        <v>1929910</v>
      </c>
      <c r="N16" s="14">
        <v>1929910</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222</v>
      </c>
      <c r="C17" s="14">
        <v>5</v>
      </c>
      <c r="D17" s="14">
        <v>301</v>
      </c>
      <c r="E17" s="14" t="s">
        <v>225</v>
      </c>
      <c r="F17" s="14" t="s">
        <v>226</v>
      </c>
      <c r="G17" s="14">
        <v>66000</v>
      </c>
      <c r="H17" s="14">
        <v>457</v>
      </c>
      <c r="I17" s="14" t="s">
        <v>1744</v>
      </c>
      <c r="J17" s="14" t="s">
        <v>1552</v>
      </c>
      <c r="K17" s="14" t="s">
        <v>927</v>
      </c>
      <c r="L17" s="14">
        <v>329910</v>
      </c>
      <c r="M17" s="14">
        <v>1929910</v>
      </c>
      <c r="N17" s="14">
        <v>1929910</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600860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600860</v>
      </c>
    </row>
    <row r="18" spans="2:29" x14ac:dyDescent="0.25">
      <c r="B18" s="14" t="s">
        <v>222</v>
      </c>
      <c r="C18" s="14">
        <v>5</v>
      </c>
      <c r="D18" s="14">
        <v>301</v>
      </c>
      <c r="E18" s="14" t="s">
        <v>225</v>
      </c>
      <c r="F18" s="14" t="s">
        <v>226</v>
      </c>
      <c r="G18" s="14">
        <v>66000</v>
      </c>
      <c r="H18" s="14">
        <v>457</v>
      </c>
      <c r="I18" s="14" t="s">
        <v>1744</v>
      </c>
      <c r="J18" s="14" t="s">
        <v>1552</v>
      </c>
      <c r="K18" s="14" t="s">
        <v>927</v>
      </c>
      <c r="L18" s="14">
        <v>329910</v>
      </c>
      <c r="M18" s="14">
        <v>1929910</v>
      </c>
      <c r="N18" s="14">
        <v>1929910</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222</v>
      </c>
      <c r="C19" s="14">
        <v>5</v>
      </c>
      <c r="D19" s="14">
        <v>301</v>
      </c>
      <c r="E19" s="14" t="s">
        <v>225</v>
      </c>
      <c r="F19" s="14" t="s">
        <v>226</v>
      </c>
      <c r="G19" s="14">
        <v>66000</v>
      </c>
      <c r="H19" s="14">
        <v>457</v>
      </c>
      <c r="I19" s="14" t="s">
        <v>1744</v>
      </c>
      <c r="J19" s="14" t="s">
        <v>1552</v>
      </c>
      <c r="K19" s="14" t="s">
        <v>927</v>
      </c>
      <c r="L19" s="14">
        <v>329910</v>
      </c>
      <c r="M19" s="14">
        <v>1929910</v>
      </c>
      <c r="N19" s="14">
        <v>1929910</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222</v>
      </c>
      <c r="C20" s="14">
        <v>5</v>
      </c>
      <c r="D20" s="14">
        <v>301</v>
      </c>
      <c r="E20" s="14" t="s">
        <v>225</v>
      </c>
      <c r="F20" s="14" t="s">
        <v>226</v>
      </c>
      <c r="G20" s="14">
        <v>66000</v>
      </c>
      <c r="H20" s="14">
        <v>457</v>
      </c>
      <c r="I20" s="14" t="s">
        <v>1744</v>
      </c>
      <c r="J20" s="14" t="s">
        <v>1552</v>
      </c>
      <c r="K20" s="14" t="s">
        <v>927</v>
      </c>
      <c r="L20" s="14">
        <v>329910</v>
      </c>
      <c r="M20" s="14">
        <v>1929910</v>
      </c>
      <c r="N20" s="14">
        <v>1929910</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11572</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11572</v>
      </c>
    </row>
    <row r="21" spans="2:29" x14ac:dyDescent="0.25">
      <c r="B21" s="14" t="s">
        <v>222</v>
      </c>
      <c r="C21" s="14">
        <v>5</v>
      </c>
      <c r="D21" s="14">
        <v>301</v>
      </c>
      <c r="E21" s="14" t="s">
        <v>225</v>
      </c>
      <c r="F21" s="14" t="s">
        <v>226</v>
      </c>
      <c r="G21" s="14">
        <v>66000</v>
      </c>
      <c r="H21" s="14">
        <v>457</v>
      </c>
      <c r="I21" s="14" t="s">
        <v>1744</v>
      </c>
      <c r="J21" s="14" t="s">
        <v>1552</v>
      </c>
      <c r="K21" s="14" t="s">
        <v>927</v>
      </c>
      <c r="L21" s="14">
        <v>329910</v>
      </c>
      <c r="M21" s="14">
        <v>1929910</v>
      </c>
      <c r="N21" s="14">
        <v>1929910</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222</v>
      </c>
      <c r="C22" s="14">
        <v>5</v>
      </c>
      <c r="D22" s="14">
        <v>301</v>
      </c>
      <c r="E22" s="14" t="s">
        <v>225</v>
      </c>
      <c r="F22" s="14" t="s">
        <v>226</v>
      </c>
      <c r="G22" s="14">
        <v>66000</v>
      </c>
      <c r="H22" s="14">
        <v>457</v>
      </c>
      <c r="I22" s="14" t="s">
        <v>1744</v>
      </c>
      <c r="J22" s="14" t="s">
        <v>1552</v>
      </c>
      <c r="K22" s="14" t="s">
        <v>927</v>
      </c>
      <c r="L22" s="14">
        <v>329910</v>
      </c>
      <c r="M22" s="14">
        <v>1929910</v>
      </c>
      <c r="N22" s="14">
        <v>1929910</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222</v>
      </c>
      <c r="C23" s="14">
        <v>5</v>
      </c>
      <c r="D23" s="14">
        <v>301</v>
      </c>
      <c r="E23" s="14" t="s">
        <v>225</v>
      </c>
      <c r="F23" s="14" t="s">
        <v>226</v>
      </c>
      <c r="G23" s="14">
        <v>66000</v>
      </c>
      <c r="H23" s="14">
        <v>457</v>
      </c>
      <c r="I23" s="14" t="s">
        <v>1744</v>
      </c>
      <c r="J23" s="14" t="s">
        <v>1552</v>
      </c>
      <c r="K23" s="14" t="s">
        <v>927</v>
      </c>
      <c r="L23" s="14">
        <v>329910</v>
      </c>
      <c r="M23" s="14">
        <v>1929910</v>
      </c>
      <c r="N23" s="14">
        <v>1929910</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1942342</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1942342</v>
      </c>
      <c r="AC23" s="20"/>
    </row>
    <row r="24" spans="2:29" x14ac:dyDescent="0.25">
      <c r="B24" s="14" t="s">
        <v>222</v>
      </c>
      <c r="C24" s="14">
        <v>5</v>
      </c>
      <c r="D24" s="14">
        <v>301</v>
      </c>
      <c r="E24" s="14" t="s">
        <v>225</v>
      </c>
      <c r="F24" s="14" t="s">
        <v>226</v>
      </c>
      <c r="G24" s="14">
        <v>66000</v>
      </c>
      <c r="H24" s="14">
        <v>457</v>
      </c>
      <c r="I24" s="14" t="s">
        <v>1744</v>
      </c>
      <c r="J24" s="14" t="s">
        <v>1552</v>
      </c>
      <c r="K24" s="14" t="s">
        <v>927</v>
      </c>
      <c r="L24" s="14">
        <v>329910</v>
      </c>
      <c r="M24" s="14">
        <v>1929910</v>
      </c>
      <c r="N24" s="14">
        <v>1929910</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222</v>
      </c>
      <c r="C25" s="14">
        <v>5</v>
      </c>
      <c r="D25" s="14">
        <v>301</v>
      </c>
      <c r="E25" s="14" t="s">
        <v>225</v>
      </c>
      <c r="F25" s="14" t="s">
        <v>226</v>
      </c>
      <c r="G25" s="14">
        <v>66000</v>
      </c>
      <c r="H25" s="14">
        <v>457</v>
      </c>
      <c r="I25" s="14" t="s">
        <v>1744</v>
      </c>
      <c r="J25" s="14" t="s">
        <v>1552</v>
      </c>
      <c r="K25" s="14" t="s">
        <v>927</v>
      </c>
      <c r="L25" s="14">
        <v>329910</v>
      </c>
      <c r="M25" s="14">
        <v>1929910</v>
      </c>
      <c r="N25" s="14">
        <v>1929910</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1929910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1929910</v>
      </c>
    </row>
    <row r="26" spans="2:29" x14ac:dyDescent="0.25">
      <c r="B26" s="14" t="s">
        <v>222</v>
      </c>
      <c r="C26" s="14">
        <v>5</v>
      </c>
      <c r="D26" s="14">
        <v>301</v>
      </c>
      <c r="E26" s="14" t="s">
        <v>225</v>
      </c>
      <c r="F26" s="14" t="s">
        <v>226</v>
      </c>
      <c r="G26" s="14">
        <v>66000</v>
      </c>
      <c r="H26" s="14">
        <v>457</v>
      </c>
      <c r="I26" s="14" t="s">
        <v>1744</v>
      </c>
      <c r="J26" s="14" t="s">
        <v>1552</v>
      </c>
      <c r="K26" s="14" t="s">
        <v>927</v>
      </c>
      <c r="L26" s="14">
        <v>329910</v>
      </c>
      <c r="M26" s="14">
        <v>1929910</v>
      </c>
      <c r="N26" s="14">
        <v>1929910</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12432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12432</v>
      </c>
    </row>
    <row r="27" spans="2:29" x14ac:dyDescent="0.25">
      <c r="B27" s="14" t="s">
        <v>222</v>
      </c>
      <c r="C27" s="14">
        <v>5</v>
      </c>
      <c r="D27" s="14">
        <v>301</v>
      </c>
      <c r="E27" s="14" t="s">
        <v>225</v>
      </c>
      <c r="F27" s="14" t="s">
        <v>226</v>
      </c>
      <c r="G27" s="14">
        <v>66000</v>
      </c>
      <c r="H27" s="14">
        <v>457</v>
      </c>
      <c r="I27" s="14" t="s">
        <v>1744</v>
      </c>
      <c r="J27" s="14" t="s">
        <v>1552</v>
      </c>
      <c r="K27" s="14" t="s">
        <v>927</v>
      </c>
      <c r="L27" s="14">
        <v>329910</v>
      </c>
      <c r="M27" s="14">
        <v>1929910</v>
      </c>
      <c r="N27" s="14">
        <v>1929910</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222</v>
      </c>
      <c r="C28" s="14">
        <v>5</v>
      </c>
      <c r="D28" s="14">
        <v>301</v>
      </c>
      <c r="E28" s="14" t="s">
        <v>225</v>
      </c>
      <c r="F28" s="14" t="s">
        <v>226</v>
      </c>
      <c r="G28" s="14">
        <v>66000</v>
      </c>
      <c r="H28" s="14">
        <v>457</v>
      </c>
      <c r="I28" s="14" t="s">
        <v>1744</v>
      </c>
      <c r="J28" s="14" t="s">
        <v>1552</v>
      </c>
      <c r="K28" s="14" t="s">
        <v>927</v>
      </c>
      <c r="L28" s="14">
        <v>329910</v>
      </c>
      <c r="M28" s="14">
        <v>1929910</v>
      </c>
      <c r="N28" s="14">
        <v>1929910</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222</v>
      </c>
      <c r="C29" s="14">
        <v>5</v>
      </c>
      <c r="D29" s="14">
        <v>301</v>
      </c>
      <c r="E29" s="14" t="s">
        <v>225</v>
      </c>
      <c r="F29" s="14" t="s">
        <v>226</v>
      </c>
      <c r="G29" s="14">
        <v>66000</v>
      </c>
      <c r="H29" s="14">
        <v>457</v>
      </c>
      <c r="I29" s="14" t="s">
        <v>1744</v>
      </c>
      <c r="J29" s="14" t="s">
        <v>1552</v>
      </c>
      <c r="K29" s="14" t="s">
        <v>927</v>
      </c>
      <c r="L29" s="14">
        <v>329910</v>
      </c>
      <c r="M29" s="14">
        <v>1929910</v>
      </c>
      <c r="N29" s="14">
        <v>1929910</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222</v>
      </c>
      <c r="C30" s="14">
        <v>5</v>
      </c>
      <c r="D30" s="14">
        <v>301</v>
      </c>
      <c r="E30" s="14" t="s">
        <v>225</v>
      </c>
      <c r="F30" s="14" t="s">
        <v>226</v>
      </c>
      <c r="G30" s="14">
        <v>66000</v>
      </c>
      <c r="H30" s="14">
        <v>457</v>
      </c>
      <c r="I30" s="14" t="s">
        <v>1744</v>
      </c>
      <c r="J30" s="14" t="s">
        <v>1552</v>
      </c>
      <c r="K30" s="14" t="s">
        <v>927</v>
      </c>
      <c r="L30" s="14">
        <v>329910</v>
      </c>
      <c r="M30" s="14">
        <v>1929910</v>
      </c>
      <c r="N30" s="14">
        <v>1929910</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222</v>
      </c>
      <c r="C31" s="14">
        <v>5</v>
      </c>
      <c r="D31" s="14">
        <v>301</v>
      </c>
      <c r="E31" s="14" t="s">
        <v>225</v>
      </c>
      <c r="F31" s="14" t="s">
        <v>226</v>
      </c>
      <c r="G31" s="14">
        <v>66000</v>
      </c>
      <c r="H31" s="14">
        <v>457</v>
      </c>
      <c r="I31" s="14" t="s">
        <v>1744</v>
      </c>
      <c r="J31" s="14" t="s">
        <v>1552</v>
      </c>
      <c r="K31" s="14" t="s">
        <v>927</v>
      </c>
      <c r="L31" s="14">
        <v>329910</v>
      </c>
      <c r="M31" s="14">
        <v>1929910</v>
      </c>
      <c r="N31" s="14">
        <v>1929910</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222</v>
      </c>
      <c r="C32" s="14">
        <v>5</v>
      </c>
      <c r="D32" s="14">
        <v>301</v>
      </c>
      <c r="E32" s="14" t="s">
        <v>225</v>
      </c>
      <c r="F32" s="14" t="s">
        <v>226</v>
      </c>
      <c r="G32" s="14">
        <v>66000</v>
      </c>
      <c r="H32" s="14">
        <v>457</v>
      </c>
      <c r="I32" s="14" t="s">
        <v>1744</v>
      </c>
      <c r="J32" s="14" t="s">
        <v>1552</v>
      </c>
      <c r="K32" s="14" t="s">
        <v>927</v>
      </c>
      <c r="L32" s="14">
        <v>329910</v>
      </c>
      <c r="M32" s="14">
        <v>1929910</v>
      </c>
      <c r="N32" s="14">
        <v>1929910</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222</v>
      </c>
      <c r="C33" s="14">
        <v>5</v>
      </c>
      <c r="D33" s="14">
        <v>301</v>
      </c>
      <c r="E33" s="14" t="s">
        <v>225</v>
      </c>
      <c r="F33" s="14" t="s">
        <v>226</v>
      </c>
      <c r="G33" s="14">
        <v>66000</v>
      </c>
      <c r="H33" s="14">
        <v>457</v>
      </c>
      <c r="I33" s="14" t="s">
        <v>1744</v>
      </c>
      <c r="J33" s="14" t="s">
        <v>1552</v>
      </c>
      <c r="K33" s="14" t="s">
        <v>927</v>
      </c>
      <c r="L33" s="14">
        <v>329910</v>
      </c>
      <c r="M33" s="14">
        <v>1929910</v>
      </c>
      <c r="N33" s="14">
        <v>1929910</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222</v>
      </c>
      <c r="C34" s="14">
        <v>5</v>
      </c>
      <c r="D34" s="14">
        <v>301</v>
      </c>
      <c r="E34" s="14" t="s">
        <v>225</v>
      </c>
      <c r="F34" s="14" t="s">
        <v>226</v>
      </c>
      <c r="G34" s="14">
        <v>66000</v>
      </c>
      <c r="H34" s="14">
        <v>457</v>
      </c>
      <c r="I34" s="14" t="s">
        <v>1744</v>
      </c>
      <c r="J34" s="14" t="s">
        <v>1552</v>
      </c>
      <c r="K34" s="14" t="s">
        <v>927</v>
      </c>
      <c r="L34" s="14">
        <v>329910</v>
      </c>
      <c r="M34" s="14">
        <v>1929910</v>
      </c>
      <c r="N34" s="14">
        <v>1929910</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222</v>
      </c>
      <c r="C35" s="14">
        <v>5</v>
      </c>
      <c r="D35" s="14">
        <v>301</v>
      </c>
      <c r="E35" s="14" t="s">
        <v>225</v>
      </c>
      <c r="F35" s="14" t="s">
        <v>226</v>
      </c>
      <c r="G35" s="14">
        <v>66000</v>
      </c>
      <c r="H35" s="14">
        <v>457</v>
      </c>
      <c r="I35" s="14" t="s">
        <v>1744</v>
      </c>
      <c r="J35" s="14" t="s">
        <v>1552</v>
      </c>
      <c r="K35" s="14" t="s">
        <v>927</v>
      </c>
      <c r="L35" s="14">
        <v>329910</v>
      </c>
      <c r="M35" s="14">
        <v>1929910</v>
      </c>
      <c r="N35" s="14">
        <v>1929910</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222</v>
      </c>
      <c r="C36" s="14">
        <v>5</v>
      </c>
      <c r="D36" s="14">
        <v>301</v>
      </c>
      <c r="E36" s="14" t="s">
        <v>225</v>
      </c>
      <c r="F36" s="14" t="s">
        <v>226</v>
      </c>
      <c r="G36" s="14">
        <v>66000</v>
      </c>
      <c r="H36" s="14">
        <v>457</v>
      </c>
      <c r="I36" s="14" t="s">
        <v>1744</v>
      </c>
      <c r="J36" s="14" t="s">
        <v>1552</v>
      </c>
      <c r="K36" s="14" t="s">
        <v>927</v>
      </c>
      <c r="L36" s="14">
        <v>329910</v>
      </c>
      <c r="M36" s="14">
        <v>1929910</v>
      </c>
      <c r="N36" s="14">
        <v>1929910</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222</v>
      </c>
      <c r="C37" s="14">
        <v>5</v>
      </c>
      <c r="D37" s="14">
        <v>301</v>
      </c>
      <c r="E37" s="14" t="s">
        <v>225</v>
      </c>
      <c r="F37" s="14" t="s">
        <v>226</v>
      </c>
      <c r="G37" s="14">
        <v>66000</v>
      </c>
      <c r="H37" s="14">
        <v>457</v>
      </c>
      <c r="I37" s="14" t="s">
        <v>1744</v>
      </c>
      <c r="J37" s="14" t="s">
        <v>1552</v>
      </c>
      <c r="K37" s="14" t="s">
        <v>927</v>
      </c>
      <c r="L37" s="14">
        <v>329910</v>
      </c>
      <c r="M37" s="14">
        <v>1929910</v>
      </c>
      <c r="N37" s="14">
        <v>1929910</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222</v>
      </c>
      <c r="C38" s="14">
        <v>5</v>
      </c>
      <c r="D38" s="14">
        <v>301</v>
      </c>
      <c r="E38" s="14" t="s">
        <v>225</v>
      </c>
      <c r="F38" s="14" t="s">
        <v>226</v>
      </c>
      <c r="G38" s="14">
        <v>66000</v>
      </c>
      <c r="H38" s="14">
        <v>457</v>
      </c>
      <c r="I38" s="14" t="s">
        <v>1744</v>
      </c>
      <c r="J38" s="14" t="s">
        <v>1552</v>
      </c>
      <c r="K38" s="14" t="s">
        <v>927</v>
      </c>
      <c r="L38" s="14">
        <v>329910</v>
      </c>
      <c r="M38" s="14">
        <v>1929910</v>
      </c>
      <c r="N38" s="14">
        <v>1929910</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222</v>
      </c>
      <c r="C39" s="14">
        <v>5</v>
      </c>
      <c r="D39" s="14">
        <v>301</v>
      </c>
      <c r="E39" s="14" t="s">
        <v>225</v>
      </c>
      <c r="F39" s="14" t="s">
        <v>226</v>
      </c>
      <c r="G39" s="14">
        <v>66000</v>
      </c>
      <c r="H39" s="14">
        <v>457</v>
      </c>
      <c r="I39" s="14" t="s">
        <v>1744</v>
      </c>
      <c r="J39" s="14" t="s">
        <v>1552</v>
      </c>
      <c r="K39" s="14" t="s">
        <v>927</v>
      </c>
      <c r="L39" s="14">
        <v>329910</v>
      </c>
      <c r="M39" s="14">
        <v>1929910</v>
      </c>
      <c r="N39" s="14">
        <v>1929910</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222</v>
      </c>
      <c r="C40" s="14">
        <v>5</v>
      </c>
      <c r="D40" s="14">
        <v>301</v>
      </c>
      <c r="E40" s="14" t="s">
        <v>225</v>
      </c>
      <c r="F40" s="14" t="s">
        <v>226</v>
      </c>
      <c r="G40" s="14">
        <v>66000</v>
      </c>
      <c r="H40" s="14">
        <v>457</v>
      </c>
      <c r="I40" s="14" t="s">
        <v>1744</v>
      </c>
      <c r="J40" s="14" t="s">
        <v>1552</v>
      </c>
      <c r="K40" s="14" t="s">
        <v>927</v>
      </c>
      <c r="L40" s="14">
        <v>329910</v>
      </c>
      <c r="M40" s="14">
        <v>1929910</v>
      </c>
      <c r="N40" s="14">
        <v>1929910</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1942342</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1942342</v>
      </c>
    </row>
    <row r="41" spans="2:27" x14ac:dyDescent="0.25">
      <c r="B41" s="14" t="s">
        <v>222</v>
      </c>
      <c r="C41" s="14">
        <v>5</v>
      </c>
      <c r="D41" s="14">
        <v>301</v>
      </c>
      <c r="E41" s="14" t="s">
        <v>225</v>
      </c>
      <c r="F41" s="14" t="s">
        <v>226</v>
      </c>
      <c r="G41" s="14">
        <v>66000</v>
      </c>
      <c r="H41" s="14">
        <v>457</v>
      </c>
      <c r="I41" s="14" t="s">
        <v>1744</v>
      </c>
      <c r="J41" s="14" t="s">
        <v>1552</v>
      </c>
      <c r="K41" s="14" t="s">
        <v>927</v>
      </c>
      <c r="L41" s="14">
        <v>329910</v>
      </c>
      <c r="M41" s="14">
        <v>1929910</v>
      </c>
      <c r="N41" s="14">
        <v>1929910</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1942342</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1942342</v>
      </c>
    </row>
    <row r="42" spans="2:27" ht="8.4499999999999993" customHeight="1" x14ac:dyDescent="0.25">
      <c r="B42" s="14" t="s">
        <v>222</v>
      </c>
      <c r="C42" s="14">
        <v>5</v>
      </c>
      <c r="D42" s="14">
        <v>301</v>
      </c>
      <c r="E42" s="14" t="s">
        <v>225</v>
      </c>
      <c r="F42" s="14" t="s">
        <v>226</v>
      </c>
      <c r="G42" s="14">
        <v>66000</v>
      </c>
      <c r="H42" s="14">
        <v>457</v>
      </c>
      <c r="I42" s="14" t="s">
        <v>1744</v>
      </c>
      <c r="J42" s="14" t="s">
        <v>1552</v>
      </c>
      <c r="K42" s="14" t="s">
        <v>927</v>
      </c>
      <c r="L42" s="14">
        <v>329910</v>
      </c>
      <c r="M42" s="14">
        <v>1929910</v>
      </c>
      <c r="N42" s="14">
        <v>1929910</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222</v>
      </c>
      <c r="C43" s="14">
        <v>5</v>
      </c>
      <c r="D43" s="14">
        <v>301</v>
      </c>
      <c r="E43" s="14" t="s">
        <v>225</v>
      </c>
      <c r="F43" s="14" t="s">
        <v>226</v>
      </c>
      <c r="G43" s="14">
        <v>66000</v>
      </c>
      <c r="H43" s="14">
        <v>457</v>
      </c>
      <c r="I43" s="14" t="s">
        <v>1744</v>
      </c>
      <c r="J43" s="14" t="s">
        <v>1552</v>
      </c>
      <c r="K43" s="14" t="s">
        <v>927</v>
      </c>
      <c r="L43" s="14">
        <v>329910</v>
      </c>
      <c r="M43" s="14">
        <v>1929910</v>
      </c>
      <c r="N43" s="14">
        <v>1929910</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12432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12432</v>
      </c>
    </row>
    <row r="44" spans="2:27" x14ac:dyDescent="0.25">
      <c r="B44" s="14" t="s">
        <v>222</v>
      </c>
      <c r="C44" s="14">
        <v>5</v>
      </c>
      <c r="D44" s="14">
        <v>301</v>
      </c>
      <c r="E44" s="14" t="s">
        <v>225</v>
      </c>
      <c r="F44" s="14" t="s">
        <v>226</v>
      </c>
      <c r="G44" s="14">
        <v>66000</v>
      </c>
      <c r="H44" s="14">
        <v>457</v>
      </c>
      <c r="I44" s="14" t="s">
        <v>1744</v>
      </c>
      <c r="J44" s="14" t="s">
        <v>1552</v>
      </c>
      <c r="K44" s="14" t="s">
        <v>927</v>
      </c>
      <c r="L44" s="14">
        <v>329910</v>
      </c>
      <c r="M44" s="14">
        <v>1929910</v>
      </c>
      <c r="N44" s="14">
        <v>1929910</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222</v>
      </c>
      <c r="C45" s="14">
        <v>5</v>
      </c>
      <c r="D45" s="14">
        <v>301</v>
      </c>
      <c r="E45" s="14" t="s">
        <v>225</v>
      </c>
      <c r="F45" s="14" t="s">
        <v>226</v>
      </c>
      <c r="G45" s="14">
        <v>66000</v>
      </c>
      <c r="H45" s="14">
        <v>457</v>
      </c>
      <c r="I45" s="14" t="s">
        <v>1744</v>
      </c>
      <c r="J45" s="14" t="s">
        <v>1539</v>
      </c>
      <c r="K45" s="14" t="s">
        <v>941</v>
      </c>
      <c r="L45" s="14">
        <v>98233.12</v>
      </c>
      <c r="M45" s="14">
        <v>0</v>
      </c>
      <c r="N45" s="14">
        <v>0</v>
      </c>
      <c r="O45" s="82" t="s">
        <v>3050</v>
      </c>
      <c r="P45" s="82" t="s">
        <v>2811</v>
      </c>
      <c r="Q45" s="14"/>
      <c r="R45" s="14"/>
      <c r="S45" s="14" t="s">
        <v>2970</v>
      </c>
      <c r="T45" s="14"/>
      <c r="U45" s="14" t="s">
        <v>2909</v>
      </c>
      <c r="V45" s="14" t="s">
        <v>2911</v>
      </c>
      <c r="W45" s="77" t="s">
        <v>3098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222</v>
      </c>
      <c r="C46" s="14">
        <v>5</v>
      </c>
      <c r="D46" s="14">
        <v>301</v>
      </c>
      <c r="E46" s="14" t="s">
        <v>225</v>
      </c>
      <c r="F46" s="14" t="s">
        <v>226</v>
      </c>
      <c r="G46" s="14">
        <v>66000</v>
      </c>
      <c r="H46" s="14">
        <v>457</v>
      </c>
      <c r="I46" s="14" t="s">
        <v>1744</v>
      </c>
      <c r="J46" s="14" t="s">
        <v>1539</v>
      </c>
      <c r="K46" s="14" t="s">
        <v>941</v>
      </c>
      <c r="L46" s="14">
        <v>98233.12</v>
      </c>
      <c r="M46" s="14">
        <v>0</v>
      </c>
      <c r="N46" s="14">
        <v>0</v>
      </c>
      <c r="O46" s="82" t="s">
        <v>3050</v>
      </c>
      <c r="P46" s="82" t="s">
        <v>2811</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222</v>
      </c>
      <c r="C47" s="14">
        <v>5</v>
      </c>
      <c r="D47" s="14">
        <v>301</v>
      </c>
      <c r="E47" s="14" t="s">
        <v>225</v>
      </c>
      <c r="F47" s="14" t="s">
        <v>226</v>
      </c>
      <c r="G47" s="14">
        <v>66000</v>
      </c>
      <c r="H47" s="14">
        <v>457</v>
      </c>
      <c r="I47" s="14" t="s">
        <v>1744</v>
      </c>
      <c r="J47" s="14" t="s">
        <v>1539</v>
      </c>
      <c r="K47" s="14" t="s">
        <v>941</v>
      </c>
      <c r="L47" s="14">
        <v>98233.12</v>
      </c>
      <c r="M47" s="14">
        <v>0</v>
      </c>
      <c r="N47" s="14">
        <v>0</v>
      </c>
      <c r="O47" s="82" t="s">
        <v>3050</v>
      </c>
      <c r="P47" s="82" t="s">
        <v>2811</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222</v>
      </c>
      <c r="C48" s="14">
        <v>5</v>
      </c>
      <c r="D48" s="14">
        <v>301</v>
      </c>
      <c r="E48" s="14" t="s">
        <v>225</v>
      </c>
      <c r="F48" s="14" t="s">
        <v>226</v>
      </c>
      <c r="G48" s="14">
        <v>66000</v>
      </c>
      <c r="H48" s="14">
        <v>457</v>
      </c>
      <c r="I48" s="14" t="s">
        <v>1744</v>
      </c>
      <c r="J48" s="14" t="s">
        <v>1539</v>
      </c>
      <c r="K48" s="14" t="s">
        <v>941</v>
      </c>
      <c r="L48" s="14">
        <v>98233.12</v>
      </c>
      <c r="M48" s="14">
        <v>0</v>
      </c>
      <c r="N48" s="14">
        <v>0</v>
      </c>
      <c r="O48" s="82" t="s">
        <v>3050</v>
      </c>
      <c r="P48" s="82" t="s">
        <v>2811</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98233.12</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98233.12</v>
      </c>
    </row>
    <row r="49" spans="2:27" x14ac:dyDescent="0.25">
      <c r="B49" s="14" t="s">
        <v>222</v>
      </c>
      <c r="C49" s="14">
        <v>5</v>
      </c>
      <c r="D49" s="14">
        <v>301</v>
      </c>
      <c r="E49" s="14" t="s">
        <v>225</v>
      </c>
      <c r="F49" s="14" t="s">
        <v>226</v>
      </c>
      <c r="G49" s="14">
        <v>66000</v>
      </c>
      <c r="H49" s="14">
        <v>457</v>
      </c>
      <c r="I49" s="14" t="s">
        <v>1744</v>
      </c>
      <c r="J49" s="14" t="s">
        <v>1539</v>
      </c>
      <c r="K49" s="14" t="s">
        <v>941</v>
      </c>
      <c r="L49" s="14">
        <v>98233.12</v>
      </c>
      <c r="M49" s="14">
        <v>0</v>
      </c>
      <c r="N49" s="14">
        <v>0</v>
      </c>
      <c r="O49" s="82" t="s">
        <v>3050</v>
      </c>
      <c r="P49" s="82" t="s">
        <v>2811</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222</v>
      </c>
      <c r="C50" s="14">
        <v>5</v>
      </c>
      <c r="D50" s="14">
        <v>301</v>
      </c>
      <c r="E50" s="14" t="s">
        <v>225</v>
      </c>
      <c r="F50" s="14" t="s">
        <v>226</v>
      </c>
      <c r="G50" s="14">
        <v>66000</v>
      </c>
      <c r="H50" s="14">
        <v>457</v>
      </c>
      <c r="I50" s="14" t="s">
        <v>1744</v>
      </c>
      <c r="J50" s="14" t="s">
        <v>1539</v>
      </c>
      <c r="K50" s="14" t="s">
        <v>941</v>
      </c>
      <c r="L50" s="14">
        <v>98233.12</v>
      </c>
      <c r="M50" s="14">
        <v>0</v>
      </c>
      <c r="N50" s="14">
        <v>0</v>
      </c>
      <c r="O50" s="82" t="s">
        <v>3050</v>
      </c>
      <c r="P50" s="82" t="s">
        <v>2811</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222</v>
      </c>
      <c r="C51" s="14">
        <v>5</v>
      </c>
      <c r="D51" s="14">
        <v>301</v>
      </c>
      <c r="E51" s="14" t="s">
        <v>225</v>
      </c>
      <c r="F51" s="14" t="s">
        <v>226</v>
      </c>
      <c r="G51" s="14">
        <v>66000</v>
      </c>
      <c r="H51" s="14">
        <v>457</v>
      </c>
      <c r="I51" s="14" t="s">
        <v>1744</v>
      </c>
      <c r="J51" s="14" t="s">
        <v>1539</v>
      </c>
      <c r="K51" s="14" t="s">
        <v>941</v>
      </c>
      <c r="L51" s="14">
        <v>98233.12</v>
      </c>
      <c r="M51" s="14">
        <v>0</v>
      </c>
      <c r="N51" s="14">
        <v>0</v>
      </c>
      <c r="O51" s="82" t="s">
        <v>3050</v>
      </c>
      <c r="P51" s="82" t="s">
        <v>2811</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222</v>
      </c>
      <c r="C52" s="14">
        <v>5</v>
      </c>
      <c r="D52" s="14">
        <v>301</v>
      </c>
      <c r="E52" s="14" t="s">
        <v>225</v>
      </c>
      <c r="F52" s="14" t="s">
        <v>226</v>
      </c>
      <c r="G52" s="14">
        <v>66000</v>
      </c>
      <c r="H52" s="14">
        <v>457</v>
      </c>
      <c r="I52" s="14" t="s">
        <v>1744</v>
      </c>
      <c r="J52" s="14" t="s">
        <v>1539</v>
      </c>
      <c r="K52" s="14" t="s">
        <v>941</v>
      </c>
      <c r="L52" s="14">
        <v>98233.12</v>
      </c>
      <c r="M52" s="14">
        <v>0</v>
      </c>
      <c r="N52" s="14">
        <v>0</v>
      </c>
      <c r="O52" s="82" t="s">
        <v>3050</v>
      </c>
      <c r="P52" s="82" t="s">
        <v>2811</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222</v>
      </c>
      <c r="C53" s="14">
        <v>5</v>
      </c>
      <c r="D53" s="14">
        <v>301</v>
      </c>
      <c r="E53" s="14" t="s">
        <v>225</v>
      </c>
      <c r="F53" s="14" t="s">
        <v>226</v>
      </c>
      <c r="G53" s="14">
        <v>66000</v>
      </c>
      <c r="H53" s="14">
        <v>457</v>
      </c>
      <c r="I53" s="14" t="s">
        <v>1744</v>
      </c>
      <c r="J53" s="14" t="s">
        <v>1539</v>
      </c>
      <c r="K53" s="14" t="s">
        <v>941</v>
      </c>
      <c r="L53" s="14">
        <v>98233.12</v>
      </c>
      <c r="M53" s="14">
        <v>0</v>
      </c>
      <c r="N53" s="14">
        <v>0</v>
      </c>
      <c r="O53" s="82" t="s">
        <v>3050</v>
      </c>
      <c r="P53" s="82" t="s">
        <v>2811</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222</v>
      </c>
      <c r="C54" s="14">
        <v>5</v>
      </c>
      <c r="D54" s="14">
        <v>301</v>
      </c>
      <c r="E54" s="14" t="s">
        <v>225</v>
      </c>
      <c r="F54" s="14" t="s">
        <v>226</v>
      </c>
      <c r="G54" s="14">
        <v>66000</v>
      </c>
      <c r="H54" s="14">
        <v>457</v>
      </c>
      <c r="I54" s="14" t="s">
        <v>1744</v>
      </c>
      <c r="J54" s="14" t="s">
        <v>1539</v>
      </c>
      <c r="K54" s="14" t="s">
        <v>941</v>
      </c>
      <c r="L54" s="14">
        <v>98233.12</v>
      </c>
      <c r="M54" s="14">
        <v>0</v>
      </c>
      <c r="N54" s="14">
        <v>0</v>
      </c>
      <c r="O54" s="82" t="s">
        <v>3050</v>
      </c>
      <c r="P54" s="82" t="s">
        <v>2811</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222</v>
      </c>
      <c r="C55" s="14">
        <v>5</v>
      </c>
      <c r="D55" s="14">
        <v>301</v>
      </c>
      <c r="E55" s="14" t="s">
        <v>225</v>
      </c>
      <c r="F55" s="14" t="s">
        <v>226</v>
      </c>
      <c r="G55" s="14">
        <v>66000</v>
      </c>
      <c r="H55" s="14">
        <v>457</v>
      </c>
      <c r="I55" s="14" t="s">
        <v>1744</v>
      </c>
      <c r="J55" s="14" t="s">
        <v>1539</v>
      </c>
      <c r="K55" s="14" t="s">
        <v>941</v>
      </c>
      <c r="L55" s="14">
        <v>98233.12</v>
      </c>
      <c r="M55" s="14">
        <v>0</v>
      </c>
      <c r="N55" s="14">
        <v>0</v>
      </c>
      <c r="O55" s="82" t="s">
        <v>3050</v>
      </c>
      <c r="P55" s="82" t="s">
        <v>2811</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-98233.12</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-98233.12</v>
      </c>
    </row>
    <row r="56" spans="2:27" x14ac:dyDescent="0.25">
      <c r="B56" s="14" t="s">
        <v>222</v>
      </c>
      <c r="C56" s="14">
        <v>5</v>
      </c>
      <c r="D56" s="14">
        <v>301</v>
      </c>
      <c r="E56" s="14" t="s">
        <v>225</v>
      </c>
      <c r="F56" s="14" t="s">
        <v>226</v>
      </c>
      <c r="G56" s="14">
        <v>66000</v>
      </c>
      <c r="H56" s="14">
        <v>457</v>
      </c>
      <c r="I56" s="14" t="s">
        <v>1744</v>
      </c>
      <c r="J56" s="14" t="s">
        <v>1539</v>
      </c>
      <c r="K56" s="14" t="s">
        <v>941</v>
      </c>
      <c r="L56" s="14">
        <v>98233.12</v>
      </c>
      <c r="M56" s="14">
        <v>0</v>
      </c>
      <c r="N56" s="14">
        <v>0</v>
      </c>
      <c r="O56" s="82" t="s">
        <v>3050</v>
      </c>
      <c r="P56" s="82" t="s">
        <v>2811</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222</v>
      </c>
      <c r="C57" s="14">
        <v>5</v>
      </c>
      <c r="D57" s="14">
        <v>301</v>
      </c>
      <c r="E57" s="14" t="s">
        <v>225</v>
      </c>
      <c r="F57" s="14" t="s">
        <v>226</v>
      </c>
      <c r="G57" s="14">
        <v>66000</v>
      </c>
      <c r="H57" s="14">
        <v>457</v>
      </c>
      <c r="I57" s="14" t="s">
        <v>1744</v>
      </c>
      <c r="J57" s="14" t="s">
        <v>1539</v>
      </c>
      <c r="K57" s="14" t="s">
        <v>941</v>
      </c>
      <c r="L57" s="14">
        <v>98233.12</v>
      </c>
      <c r="M57" s="14">
        <v>0</v>
      </c>
      <c r="N57" s="14">
        <v>0</v>
      </c>
      <c r="O57" s="82" t="s">
        <v>3050</v>
      </c>
      <c r="P57" s="82" t="s">
        <v>2811</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222</v>
      </c>
      <c r="C58" s="14">
        <v>5</v>
      </c>
      <c r="D58" s="14">
        <v>301</v>
      </c>
      <c r="E58" s="14" t="s">
        <v>225</v>
      </c>
      <c r="F58" s="14" t="s">
        <v>226</v>
      </c>
      <c r="G58" s="14">
        <v>66000</v>
      </c>
      <c r="H58" s="14">
        <v>457</v>
      </c>
      <c r="I58" s="14" t="s">
        <v>1744</v>
      </c>
      <c r="J58" s="14" t="s">
        <v>1539</v>
      </c>
      <c r="K58" s="14" t="s">
        <v>941</v>
      </c>
      <c r="L58" s="14">
        <v>98233.12</v>
      </c>
      <c r="M58" s="14">
        <v>0</v>
      </c>
      <c r="N58" s="14">
        <v>0</v>
      </c>
      <c r="O58" s="82" t="s">
        <v>3050</v>
      </c>
      <c r="P58" s="82" t="s">
        <v>2811</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222</v>
      </c>
      <c r="C59" s="14">
        <v>5</v>
      </c>
      <c r="D59" s="14">
        <v>301</v>
      </c>
      <c r="E59" s="14" t="s">
        <v>225</v>
      </c>
      <c r="F59" s="14" t="s">
        <v>226</v>
      </c>
      <c r="G59" s="14">
        <v>66000</v>
      </c>
      <c r="H59" s="14">
        <v>457</v>
      </c>
      <c r="I59" s="14" t="s">
        <v>1744</v>
      </c>
      <c r="J59" s="14" t="s">
        <v>1539</v>
      </c>
      <c r="K59" s="14" t="s">
        <v>941</v>
      </c>
      <c r="L59" s="14">
        <v>98233.12</v>
      </c>
      <c r="M59" s="14">
        <v>0</v>
      </c>
      <c r="N59" s="14">
        <v>0</v>
      </c>
      <c r="O59" s="82" t="s">
        <v>3050</v>
      </c>
      <c r="P59" s="82" t="s">
        <v>2811</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222</v>
      </c>
      <c r="C60" s="14">
        <v>5</v>
      </c>
      <c r="D60" s="14">
        <v>301</v>
      </c>
      <c r="E60" s="14" t="s">
        <v>225</v>
      </c>
      <c r="F60" s="14" t="s">
        <v>226</v>
      </c>
      <c r="G60" s="14">
        <v>66000</v>
      </c>
      <c r="H60" s="14">
        <v>457</v>
      </c>
      <c r="I60" s="14" t="s">
        <v>1744</v>
      </c>
      <c r="J60" s="14" t="s">
        <v>1539</v>
      </c>
      <c r="K60" s="14" t="s">
        <v>941</v>
      </c>
      <c r="L60" s="14">
        <v>98233.12</v>
      </c>
      <c r="M60" s="14">
        <v>0</v>
      </c>
      <c r="N60" s="14">
        <v>0</v>
      </c>
      <c r="O60" s="82" t="s">
        <v>3050</v>
      </c>
      <c r="P60" s="82" t="s">
        <v>2811</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222</v>
      </c>
      <c r="C61" s="14">
        <v>5</v>
      </c>
      <c r="D61" s="14">
        <v>301</v>
      </c>
      <c r="E61" s="14" t="s">
        <v>225</v>
      </c>
      <c r="F61" s="14" t="s">
        <v>226</v>
      </c>
      <c r="G61" s="14">
        <v>66000</v>
      </c>
      <c r="H61" s="14">
        <v>457</v>
      </c>
      <c r="I61" s="14" t="s">
        <v>1744</v>
      </c>
      <c r="J61" s="14" t="s">
        <v>1539</v>
      </c>
      <c r="K61" s="14" t="s">
        <v>941</v>
      </c>
      <c r="L61" s="14">
        <v>98233.12</v>
      </c>
      <c r="M61" s="14">
        <v>0</v>
      </c>
      <c r="N61" s="14">
        <v>0</v>
      </c>
      <c r="O61" s="82" t="s">
        <v>3050</v>
      </c>
      <c r="P61" s="82" t="s">
        <v>2811</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222</v>
      </c>
      <c r="C62" s="14">
        <v>5</v>
      </c>
      <c r="D62" s="14">
        <v>301</v>
      </c>
      <c r="E62" s="14" t="s">
        <v>225</v>
      </c>
      <c r="F62" s="14" t="s">
        <v>226</v>
      </c>
      <c r="G62" s="14">
        <v>66000</v>
      </c>
      <c r="H62" s="14">
        <v>457</v>
      </c>
      <c r="I62" s="14" t="s">
        <v>1744</v>
      </c>
      <c r="J62" s="14" t="s">
        <v>1539</v>
      </c>
      <c r="K62" s="14" t="s">
        <v>941</v>
      </c>
      <c r="L62" s="14">
        <v>98233.12</v>
      </c>
      <c r="M62" s="14">
        <v>0</v>
      </c>
      <c r="N62" s="14">
        <v>0</v>
      </c>
      <c r="O62" s="82" t="s">
        <v>3050</v>
      </c>
      <c r="P62" s="82" t="s">
        <v>2811</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222</v>
      </c>
      <c r="C63" s="14">
        <v>5</v>
      </c>
      <c r="D63" s="14">
        <v>301</v>
      </c>
      <c r="E63" s="14" t="s">
        <v>225</v>
      </c>
      <c r="F63" s="14" t="s">
        <v>226</v>
      </c>
      <c r="G63" s="14">
        <v>66000</v>
      </c>
      <c r="H63" s="14">
        <v>457</v>
      </c>
      <c r="I63" s="14" t="s">
        <v>1744</v>
      </c>
      <c r="J63" s="14" t="s">
        <v>1539</v>
      </c>
      <c r="K63" s="14" t="s">
        <v>941</v>
      </c>
      <c r="L63" s="14">
        <v>98233.12</v>
      </c>
      <c r="M63" s="14">
        <v>0</v>
      </c>
      <c r="N63" s="14">
        <v>0</v>
      </c>
      <c r="O63" s="82" t="s">
        <v>3050</v>
      </c>
      <c r="P63" s="82" t="s">
        <v>2811</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222</v>
      </c>
      <c r="C64" s="14">
        <v>5</v>
      </c>
      <c r="D64" s="14">
        <v>301</v>
      </c>
      <c r="E64" s="14" t="s">
        <v>225</v>
      </c>
      <c r="F64" s="14" t="s">
        <v>226</v>
      </c>
      <c r="G64" s="14">
        <v>66000</v>
      </c>
      <c r="H64" s="14">
        <v>457</v>
      </c>
      <c r="I64" s="14" t="s">
        <v>1744</v>
      </c>
      <c r="J64" s="14" t="s">
        <v>1539</v>
      </c>
      <c r="K64" s="14" t="s">
        <v>941</v>
      </c>
      <c r="L64" s="14">
        <v>98233.12</v>
      </c>
      <c r="M64" s="14">
        <v>0</v>
      </c>
      <c r="N64" s="14">
        <v>0</v>
      </c>
      <c r="O64" s="82" t="s">
        <v>3050</v>
      </c>
      <c r="P64" s="82" t="s">
        <v>2811</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222</v>
      </c>
      <c r="C65" s="14">
        <v>5</v>
      </c>
      <c r="D65" s="14">
        <v>301</v>
      </c>
      <c r="E65" s="14" t="s">
        <v>225</v>
      </c>
      <c r="F65" s="14" t="s">
        <v>226</v>
      </c>
      <c r="G65" s="14">
        <v>66000</v>
      </c>
      <c r="H65" s="14">
        <v>457</v>
      </c>
      <c r="I65" s="14" t="s">
        <v>1744</v>
      </c>
      <c r="J65" s="14" t="s">
        <v>1539</v>
      </c>
      <c r="K65" s="14" t="s">
        <v>941</v>
      </c>
      <c r="L65" s="14">
        <v>98233.12</v>
      </c>
      <c r="M65" s="14">
        <v>0</v>
      </c>
      <c r="N65" s="14">
        <v>0</v>
      </c>
      <c r="O65" s="82" t="s">
        <v>3050</v>
      </c>
      <c r="P65" s="82" t="s">
        <v>2811</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222</v>
      </c>
      <c r="C66" s="14">
        <v>5</v>
      </c>
      <c r="D66" s="14">
        <v>301</v>
      </c>
      <c r="E66" s="14" t="s">
        <v>225</v>
      </c>
      <c r="F66" s="14" t="s">
        <v>226</v>
      </c>
      <c r="G66" s="14">
        <v>66000</v>
      </c>
      <c r="H66" s="14">
        <v>457</v>
      </c>
      <c r="I66" s="14" t="s">
        <v>1744</v>
      </c>
      <c r="J66" s="14" t="s">
        <v>1539</v>
      </c>
      <c r="K66" s="14" t="s">
        <v>941</v>
      </c>
      <c r="L66" s="14">
        <v>98233.12</v>
      </c>
      <c r="M66" s="14">
        <v>0</v>
      </c>
      <c r="N66" s="14">
        <v>0</v>
      </c>
      <c r="O66" s="82" t="s">
        <v>3050</v>
      </c>
      <c r="P66" s="82" t="s">
        <v>2811</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222</v>
      </c>
      <c r="C67" s="14">
        <v>5</v>
      </c>
      <c r="D67" s="14">
        <v>301</v>
      </c>
      <c r="E67" s="14" t="s">
        <v>225</v>
      </c>
      <c r="F67" s="14" t="s">
        <v>226</v>
      </c>
      <c r="G67" s="14">
        <v>66000</v>
      </c>
      <c r="H67" s="14">
        <v>457</v>
      </c>
      <c r="I67" s="14" t="s">
        <v>1744</v>
      </c>
      <c r="J67" s="14" t="s">
        <v>1539</v>
      </c>
      <c r="K67" s="14" t="s">
        <v>941</v>
      </c>
      <c r="L67" s="14">
        <v>98233.12</v>
      </c>
      <c r="M67" s="14">
        <v>0</v>
      </c>
      <c r="N67" s="14">
        <v>0</v>
      </c>
      <c r="O67" s="82" t="s">
        <v>3050</v>
      </c>
      <c r="P67" s="82" t="s">
        <v>2811</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222</v>
      </c>
      <c r="C68" s="14">
        <v>5</v>
      </c>
      <c r="D68" s="14">
        <v>301</v>
      </c>
      <c r="E68" s="14" t="s">
        <v>225</v>
      </c>
      <c r="F68" s="14" t="s">
        <v>226</v>
      </c>
      <c r="G68" s="14">
        <v>66000</v>
      </c>
      <c r="H68" s="14">
        <v>457</v>
      </c>
      <c r="I68" s="14" t="s">
        <v>1744</v>
      </c>
      <c r="J68" s="14" t="s">
        <v>1539</v>
      </c>
      <c r="K68" s="14" t="s">
        <v>941</v>
      </c>
      <c r="L68" s="14">
        <v>98233.12</v>
      </c>
      <c r="M68" s="14">
        <v>0</v>
      </c>
      <c r="N68" s="14">
        <v>0</v>
      </c>
      <c r="O68" s="82" t="s">
        <v>3050</v>
      </c>
      <c r="P68" s="82" t="s">
        <v>2811</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222</v>
      </c>
      <c r="C69" s="14">
        <v>5</v>
      </c>
      <c r="D69" s="14">
        <v>301</v>
      </c>
      <c r="E69" s="14" t="s">
        <v>225</v>
      </c>
      <c r="F69" s="14" t="s">
        <v>226</v>
      </c>
      <c r="G69" s="14">
        <v>66000</v>
      </c>
      <c r="H69" s="14">
        <v>457</v>
      </c>
      <c r="I69" s="14" t="s">
        <v>1744</v>
      </c>
      <c r="J69" s="14" t="s">
        <v>1539</v>
      </c>
      <c r="K69" s="14" t="s">
        <v>941</v>
      </c>
      <c r="L69" s="14">
        <v>98233.12</v>
      </c>
      <c r="M69" s="14">
        <v>0</v>
      </c>
      <c r="N69" s="14">
        <v>0</v>
      </c>
      <c r="O69" s="82" t="s">
        <v>3050</v>
      </c>
      <c r="P69" s="82" t="s">
        <v>2811</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222</v>
      </c>
      <c r="C70" s="14">
        <v>5</v>
      </c>
      <c r="D70" s="14">
        <v>301</v>
      </c>
      <c r="E70" s="14" t="s">
        <v>225</v>
      </c>
      <c r="F70" s="14" t="s">
        <v>226</v>
      </c>
      <c r="G70" s="14">
        <v>66000</v>
      </c>
      <c r="H70" s="14">
        <v>457</v>
      </c>
      <c r="I70" s="14" t="s">
        <v>1744</v>
      </c>
      <c r="J70" s="14" t="s">
        <v>1539</v>
      </c>
      <c r="K70" s="14" t="s">
        <v>941</v>
      </c>
      <c r="L70" s="14">
        <v>98233.12</v>
      </c>
      <c r="M70" s="14">
        <v>0</v>
      </c>
      <c r="N70" s="14">
        <v>0</v>
      </c>
      <c r="O70" s="82" t="s">
        <v>3050</v>
      </c>
      <c r="P70" s="82" t="s">
        <v>2811</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222</v>
      </c>
      <c r="C71" s="14">
        <v>5</v>
      </c>
      <c r="D71" s="14">
        <v>301</v>
      </c>
      <c r="E71" s="14" t="s">
        <v>225</v>
      </c>
      <c r="F71" s="14" t="s">
        <v>226</v>
      </c>
      <c r="G71" s="14">
        <v>66000</v>
      </c>
      <c r="H71" s="14">
        <v>457</v>
      </c>
      <c r="I71" s="14" t="s">
        <v>1744</v>
      </c>
      <c r="J71" s="14" t="s">
        <v>1539</v>
      </c>
      <c r="K71" s="14" t="s">
        <v>941</v>
      </c>
      <c r="L71" s="14">
        <v>98233.12</v>
      </c>
      <c r="M71" s="14">
        <v>0</v>
      </c>
      <c r="N71" s="14">
        <v>0</v>
      </c>
      <c r="O71" s="82" t="s">
        <v>3050</v>
      </c>
      <c r="P71" s="82" t="s">
        <v>2811</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222</v>
      </c>
      <c r="C72" s="14">
        <v>5</v>
      </c>
      <c r="D72" s="14">
        <v>301</v>
      </c>
      <c r="E72" s="14" t="s">
        <v>225</v>
      </c>
      <c r="F72" s="14" t="s">
        <v>226</v>
      </c>
      <c r="G72" s="14">
        <v>66000</v>
      </c>
      <c r="H72" s="14">
        <v>457</v>
      </c>
      <c r="I72" s="14" t="s">
        <v>1744</v>
      </c>
      <c r="J72" s="14" t="s">
        <v>1539</v>
      </c>
      <c r="K72" s="14" t="s">
        <v>941</v>
      </c>
      <c r="L72" s="14">
        <v>98233.12</v>
      </c>
      <c r="M72" s="14">
        <v>0</v>
      </c>
      <c r="N72" s="14">
        <v>0</v>
      </c>
      <c r="O72" s="82" t="s">
        <v>3050</v>
      </c>
      <c r="P72" s="82" t="s">
        <v>2811</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222</v>
      </c>
      <c r="C73" s="14">
        <v>5</v>
      </c>
      <c r="D73" s="14">
        <v>301</v>
      </c>
      <c r="E73" s="14" t="s">
        <v>225</v>
      </c>
      <c r="F73" s="14" t="s">
        <v>226</v>
      </c>
      <c r="G73" s="14">
        <v>66000</v>
      </c>
      <c r="H73" s="14">
        <v>457</v>
      </c>
      <c r="I73" s="14" t="s">
        <v>1744</v>
      </c>
      <c r="J73" s="14" t="s">
        <v>1539</v>
      </c>
      <c r="K73" s="14" t="s">
        <v>941</v>
      </c>
      <c r="L73" s="14">
        <v>98233.12</v>
      </c>
      <c r="M73" s="14">
        <v>0</v>
      </c>
      <c r="N73" s="14">
        <v>0</v>
      </c>
      <c r="O73" s="82" t="s">
        <v>3050</v>
      </c>
      <c r="P73" s="82" t="s">
        <v>2811</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222</v>
      </c>
      <c r="C74" s="14">
        <v>5</v>
      </c>
      <c r="D74" s="14">
        <v>301</v>
      </c>
      <c r="E74" s="14" t="s">
        <v>225</v>
      </c>
      <c r="F74" s="14" t="s">
        <v>226</v>
      </c>
      <c r="G74" s="14">
        <v>66000</v>
      </c>
      <c r="H74" s="14">
        <v>457</v>
      </c>
      <c r="I74" s="14" t="s">
        <v>1744</v>
      </c>
      <c r="J74" s="14" t="s">
        <v>1539</v>
      </c>
      <c r="K74" s="14" t="s">
        <v>941</v>
      </c>
      <c r="L74" s="14">
        <v>98233.12</v>
      </c>
      <c r="M74" s="14">
        <v>0</v>
      </c>
      <c r="N74" s="14">
        <v>0</v>
      </c>
      <c r="O74" s="82" t="s">
        <v>3050</v>
      </c>
      <c r="P74" s="82" t="s">
        <v>2811</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222</v>
      </c>
      <c r="C75" s="14">
        <v>5</v>
      </c>
      <c r="D75" s="14">
        <v>301</v>
      </c>
      <c r="E75" s="14" t="s">
        <v>225</v>
      </c>
      <c r="F75" s="14" t="s">
        <v>226</v>
      </c>
      <c r="G75" s="14">
        <v>66000</v>
      </c>
      <c r="H75" s="14">
        <v>457</v>
      </c>
      <c r="I75" s="14" t="s">
        <v>1744</v>
      </c>
      <c r="J75" s="14" t="s">
        <v>1539</v>
      </c>
      <c r="K75" s="14" t="s">
        <v>941</v>
      </c>
      <c r="L75" s="14">
        <v>98233.12</v>
      </c>
      <c r="M75" s="14">
        <v>0</v>
      </c>
      <c r="N75" s="14">
        <v>0</v>
      </c>
      <c r="O75" s="82" t="s">
        <v>3050</v>
      </c>
      <c r="P75" s="82" t="s">
        <v>2811</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222</v>
      </c>
      <c r="C76" s="14">
        <v>5</v>
      </c>
      <c r="D76" s="14">
        <v>301</v>
      </c>
      <c r="E76" s="14" t="s">
        <v>225</v>
      </c>
      <c r="F76" s="14" t="s">
        <v>226</v>
      </c>
      <c r="G76" s="14">
        <v>66000</v>
      </c>
      <c r="H76" s="14">
        <v>457</v>
      </c>
      <c r="I76" s="14" t="s">
        <v>1744</v>
      </c>
      <c r="J76" s="14" t="s">
        <v>1539</v>
      </c>
      <c r="K76" s="14" t="s">
        <v>941</v>
      </c>
      <c r="L76" s="14">
        <v>98233.12</v>
      </c>
      <c r="M76" s="14">
        <v>0</v>
      </c>
      <c r="N76" s="14">
        <v>0</v>
      </c>
      <c r="O76" s="82" t="s">
        <v>3050</v>
      </c>
      <c r="P76" s="82" t="s">
        <v>2811</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222</v>
      </c>
      <c r="C77" s="14">
        <v>5</v>
      </c>
      <c r="D77" s="14">
        <v>301</v>
      </c>
      <c r="E77" s="14" t="s">
        <v>225</v>
      </c>
      <c r="F77" s="14" t="s">
        <v>226</v>
      </c>
      <c r="G77" s="14">
        <v>66000</v>
      </c>
      <c r="H77" s="14">
        <v>457</v>
      </c>
      <c r="I77" s="14" t="s">
        <v>1744</v>
      </c>
      <c r="J77" s="14" t="s">
        <v>1539</v>
      </c>
      <c r="K77" s="14" t="s">
        <v>941</v>
      </c>
      <c r="L77" s="14">
        <v>98233.12</v>
      </c>
      <c r="M77" s="14">
        <v>0</v>
      </c>
      <c r="N77" s="14">
        <v>0</v>
      </c>
      <c r="O77" s="82" t="s">
        <v>3050</v>
      </c>
      <c r="P77" s="82" t="s">
        <v>2811</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222</v>
      </c>
      <c r="C78" s="14">
        <v>5</v>
      </c>
      <c r="D78" s="14">
        <v>301</v>
      </c>
      <c r="E78" s="14" t="s">
        <v>225</v>
      </c>
      <c r="F78" s="14" t="s">
        <v>226</v>
      </c>
      <c r="G78" s="14">
        <v>66000</v>
      </c>
      <c r="H78" s="14">
        <v>457</v>
      </c>
      <c r="I78" s="14" t="s">
        <v>1744</v>
      </c>
      <c r="J78" s="14" t="s">
        <v>1539</v>
      </c>
      <c r="K78" s="14" t="s">
        <v>941</v>
      </c>
      <c r="L78" s="14">
        <v>98233.12</v>
      </c>
      <c r="M78" s="14">
        <v>0</v>
      </c>
      <c r="N78" s="14">
        <v>0</v>
      </c>
      <c r="O78" s="82" t="s">
        <v>3050</v>
      </c>
      <c r="P78" s="82" t="s">
        <v>2811</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222</v>
      </c>
      <c r="C79" s="14">
        <v>5</v>
      </c>
      <c r="D79" s="14">
        <v>301</v>
      </c>
      <c r="E79" s="14" t="s">
        <v>225</v>
      </c>
      <c r="F79" s="14" t="s">
        <v>226</v>
      </c>
      <c r="G79" s="14">
        <v>66000</v>
      </c>
      <c r="H79" s="14">
        <v>457</v>
      </c>
      <c r="I79" s="14" t="s">
        <v>1744</v>
      </c>
      <c r="J79" s="14" t="s">
        <v>1539</v>
      </c>
      <c r="K79" s="14" t="s">
        <v>941</v>
      </c>
      <c r="L79" s="14">
        <v>98233.12</v>
      </c>
      <c r="M79" s="14">
        <v>0</v>
      </c>
      <c r="N79" s="14">
        <v>0</v>
      </c>
      <c r="O79" s="82" t="s">
        <v>3050</v>
      </c>
      <c r="P79" s="82" t="s">
        <v>2811</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222</v>
      </c>
      <c r="C80" s="14">
        <v>5</v>
      </c>
      <c r="D80" s="14">
        <v>301</v>
      </c>
      <c r="E80" s="14" t="s">
        <v>225</v>
      </c>
      <c r="F80" s="14" t="s">
        <v>226</v>
      </c>
      <c r="G80" s="14">
        <v>66000</v>
      </c>
      <c r="H80" s="14">
        <v>457</v>
      </c>
      <c r="I80" s="14" t="s">
        <v>1744</v>
      </c>
      <c r="J80" s="14" t="s">
        <v>1539</v>
      </c>
      <c r="K80" s="14" t="s">
        <v>941</v>
      </c>
      <c r="L80" s="14">
        <v>98233.12</v>
      </c>
      <c r="M80" s="14">
        <v>0</v>
      </c>
      <c r="N80" s="14">
        <v>0</v>
      </c>
      <c r="O80" s="82" t="s">
        <v>3050</v>
      </c>
      <c r="P80" s="82" t="s">
        <v>2811</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222</v>
      </c>
      <c r="C81" s="14">
        <v>5</v>
      </c>
      <c r="D81" s="14">
        <v>301</v>
      </c>
      <c r="E81" s="14" t="s">
        <v>225</v>
      </c>
      <c r="F81" s="14" t="s">
        <v>226</v>
      </c>
      <c r="G81" s="14">
        <v>66000</v>
      </c>
      <c r="H81" s="14">
        <v>457</v>
      </c>
      <c r="I81" s="14" t="s">
        <v>1744</v>
      </c>
      <c r="J81" s="14" t="s">
        <v>1539</v>
      </c>
      <c r="K81" s="14" t="s">
        <v>941</v>
      </c>
      <c r="L81" s="14">
        <v>98233.12</v>
      </c>
      <c r="M81" s="14">
        <v>0</v>
      </c>
      <c r="N81" s="14">
        <v>0</v>
      </c>
      <c r="O81" s="82" t="s">
        <v>3050</v>
      </c>
      <c r="P81" s="82" t="s">
        <v>2811</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222</v>
      </c>
      <c r="C82" s="14">
        <v>5</v>
      </c>
      <c r="D82" s="14">
        <v>301</v>
      </c>
      <c r="E82" s="14" t="s">
        <v>225</v>
      </c>
      <c r="F82" s="14" t="s">
        <v>226</v>
      </c>
      <c r="G82" s="14">
        <v>66000</v>
      </c>
      <c r="H82" s="14">
        <v>457</v>
      </c>
      <c r="I82" s="14" t="s">
        <v>1744</v>
      </c>
      <c r="J82" s="14" t="s">
        <v>1539</v>
      </c>
      <c r="K82" s="14" t="s">
        <v>941</v>
      </c>
      <c r="L82" s="14">
        <v>98233.12</v>
      </c>
      <c r="M82" s="14">
        <v>0</v>
      </c>
      <c r="N82" s="14">
        <v>0</v>
      </c>
      <c r="O82" s="82" t="s">
        <v>3050</v>
      </c>
      <c r="P82" s="82" t="s">
        <v>2811</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222</v>
      </c>
      <c r="C83" s="14">
        <v>5</v>
      </c>
      <c r="D83" s="14">
        <v>301</v>
      </c>
      <c r="E83" s="14" t="s">
        <v>225</v>
      </c>
      <c r="F83" s="14" t="s">
        <v>226</v>
      </c>
      <c r="G83" s="14">
        <v>66000</v>
      </c>
      <c r="H83" s="14">
        <v>457</v>
      </c>
      <c r="I83" s="14" t="s">
        <v>1744</v>
      </c>
      <c r="J83" s="14" t="s">
        <v>1519</v>
      </c>
      <c r="K83" s="14" t="s">
        <v>930</v>
      </c>
      <c r="L83" s="14">
        <v>5805728.5499999998</v>
      </c>
      <c r="M83" s="14">
        <v>4741999</v>
      </c>
      <c r="N83" s="14">
        <v>4741999</v>
      </c>
      <c r="O83" s="82" t="s">
        <v>3050</v>
      </c>
      <c r="P83" s="82" t="s">
        <v>2809</v>
      </c>
      <c r="Q83" s="14"/>
      <c r="R83" s="14"/>
      <c r="S83" s="14" t="s">
        <v>2970</v>
      </c>
      <c r="T83" s="14"/>
      <c r="U83" s="14" t="s">
        <v>2909</v>
      </c>
      <c r="V83" s="14" t="s">
        <v>2911</v>
      </c>
      <c r="W83" s="77" t="s">
        <v>3099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222</v>
      </c>
      <c r="C84" s="14">
        <v>5</v>
      </c>
      <c r="D84" s="14">
        <v>301</v>
      </c>
      <c r="E84" s="14" t="s">
        <v>225</v>
      </c>
      <c r="F84" s="14" t="s">
        <v>226</v>
      </c>
      <c r="G84" s="14">
        <v>66000</v>
      </c>
      <c r="H84" s="14">
        <v>457</v>
      </c>
      <c r="I84" s="14" t="s">
        <v>1744</v>
      </c>
      <c r="J84" s="14" t="s">
        <v>1519</v>
      </c>
      <c r="K84" s="14" t="s">
        <v>930</v>
      </c>
      <c r="L84" s="14">
        <v>5805728.5499999998</v>
      </c>
      <c r="M84" s="14">
        <v>4741999</v>
      </c>
      <c r="N84" s="14">
        <v>4741999</v>
      </c>
      <c r="O84" s="82" t="s">
        <v>3050</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222</v>
      </c>
      <c r="C85" s="14">
        <v>5</v>
      </c>
      <c r="D85" s="14">
        <v>301</v>
      </c>
      <c r="E85" s="14" t="s">
        <v>225</v>
      </c>
      <c r="F85" s="14" t="s">
        <v>226</v>
      </c>
      <c r="G85" s="14">
        <v>66000</v>
      </c>
      <c r="H85" s="14">
        <v>457</v>
      </c>
      <c r="I85" s="14" t="s">
        <v>1744</v>
      </c>
      <c r="J85" s="14" t="s">
        <v>1519</v>
      </c>
      <c r="K85" s="14" t="s">
        <v>930</v>
      </c>
      <c r="L85" s="14">
        <v>5805728.5499999998</v>
      </c>
      <c r="M85" s="14">
        <v>4741999</v>
      </c>
      <c r="N85" s="14">
        <v>4741999</v>
      </c>
      <c r="O85" s="82" t="s">
        <v>3050</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222</v>
      </c>
      <c r="C86" s="14">
        <v>5</v>
      </c>
      <c r="D86" s="14">
        <v>301</v>
      </c>
      <c r="E86" s="14" t="s">
        <v>225</v>
      </c>
      <c r="F86" s="14" t="s">
        <v>226</v>
      </c>
      <c r="G86" s="14">
        <v>66000</v>
      </c>
      <c r="H86" s="14">
        <v>457</v>
      </c>
      <c r="I86" s="14" t="s">
        <v>1744</v>
      </c>
      <c r="J86" s="14" t="s">
        <v>1519</v>
      </c>
      <c r="K86" s="14" t="s">
        <v>930</v>
      </c>
      <c r="L86" s="14">
        <v>5805728.5499999998</v>
      </c>
      <c r="M86" s="14">
        <v>4741999</v>
      </c>
      <c r="N86" s="14">
        <v>4741999</v>
      </c>
      <c r="O86" s="82" t="s">
        <v>3050</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5805728.5499999998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5805728.5499999998</v>
      </c>
    </row>
    <row r="87" spans="2:27" x14ac:dyDescent="0.25">
      <c r="B87" s="14" t="s">
        <v>222</v>
      </c>
      <c r="C87" s="14">
        <v>5</v>
      </c>
      <c r="D87" s="14">
        <v>301</v>
      </c>
      <c r="E87" s="14" t="s">
        <v>225</v>
      </c>
      <c r="F87" s="14" t="s">
        <v>226</v>
      </c>
      <c r="G87" s="14">
        <v>66000</v>
      </c>
      <c r="H87" s="14">
        <v>457</v>
      </c>
      <c r="I87" s="14" t="s">
        <v>1744</v>
      </c>
      <c r="J87" s="14" t="s">
        <v>1519</v>
      </c>
      <c r="K87" s="14" t="s">
        <v>930</v>
      </c>
      <c r="L87" s="14">
        <v>5805728.5499999998</v>
      </c>
      <c r="M87" s="14">
        <v>4741999</v>
      </c>
      <c r="N87" s="14">
        <v>4741999</v>
      </c>
      <c r="O87" s="82" t="s">
        <v>3050</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222</v>
      </c>
      <c r="C88" s="14">
        <v>5</v>
      </c>
      <c r="D88" s="14">
        <v>301</v>
      </c>
      <c r="E88" s="14" t="s">
        <v>225</v>
      </c>
      <c r="F88" s="14" t="s">
        <v>226</v>
      </c>
      <c r="G88" s="14">
        <v>66000</v>
      </c>
      <c r="H88" s="14">
        <v>457</v>
      </c>
      <c r="I88" s="14" t="s">
        <v>1744</v>
      </c>
      <c r="J88" s="14" t="s">
        <v>1519</v>
      </c>
      <c r="K88" s="14" t="s">
        <v>930</v>
      </c>
      <c r="L88" s="14">
        <v>5805728.5499999998</v>
      </c>
      <c r="M88" s="14">
        <v>4741999</v>
      </c>
      <c r="N88" s="14">
        <v>4741999</v>
      </c>
      <c r="O88" s="82" t="s">
        <v>3050</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222</v>
      </c>
      <c r="C89" s="14">
        <v>5</v>
      </c>
      <c r="D89" s="14">
        <v>301</v>
      </c>
      <c r="E89" s="14" t="s">
        <v>225</v>
      </c>
      <c r="F89" s="14" t="s">
        <v>226</v>
      </c>
      <c r="G89" s="14">
        <v>66000</v>
      </c>
      <c r="H89" s="14">
        <v>457</v>
      </c>
      <c r="I89" s="14" t="s">
        <v>1744</v>
      </c>
      <c r="J89" s="14" t="s">
        <v>1519</v>
      </c>
      <c r="K89" s="14" t="s">
        <v>930</v>
      </c>
      <c r="L89" s="14">
        <v>5805728.5499999998</v>
      </c>
      <c r="M89" s="14">
        <v>4741999</v>
      </c>
      <c r="N89" s="14">
        <v>4741999</v>
      </c>
      <c r="O89" s="82" t="s">
        <v>3050</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222</v>
      </c>
      <c r="C90" s="14">
        <v>5</v>
      </c>
      <c r="D90" s="14">
        <v>301</v>
      </c>
      <c r="E90" s="14" t="s">
        <v>225</v>
      </c>
      <c r="F90" s="14" t="s">
        <v>226</v>
      </c>
      <c r="G90" s="14">
        <v>66000</v>
      </c>
      <c r="H90" s="14">
        <v>457</v>
      </c>
      <c r="I90" s="14" t="s">
        <v>1744</v>
      </c>
      <c r="J90" s="14" t="s">
        <v>1519</v>
      </c>
      <c r="K90" s="14" t="s">
        <v>930</v>
      </c>
      <c r="L90" s="14">
        <v>5805728.5499999998</v>
      </c>
      <c r="M90" s="14">
        <v>4741999</v>
      </c>
      <c r="N90" s="14">
        <v>4741999</v>
      </c>
      <c r="O90" s="82" t="s">
        <v>3050</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222</v>
      </c>
      <c r="C91" s="14">
        <v>5</v>
      </c>
      <c r="D91" s="14">
        <v>301</v>
      </c>
      <c r="E91" s="14" t="s">
        <v>225</v>
      </c>
      <c r="F91" s="14" t="s">
        <v>226</v>
      </c>
      <c r="G91" s="14">
        <v>66000</v>
      </c>
      <c r="H91" s="14">
        <v>457</v>
      </c>
      <c r="I91" s="14" t="s">
        <v>1744</v>
      </c>
      <c r="J91" s="14" t="s">
        <v>1519</v>
      </c>
      <c r="K91" s="14" t="s">
        <v>930</v>
      </c>
      <c r="L91" s="14">
        <v>5805728.5499999998</v>
      </c>
      <c r="M91" s="14">
        <v>4741999</v>
      </c>
      <c r="N91" s="14">
        <v>4741999</v>
      </c>
      <c r="O91" s="82" t="s">
        <v>3050</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222</v>
      </c>
      <c r="C92" s="14">
        <v>5</v>
      </c>
      <c r="D92" s="14">
        <v>301</v>
      </c>
      <c r="E92" s="14" t="s">
        <v>225</v>
      </c>
      <c r="F92" s="14" t="s">
        <v>226</v>
      </c>
      <c r="G92" s="14">
        <v>66000</v>
      </c>
      <c r="H92" s="14">
        <v>457</v>
      </c>
      <c r="I92" s="14" t="s">
        <v>1744</v>
      </c>
      <c r="J92" s="14" t="s">
        <v>1519</v>
      </c>
      <c r="K92" s="14" t="s">
        <v>930</v>
      </c>
      <c r="L92" s="14">
        <v>5805728.5499999998</v>
      </c>
      <c r="M92" s="14">
        <v>4741999</v>
      </c>
      <c r="N92" s="14">
        <v>4741999</v>
      </c>
      <c r="O92" s="82" t="s">
        <v>3050</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222</v>
      </c>
      <c r="C93" s="14">
        <v>5</v>
      </c>
      <c r="D93" s="14">
        <v>301</v>
      </c>
      <c r="E93" s="14" t="s">
        <v>225</v>
      </c>
      <c r="F93" s="14" t="s">
        <v>226</v>
      </c>
      <c r="G93" s="14">
        <v>66000</v>
      </c>
      <c r="H93" s="14">
        <v>457</v>
      </c>
      <c r="I93" s="14" t="s">
        <v>1744</v>
      </c>
      <c r="J93" s="14" t="s">
        <v>1519</v>
      </c>
      <c r="K93" s="14" t="s">
        <v>930</v>
      </c>
      <c r="L93" s="14">
        <v>5805728.5499999998</v>
      </c>
      <c r="M93" s="14">
        <v>4741999</v>
      </c>
      <c r="N93" s="14">
        <v>4741999</v>
      </c>
      <c r="O93" s="82" t="s">
        <v>3050</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2274</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v>
      </c>
    </row>
    <row r="94" spans="2:27" x14ac:dyDescent="0.25">
      <c r="B94" s="14" t="s">
        <v>222</v>
      </c>
      <c r="C94" s="14">
        <v>5</v>
      </c>
      <c r="D94" s="14">
        <v>301</v>
      </c>
      <c r="E94" s="14" t="s">
        <v>225</v>
      </c>
      <c r="F94" s="14" t="s">
        <v>226</v>
      </c>
      <c r="G94" s="14">
        <v>66000</v>
      </c>
      <c r="H94" s="14">
        <v>457</v>
      </c>
      <c r="I94" s="14" t="s">
        <v>1744</v>
      </c>
      <c r="J94" s="14" t="s">
        <v>1519</v>
      </c>
      <c r="K94" s="14" t="s">
        <v>930</v>
      </c>
      <c r="L94" s="14">
        <v>5805728.5499999998</v>
      </c>
      <c r="M94" s="14">
        <v>4741999</v>
      </c>
      <c r="N94" s="14">
        <v>4741999</v>
      </c>
      <c r="O94" s="82" t="s">
        <v>3050</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222</v>
      </c>
      <c r="C95" s="14">
        <v>5</v>
      </c>
      <c r="D95" s="14">
        <v>301</v>
      </c>
      <c r="E95" s="14" t="s">
        <v>225</v>
      </c>
      <c r="F95" s="14" t="s">
        <v>226</v>
      </c>
      <c r="G95" s="14">
        <v>66000</v>
      </c>
      <c r="H95" s="14">
        <v>457</v>
      </c>
      <c r="I95" s="14" t="s">
        <v>1744</v>
      </c>
      <c r="J95" s="14" t="s">
        <v>1519</v>
      </c>
      <c r="K95" s="14" t="s">
        <v>930</v>
      </c>
      <c r="L95" s="14">
        <v>5805728.5499999998</v>
      </c>
      <c r="M95" s="14">
        <v>4741999</v>
      </c>
      <c r="N95" s="14">
        <v>4741999</v>
      </c>
      <c r="O95" s="82" t="s">
        <v>3050</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222</v>
      </c>
      <c r="C96" s="14">
        <v>5</v>
      </c>
      <c r="D96" s="14">
        <v>301</v>
      </c>
      <c r="E96" s="14" t="s">
        <v>225</v>
      </c>
      <c r="F96" s="14" t="s">
        <v>226</v>
      </c>
      <c r="G96" s="14">
        <v>66000</v>
      </c>
      <c r="H96" s="14">
        <v>457</v>
      </c>
      <c r="I96" s="14" t="s">
        <v>1744</v>
      </c>
      <c r="J96" s="14" t="s">
        <v>1519</v>
      </c>
      <c r="K96" s="14" t="s">
        <v>930</v>
      </c>
      <c r="L96" s="14">
        <v>5805728.5499999998</v>
      </c>
      <c r="M96" s="14">
        <v>4741999</v>
      </c>
      <c r="N96" s="14">
        <v>4741999</v>
      </c>
      <c r="O96" s="82" t="s">
        <v>3050</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14271</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14271</v>
      </c>
    </row>
    <row r="97" spans="2:27" x14ac:dyDescent="0.25">
      <c r="B97" s="14" t="s">
        <v>222</v>
      </c>
      <c r="C97" s="14">
        <v>5</v>
      </c>
      <c r="D97" s="14">
        <v>301</v>
      </c>
      <c r="E97" s="14" t="s">
        <v>225</v>
      </c>
      <c r="F97" s="14" t="s">
        <v>226</v>
      </c>
      <c r="G97" s="14">
        <v>66000</v>
      </c>
      <c r="H97" s="14">
        <v>457</v>
      </c>
      <c r="I97" s="14" t="s">
        <v>1744</v>
      </c>
      <c r="J97" s="14" t="s">
        <v>1519</v>
      </c>
      <c r="K97" s="14" t="s">
        <v>930</v>
      </c>
      <c r="L97" s="14">
        <v>5805728.5499999998</v>
      </c>
      <c r="M97" s="14">
        <v>4741999</v>
      </c>
      <c r="N97" s="14">
        <v>4741999</v>
      </c>
      <c r="O97" s="82" t="s">
        <v>3050</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222</v>
      </c>
      <c r="C98" s="14">
        <v>5</v>
      </c>
      <c r="D98" s="14">
        <v>301</v>
      </c>
      <c r="E98" s="14" t="s">
        <v>225</v>
      </c>
      <c r="F98" s="14" t="s">
        <v>226</v>
      </c>
      <c r="G98" s="14">
        <v>66000</v>
      </c>
      <c r="H98" s="14">
        <v>457</v>
      </c>
      <c r="I98" s="14" t="s">
        <v>1744</v>
      </c>
      <c r="J98" s="14" t="s">
        <v>1519</v>
      </c>
      <c r="K98" s="14" t="s">
        <v>930</v>
      </c>
      <c r="L98" s="14">
        <v>5805728.5499999998</v>
      </c>
      <c r="M98" s="14">
        <v>4741999</v>
      </c>
      <c r="N98" s="14">
        <v>4741999</v>
      </c>
      <c r="O98" s="82" t="s">
        <v>3050</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222</v>
      </c>
      <c r="C99" s="14">
        <v>5</v>
      </c>
      <c r="D99" s="14">
        <v>301</v>
      </c>
      <c r="E99" s="14" t="s">
        <v>225</v>
      </c>
      <c r="F99" s="14" t="s">
        <v>226</v>
      </c>
      <c r="G99" s="14">
        <v>66000</v>
      </c>
      <c r="H99" s="14">
        <v>457</v>
      </c>
      <c r="I99" s="14" t="s">
        <v>1744</v>
      </c>
      <c r="J99" s="14" t="s">
        <v>1519</v>
      </c>
      <c r="K99" s="14" t="s">
        <v>930</v>
      </c>
      <c r="L99" s="14">
        <v>5805728.5499999998</v>
      </c>
      <c r="M99" s="14">
        <v>4741999</v>
      </c>
      <c r="N99" s="14">
        <v>4741999</v>
      </c>
      <c r="O99" s="82" t="s">
        <v>3050</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5822273.5499999998</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5822273.5499999998</v>
      </c>
    </row>
    <row r="100" spans="2:27" x14ac:dyDescent="0.25">
      <c r="B100" s="14" t="s">
        <v>222</v>
      </c>
      <c r="C100" s="14">
        <v>5</v>
      </c>
      <c r="D100" s="14">
        <v>301</v>
      </c>
      <c r="E100" s="14" t="s">
        <v>225</v>
      </c>
      <c r="F100" s="14" t="s">
        <v>226</v>
      </c>
      <c r="G100" s="14">
        <v>66000</v>
      </c>
      <c r="H100" s="14">
        <v>457</v>
      </c>
      <c r="I100" s="14" t="s">
        <v>1744</v>
      </c>
      <c r="J100" s="14" t="s">
        <v>1519</v>
      </c>
      <c r="K100" s="14" t="s">
        <v>930</v>
      </c>
      <c r="L100" s="14">
        <v>5805728.5499999998</v>
      </c>
      <c r="M100" s="14">
        <v>4741999</v>
      </c>
      <c r="N100" s="14">
        <v>4741999</v>
      </c>
      <c r="O100" s="82" t="s">
        <v>3050</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222</v>
      </c>
      <c r="C101" s="14">
        <v>5</v>
      </c>
      <c r="D101" s="14">
        <v>301</v>
      </c>
      <c r="E101" s="14" t="s">
        <v>225</v>
      </c>
      <c r="F101" s="14" t="s">
        <v>226</v>
      </c>
      <c r="G101" s="14">
        <v>66000</v>
      </c>
      <c r="H101" s="14">
        <v>457</v>
      </c>
      <c r="I101" s="14" t="s">
        <v>1744</v>
      </c>
      <c r="J101" s="14" t="s">
        <v>1519</v>
      </c>
      <c r="K101" s="14" t="s">
        <v>930</v>
      </c>
      <c r="L101" s="14">
        <v>5805728.5499999998</v>
      </c>
      <c r="M101" s="14">
        <v>4741999</v>
      </c>
      <c r="N101" s="14">
        <v>4741999</v>
      </c>
      <c r="O101" s="82" t="s">
        <v>3050</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4741999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4741999</v>
      </c>
    </row>
    <row r="102" spans="2:27" x14ac:dyDescent="0.25">
      <c r="B102" s="14" t="s">
        <v>222</v>
      </c>
      <c r="C102" s="14">
        <v>5</v>
      </c>
      <c r="D102" s="14">
        <v>301</v>
      </c>
      <c r="E102" s="14" t="s">
        <v>225</v>
      </c>
      <c r="F102" s="14" t="s">
        <v>226</v>
      </c>
      <c r="G102" s="14">
        <v>66000</v>
      </c>
      <c r="H102" s="14">
        <v>457</v>
      </c>
      <c r="I102" s="14" t="s">
        <v>1744</v>
      </c>
      <c r="J102" s="14" t="s">
        <v>1519</v>
      </c>
      <c r="K102" s="14" t="s">
        <v>930</v>
      </c>
      <c r="L102" s="14">
        <v>5805728.5499999998</v>
      </c>
      <c r="M102" s="14">
        <v>4741999</v>
      </c>
      <c r="N102" s="14">
        <v>4741999</v>
      </c>
      <c r="O102" s="82" t="s">
        <v>3050</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1080274.5499999998</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1080274.5499999998</v>
      </c>
    </row>
    <row r="103" spans="2:27" x14ac:dyDescent="0.25">
      <c r="B103" s="14" t="s">
        <v>222</v>
      </c>
      <c r="C103" s="14">
        <v>5</v>
      </c>
      <c r="D103" s="14">
        <v>301</v>
      </c>
      <c r="E103" s="14" t="s">
        <v>225</v>
      </c>
      <c r="F103" s="14" t="s">
        <v>226</v>
      </c>
      <c r="G103" s="14">
        <v>66000</v>
      </c>
      <c r="H103" s="14">
        <v>457</v>
      </c>
      <c r="I103" s="14" t="s">
        <v>1744</v>
      </c>
      <c r="J103" s="14" t="s">
        <v>1519</v>
      </c>
      <c r="K103" s="14" t="s">
        <v>930</v>
      </c>
      <c r="L103" s="14">
        <v>5805728.5499999998</v>
      </c>
      <c r="M103" s="14">
        <v>4741999</v>
      </c>
      <c r="N103" s="14">
        <v>4741999</v>
      </c>
      <c 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222</v>
      </c>
      <c r="C104" s="14">
        <v>5</v>
      </c>
      <c r="D104" s="14">
        <v>301</v>
      </c>
      <c r="E104" s="14" t="s">
        <v>225</v>
      </c>
      <c r="F104" s="14" t="s">
        <v>226</v>
      </c>
      <c r="G104" s="14">
        <v>66000</v>
      </c>
      <c r="H104" s="14">
        <v>457</v>
      </c>
      <c r="I104" s="14" t="s">
        <v>1744</v>
      </c>
      <c r="J104" s="14" t="s">
        <v>1519</v>
      </c>
      <c r="K104" s="14" t="s">
        <v>930</v>
      </c>
      <c r="L104" s="14">
        <v>5805728.5499999998</v>
      </c>
      <c r="M104" s="14">
        <v>4741999</v>
      </c>
      <c r="N104" s="14">
        <v>4741999</v>
      </c>
      <c r="O104" s="82" t="s">
        <v>3050</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222</v>
      </c>
      <c r="C105" s="14">
        <v>5</v>
      </c>
      <c r="D105" s="14">
        <v>301</v>
      </c>
      <c r="E105" s="14" t="s">
        <v>225</v>
      </c>
      <c r="F105" s="14" t="s">
        <v>226</v>
      </c>
      <c r="G105" s="14">
        <v>66000</v>
      </c>
      <c r="H105" s="14">
        <v>457</v>
      </c>
      <c r="I105" s="14" t="s">
        <v>1744</v>
      </c>
      <c r="J105" s="14" t="s">
        <v>1519</v>
      </c>
      <c r="K105" s="14" t="s">
        <v>930</v>
      </c>
      <c r="L105" s="14">
        <v>5805728.5499999998</v>
      </c>
      <c r="M105" s="14">
        <v>4741999</v>
      </c>
      <c r="N105" s="14">
        <v>4741999</v>
      </c>
      <c r="O105" s="82" t="s">
        <v>3050</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222</v>
      </c>
      <c r="C106" s="14">
        <v>5</v>
      </c>
      <c r="D106" s="14">
        <v>301</v>
      </c>
      <c r="E106" s="14" t="s">
        <v>225</v>
      </c>
      <c r="F106" s="14" t="s">
        <v>226</v>
      </c>
      <c r="G106" s="14">
        <v>66000</v>
      </c>
      <c r="H106" s="14">
        <v>457</v>
      </c>
      <c r="I106" s="14" t="s">
        <v>1744</v>
      </c>
      <c r="J106" s="14" t="s">
        <v>1519</v>
      </c>
      <c r="K106" s="14" t="s">
        <v>930</v>
      </c>
      <c r="L106" s="14">
        <v>5805728.5499999998</v>
      </c>
      <c r="M106" s="14">
        <v>4741999</v>
      </c>
      <c r="N106" s="14">
        <v>4741999</v>
      </c>
      <c r="O106" s="82" t="s">
        <v>3050</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222</v>
      </c>
      <c r="C107" s="14">
        <v>5</v>
      </c>
      <c r="D107" s="14">
        <v>301</v>
      </c>
      <c r="E107" s="14" t="s">
        <v>225</v>
      </c>
      <c r="F107" s="14" t="s">
        <v>226</v>
      </c>
      <c r="G107" s="14">
        <v>66000</v>
      </c>
      <c r="H107" s="14">
        <v>457</v>
      </c>
      <c r="I107" s="14" t="s">
        <v>1744</v>
      </c>
      <c r="J107" s="14" t="s">
        <v>1519</v>
      </c>
      <c r="K107" s="14" t="s">
        <v>930</v>
      </c>
      <c r="L107" s="14">
        <v>5805728.5499999998</v>
      </c>
      <c r="M107" s="14">
        <v>4741999</v>
      </c>
      <c r="N107" s="14">
        <v>4741999</v>
      </c>
      <c r="O107" s="82" t="s">
        <v>3050</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222</v>
      </c>
      <c r="C108" s="14">
        <v>5</v>
      </c>
      <c r="D108" s="14">
        <v>301</v>
      </c>
      <c r="E108" s="14" t="s">
        <v>225</v>
      </c>
      <c r="F108" s="14" t="s">
        <v>226</v>
      </c>
      <c r="G108" s="14">
        <v>66000</v>
      </c>
      <c r="H108" s="14">
        <v>457</v>
      </c>
      <c r="I108" s="14" t="s">
        <v>1744</v>
      </c>
      <c r="J108" s="14" t="s">
        <v>1519</v>
      </c>
      <c r="K108" s="14" t="s">
        <v>930</v>
      </c>
      <c r="L108" s="14">
        <v>5805728.5499999998</v>
      </c>
      <c r="M108" s="14">
        <v>4741999</v>
      </c>
      <c r="N108" s="14">
        <v>4741999</v>
      </c>
      <c r="O108" s="82" t="s">
        <v>3050</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222</v>
      </c>
      <c r="C109" s="14">
        <v>5</v>
      </c>
      <c r="D109" s="14">
        <v>301</v>
      </c>
      <c r="E109" s="14" t="s">
        <v>225</v>
      </c>
      <c r="F109" s="14" t="s">
        <v>226</v>
      </c>
      <c r="G109" s="14">
        <v>66000</v>
      </c>
      <c r="H109" s="14">
        <v>457</v>
      </c>
      <c r="I109" s="14" t="s">
        <v>1744</v>
      </c>
      <c r="J109" s="14" t="s">
        <v>1519</v>
      </c>
      <c r="K109" s="14" t="s">
        <v>930</v>
      </c>
      <c r="L109" s="14">
        <v>5805728.5499999998</v>
      </c>
      <c r="M109" s="14">
        <v>4741999</v>
      </c>
      <c r="N109" s="14">
        <v>4741999</v>
      </c>
      <c r="O109" s="82" t="s">
        <v>3050</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222</v>
      </c>
      <c r="C110" s="14">
        <v>5</v>
      </c>
      <c r="D110" s="14">
        <v>301</v>
      </c>
      <c r="E110" s="14" t="s">
        <v>225</v>
      </c>
      <c r="F110" s="14" t="s">
        <v>226</v>
      </c>
      <c r="G110" s="14">
        <v>66000</v>
      </c>
      <c r="H110" s="14">
        <v>457</v>
      </c>
      <c r="I110" s="14" t="s">
        <v>1744</v>
      </c>
      <c r="J110" s="14" t="s">
        <v>1519</v>
      </c>
      <c r="K110" s="14" t="s">
        <v>930</v>
      </c>
      <c r="L110" s="14">
        <v>5805728.5499999998</v>
      </c>
      <c r="M110" s="14">
        <v>4741999</v>
      </c>
      <c r="N110" s="14">
        <v>4741999</v>
      </c>
      <c r="O110" s="82" t="s">
        <v>3050</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222</v>
      </c>
      <c r="C111" s="14">
        <v>5</v>
      </c>
      <c r="D111" s="14">
        <v>301</v>
      </c>
      <c r="E111" s="14" t="s">
        <v>225</v>
      </c>
      <c r="F111" s="14" t="s">
        <v>226</v>
      </c>
      <c r="G111" s="14">
        <v>66000</v>
      </c>
      <c r="H111" s="14">
        <v>457</v>
      </c>
      <c r="I111" s="14" t="s">
        <v>1744</v>
      </c>
      <c r="J111" s="14" t="s">
        <v>1519</v>
      </c>
      <c r="K111" s="14" t="s">
        <v>930</v>
      </c>
      <c r="L111" s="14">
        <v>5805728.5499999998</v>
      </c>
      <c r="M111" s="14">
        <v>4741999</v>
      </c>
      <c r="N111" s="14">
        <v>4741999</v>
      </c>
      <c r="O111" s="82" t="s">
        <v>3050</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222</v>
      </c>
      <c r="C112" s="14">
        <v>5</v>
      </c>
      <c r="D112" s="14">
        <v>301</v>
      </c>
      <c r="E112" s="14" t="s">
        <v>225</v>
      </c>
      <c r="F112" s="14" t="s">
        <v>226</v>
      </c>
      <c r="G112" s="14">
        <v>66000</v>
      </c>
      <c r="H112" s="14">
        <v>457</v>
      </c>
      <c r="I112" s="14" t="s">
        <v>1744</v>
      </c>
      <c r="J112" s="14" t="s">
        <v>1519</v>
      </c>
      <c r="K112" s="14" t="s">
        <v>930</v>
      </c>
      <c r="L112" s="14">
        <v>5805728.5499999998</v>
      </c>
      <c r="M112" s="14">
        <v>4741999</v>
      </c>
      <c r="N112" s="14">
        <v>4741999</v>
      </c>
      <c r="O112" s="82" t="s">
        <v>3050</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222</v>
      </c>
      <c r="C113" s="14">
        <v>5</v>
      </c>
      <c r="D113" s="14">
        <v>301</v>
      </c>
      <c r="E113" s="14" t="s">
        <v>225</v>
      </c>
      <c r="F113" s="14" t="s">
        <v>226</v>
      </c>
      <c r="G113" s="14">
        <v>66000</v>
      </c>
      <c r="H113" s="14">
        <v>457</v>
      </c>
      <c r="I113" s="14" t="s">
        <v>1744</v>
      </c>
      <c r="J113" s="14" t="s">
        <v>1519</v>
      </c>
      <c r="K113" s="14" t="s">
        <v>930</v>
      </c>
      <c r="L113" s="14">
        <v>5805728.5499999998</v>
      </c>
      <c r="M113" s="14">
        <v>4741999</v>
      </c>
      <c r="N113" s="14">
        <v>4741999</v>
      </c>
      <c r="O113" s="82" t="s">
        <v>3050</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222</v>
      </c>
      <c r="C114" s="14">
        <v>5</v>
      </c>
      <c r="D114" s="14">
        <v>301</v>
      </c>
      <c r="E114" s="14" t="s">
        <v>225</v>
      </c>
      <c r="F114" s="14" t="s">
        <v>226</v>
      </c>
      <c r="G114" s="14">
        <v>66000</v>
      </c>
      <c r="H114" s="14">
        <v>457</v>
      </c>
      <c r="I114" s="14" t="s">
        <v>1744</v>
      </c>
      <c r="J114" s="14" t="s">
        <v>1519</v>
      </c>
      <c r="K114" s="14" t="s">
        <v>930</v>
      </c>
      <c r="L114" s="14">
        <v>5805728.5499999998</v>
      </c>
      <c r="M114" s="14">
        <v>4741999</v>
      </c>
      <c r="N114" s="14">
        <v>4741999</v>
      </c>
      <c r="O114" s="82" t="s">
        <v>3050</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222</v>
      </c>
      <c r="C115" s="14">
        <v>5</v>
      </c>
      <c r="D115" s="14">
        <v>301</v>
      </c>
      <c r="E115" s="14" t="s">
        <v>225</v>
      </c>
      <c r="F115" s="14" t="s">
        <v>226</v>
      </c>
      <c r="G115" s="14">
        <v>66000</v>
      </c>
      <c r="H115" s="14">
        <v>457</v>
      </c>
      <c r="I115" s="14" t="s">
        <v>1744</v>
      </c>
      <c r="J115" s="14" t="s">
        <v>1519</v>
      </c>
      <c r="K115" s="14" t="s">
        <v>930</v>
      </c>
      <c r="L115" s="14">
        <v>5805728.5499999998</v>
      </c>
      <c r="M115" s="14">
        <v>4741999</v>
      </c>
      <c r="N115" s="14">
        <v>4741999</v>
      </c>
      <c r="O115" s="82" t="s">
        <v>3050</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222</v>
      </c>
      <c r="C116" s="14">
        <v>5</v>
      </c>
      <c r="D116" s="14">
        <v>301</v>
      </c>
      <c r="E116" s="14" t="s">
        <v>225</v>
      </c>
      <c r="F116" s="14" t="s">
        <v>226</v>
      </c>
      <c r="G116" s="14">
        <v>66000</v>
      </c>
      <c r="H116" s="14">
        <v>457</v>
      </c>
      <c r="I116" s="14" t="s">
        <v>1744</v>
      </c>
      <c r="J116" s="14" t="s">
        <v>1519</v>
      </c>
      <c r="K116" s="14" t="s">
        <v>930</v>
      </c>
      <c r="L116" s="14">
        <v>5805728.5499999998</v>
      </c>
      <c r="M116" s="14">
        <v>4741999</v>
      </c>
      <c r="N116" s="14">
        <v>4741999</v>
      </c>
      <c r="O116" s="82" t="s">
        <v>3050</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5822273.5499999998</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5822273.5499999998</v>
      </c>
    </row>
    <row r="117" spans="2:27" x14ac:dyDescent="0.25">
      <c r="B117" s="14" t="s">
        <v>222</v>
      </c>
      <c r="C117" s="14">
        <v>5</v>
      </c>
      <c r="D117" s="14">
        <v>301</v>
      </c>
      <c r="E117" s="14" t="s">
        <v>225</v>
      </c>
      <c r="F117" s="14" t="s">
        <v>226</v>
      </c>
      <c r="G117" s="14">
        <v>66000</v>
      </c>
      <c r="H117" s="14">
        <v>457</v>
      </c>
      <c r="I117" s="14" t="s">
        <v>1744</v>
      </c>
      <c r="J117" s="14" t="s">
        <v>1519</v>
      </c>
      <c r="K117" s="14" t="s">
        <v>930</v>
      </c>
      <c r="L117" s="14">
        <v>5805728.5499999998</v>
      </c>
      <c r="M117" s="14">
        <v>4741999</v>
      </c>
      <c r="N117" s="14">
        <v>4741999</v>
      </c>
      <c r="O117" s="82" t="s">
        <v>3050</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5822273.5499999998</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5822273.5499999998</v>
      </c>
    </row>
    <row r="118" spans="2:27" x14ac:dyDescent="0.25">
      <c r="B118" s="14" t="s">
        <v>222</v>
      </c>
      <c r="C118" s="14">
        <v>5</v>
      </c>
      <c r="D118" s="14">
        <v>301</v>
      </c>
      <c r="E118" s="14" t="s">
        <v>225</v>
      </c>
      <c r="F118" s="14" t="s">
        <v>226</v>
      </c>
      <c r="G118" s="14">
        <v>66000</v>
      </c>
      <c r="H118" s="14">
        <v>457</v>
      </c>
      <c r="I118" s="14" t="s">
        <v>1744</v>
      </c>
      <c r="J118" s="14" t="s">
        <v>1519</v>
      </c>
      <c r="K118" s="14" t="s">
        <v>930</v>
      </c>
      <c r="L118" s="14">
        <v>5805728.5499999998</v>
      </c>
      <c r="M118" s="14">
        <v>4741999</v>
      </c>
      <c r="N118" s="14">
        <v>4741999</v>
      </c>
      <c r="O118" s="82" t="s">
        <v>3050</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222</v>
      </c>
      <c r="C119" s="14">
        <v>5</v>
      </c>
      <c r="D119" s="14">
        <v>301</v>
      </c>
      <c r="E119" s="14" t="s">
        <v>225</v>
      </c>
      <c r="F119" s="14" t="s">
        <v>226</v>
      </c>
      <c r="G119" s="14">
        <v>66000</v>
      </c>
      <c r="H119" s="14">
        <v>457</v>
      </c>
      <c r="I119" s="14" t="s">
        <v>1744</v>
      </c>
      <c r="J119" s="14" t="s">
        <v>1519</v>
      </c>
      <c r="K119" s="14" t="s">
        <v>930</v>
      </c>
      <c r="L119" s="14">
        <v>5805728.5499999998</v>
      </c>
      <c r="M119" s="14">
        <v>4741999</v>
      </c>
      <c r="N119" s="14">
        <v>4741999</v>
      </c>
      <c r="O119" s="82" t="s">
        <v>3050</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1080274.5499999998</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1080274.5499999998</v>
      </c>
    </row>
    <row r="120" spans="2:27" x14ac:dyDescent="0.25">
      <c r="B120" s="14" t="s">
        <v>222</v>
      </c>
      <c r="C120" s="14">
        <v>5</v>
      </c>
      <c r="D120" s="14">
        <v>301</v>
      </c>
      <c r="E120" s="14" t="s">
        <v>225</v>
      </c>
      <c r="F120" s="14" t="s">
        <v>226</v>
      </c>
      <c r="G120" s="14">
        <v>66000</v>
      </c>
      <c r="H120" s="14">
        <v>457</v>
      </c>
      <c r="I120" s="14" t="s">
        <v>1744</v>
      </c>
      <c r="J120" s="14" t="s">
        <v>1519</v>
      </c>
      <c r="K120" s="14" t="s">
        <v>930</v>
      </c>
      <c r="L120" s="14">
        <v>5805728.5499999998</v>
      </c>
      <c r="M120" s="14">
        <v>4741999</v>
      </c>
      <c r="N120" s="14">
        <v>4741999</v>
      </c>
      <c r="O120" s="82" t="s">
        <v>3050</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222</v>
      </c>
      <c r="C121" s="14">
        <v>5</v>
      </c>
      <c r="D121" s="14">
        <v>301</v>
      </c>
      <c r="E121" s="14" t="s">
        <v>225</v>
      </c>
      <c r="F121" s="14" t="s">
        <v>226</v>
      </c>
      <c r="G121" s="14">
        <v>66000</v>
      </c>
      <c r="H121" s="14">
        <v>457</v>
      </c>
      <c r="I121" s="14" t="s">
        <v>1744</v>
      </c>
      <c r="J121" s="14" t="s">
        <v>1516</v>
      </c>
      <c r="K121" s="14" t="s">
        <v>948</v>
      </c>
      <c r="L121" s="14">
        <v>15394</v>
      </c>
      <c r="M121" s="14">
        <v>0</v>
      </c>
      <c r="N121" s="14">
        <v>0</v>
      </c>
      <c r="O121" s="82" t="s">
        <v>3050</v>
      </c>
      <c r="P121" s="82" t="s">
        <v>2817</v>
      </c>
      <c r="Q121" s="14"/>
      <c r="R121" s="14"/>
      <c r="S121" s="14" t="s">
        <v>2970</v>
      </c>
      <c r="T121" s="14"/>
      <c r="U121" s="14" t="s">
        <v>2909</v>
      </c>
      <c r="V121" s="14" t="s">
        <v>2911</v>
      </c>
      <c r="W121" s="77" t="s">
        <v>3100</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222</v>
      </c>
      <c r="C122" s="14">
        <v>5</v>
      </c>
      <c r="D122" s="14">
        <v>301</v>
      </c>
      <c r="E122" s="14" t="s">
        <v>225</v>
      </c>
      <c r="F122" s="14" t="s">
        <v>226</v>
      </c>
      <c r="G122" s="14">
        <v>66000</v>
      </c>
      <c r="H122" s="14">
        <v>457</v>
      </c>
      <c r="I122" s="14" t="s">
        <v>1744</v>
      </c>
      <c r="J122" s="14" t="s">
        <v>1516</v>
      </c>
      <c r="K122" s="14" t="s">
        <v>948</v>
      </c>
      <c r="L122" s="14">
        <v>15394</v>
      </c>
      <c r="M122" s="14">
        <v>0</v>
      </c>
      <c r="N122" s="14">
        <v>0</v>
      </c>
      <c r="O122" s="82" t="s">
        <v>3050</v>
      </c>
      <c r="P122" s="82" t="s">
        <v>2817</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222</v>
      </c>
      <c r="C123" s="14">
        <v>5</v>
      </c>
      <c r="D123" s="14">
        <v>301</v>
      </c>
      <c r="E123" s="14" t="s">
        <v>225</v>
      </c>
      <c r="F123" s="14" t="s">
        <v>226</v>
      </c>
      <c r="G123" s="14">
        <v>66000</v>
      </c>
      <c r="H123" s="14">
        <v>457</v>
      </c>
      <c r="I123" s="14" t="s">
        <v>1744</v>
      </c>
      <c r="J123" s="14" t="s">
        <v>1516</v>
      </c>
      <c r="K123" s="14" t="s">
        <v>948</v>
      </c>
      <c r="L123" s="14">
        <v>15394</v>
      </c>
      <c r="M123" s="14">
        <v>0</v>
      </c>
      <c r="N123" s="14">
        <v>0</v>
      </c>
      <c r="O123" s="82" t="s">
        <v>3050</v>
      </c>
      <c r="P123" s="82" t="s">
        <v>2817</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222</v>
      </c>
      <c r="C124" s="14">
        <v>5</v>
      </c>
      <c r="D124" s="14">
        <v>301</v>
      </c>
      <c r="E124" s="14" t="s">
        <v>225</v>
      </c>
      <c r="F124" s="14" t="s">
        <v>226</v>
      </c>
      <c r="G124" s="14">
        <v>66000</v>
      </c>
      <c r="H124" s="14">
        <v>457</v>
      </c>
      <c r="I124" s="14" t="s">
        <v>1744</v>
      </c>
      <c r="J124" s="14" t="s">
        <v>1516</v>
      </c>
      <c r="K124" s="14" t="s">
        <v>948</v>
      </c>
      <c r="L124" s="14">
        <v>15394</v>
      </c>
      <c r="M124" s="14">
        <v>0</v>
      </c>
      <c r="N124" s="14">
        <v>0</v>
      </c>
      <c r="O124" s="82" t="s">
        <v>3050</v>
      </c>
      <c r="P124" s="82" t="s">
        <v>2817</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15394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15394</v>
      </c>
    </row>
    <row r="125" spans="2:27" x14ac:dyDescent="0.25">
      <c r="B125" s="14" t="s">
        <v>222</v>
      </c>
      <c r="C125" s="14">
        <v>5</v>
      </c>
      <c r="D125" s="14">
        <v>301</v>
      </c>
      <c r="E125" s="14" t="s">
        <v>225</v>
      </c>
      <c r="F125" s="14" t="s">
        <v>226</v>
      </c>
      <c r="G125" s="14">
        <v>66000</v>
      </c>
      <c r="H125" s="14">
        <v>457</v>
      </c>
      <c r="I125" s="14" t="s">
        <v>1744</v>
      </c>
      <c r="J125" s="14" t="s">
        <v>1516</v>
      </c>
      <c r="K125" s="14" t="s">
        <v>948</v>
      </c>
      <c r="L125" s="14">
        <v>15394</v>
      </c>
      <c r="M125" s="14">
        <v>0</v>
      </c>
      <c r="N125" s="14">
        <v>0</v>
      </c>
      <c r="O125" s="82" t="s">
        <v>3050</v>
      </c>
      <c r="P125" s="82" t="s">
        <v>2817</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222</v>
      </c>
      <c r="C126" s="14">
        <v>5</v>
      </c>
      <c r="D126" s="14">
        <v>301</v>
      </c>
      <c r="E126" s="14" t="s">
        <v>225</v>
      </c>
      <c r="F126" s="14" t="s">
        <v>226</v>
      </c>
      <c r="G126" s="14">
        <v>66000</v>
      </c>
      <c r="H126" s="14">
        <v>457</v>
      </c>
      <c r="I126" s="14" t="s">
        <v>1744</v>
      </c>
      <c r="J126" s="14" t="s">
        <v>1516</v>
      </c>
      <c r="K126" s="14" t="s">
        <v>948</v>
      </c>
      <c r="L126" s="14">
        <v>15394</v>
      </c>
      <c r="M126" s="14">
        <v>0</v>
      </c>
      <c r="N126" s="14">
        <v>0</v>
      </c>
      <c r="O126" s="82" t="s">
        <v>3050</v>
      </c>
      <c r="P126" s="82" t="s">
        <v>2817</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222</v>
      </c>
      <c r="C127" s="14">
        <v>5</v>
      </c>
      <c r="D127" s="14">
        <v>301</v>
      </c>
      <c r="E127" s="14" t="s">
        <v>225</v>
      </c>
      <c r="F127" s="14" t="s">
        <v>226</v>
      </c>
      <c r="G127" s="14">
        <v>66000</v>
      </c>
      <c r="H127" s="14">
        <v>457</v>
      </c>
      <c r="I127" s="14" t="s">
        <v>1744</v>
      </c>
      <c r="J127" s="14" t="s">
        <v>1516</v>
      </c>
      <c r="K127" s="14" t="s">
        <v>948</v>
      </c>
      <c r="L127" s="14">
        <v>15394</v>
      </c>
      <c r="M127" s="14">
        <v>0</v>
      </c>
      <c r="N127" s="14">
        <v>0</v>
      </c>
      <c r="O127" s="82" t="s">
        <v>3050</v>
      </c>
      <c r="P127" s="82" t="s">
        <v>2817</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s="14" t="s">
        <v>222</v>
      </c>
      <c r="C128" s="14">
        <v>5</v>
      </c>
      <c r="D128" s="14">
        <v>301</v>
      </c>
      <c r="E128" s="14" t="s">
        <v>225</v>
      </c>
      <c r="F128" s="14" t="s">
        <v>226</v>
      </c>
      <c r="G128" s="14">
        <v>66000</v>
      </c>
      <c r="H128" s="14">
        <v>457</v>
      </c>
      <c r="I128" s="14" t="s">
        <v>1744</v>
      </c>
      <c r="J128" s="14" t="s">
        <v>1516</v>
      </c>
      <c r="K128" s="14" t="s">
        <v>948</v>
      </c>
      <c r="L128" s="14">
        <v>15394</v>
      </c>
      <c r="M128" s="14">
        <v>0</v>
      </c>
      <c r="N128" s="14">
        <v>0</v>
      </c>
      <c r="O128" s="82" t="s">
        <v>3050</v>
      </c>
      <c r="P128" s="82" t="s">
        <v>2817</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s="14" t="s">
        <v>222</v>
      </c>
      <c r="C129" s="14">
        <v>5</v>
      </c>
      <c r="D129" s="14">
        <v>301</v>
      </c>
      <c r="E129" s="14" t="s">
        <v>225</v>
      </c>
      <c r="F129" s="14" t="s">
        <v>226</v>
      </c>
      <c r="G129" s="14">
        <v>66000</v>
      </c>
      <c r="H129" s="14">
        <v>457</v>
      </c>
      <c r="I129" s="14" t="s">
        <v>1744</v>
      </c>
      <c r="J129" s="14" t="s">
        <v>1516</v>
      </c>
      <c r="K129" s="14" t="s">
        <v>948</v>
      </c>
      <c r="L129" s="14">
        <v>15394</v>
      </c>
      <c r="M129" s="14">
        <v>0</v>
      </c>
      <c r="N129" s="14">
        <v>0</v>
      </c>
      <c r="O129" s="82" t="s">
        <v>3050</v>
      </c>
      <c r="P129" s="82" t="s">
        <v>2817</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222</v>
      </c>
      <c r="C130" s="14">
        <v>5</v>
      </c>
      <c r="D130" s="14">
        <v>301</v>
      </c>
      <c r="E130" s="14" t="s">
        <v>225</v>
      </c>
      <c r="F130" s="14" t="s">
        <v>226</v>
      </c>
      <c r="G130" s="14">
        <v>66000</v>
      </c>
      <c r="H130" s="14">
        <v>457</v>
      </c>
      <c r="I130" s="14" t="s">
        <v>1744</v>
      </c>
      <c r="J130" s="14" t="s">
        <v>1516</v>
      </c>
      <c r="K130" s="14" t="s">
        <v>948</v>
      </c>
      <c r="L130" s="14">
        <v>15394</v>
      </c>
      <c r="M130" s="14">
        <v>0</v>
      </c>
      <c r="N130" s="14">
        <v>0</v>
      </c>
      <c r="O130" s="82" t="s">
        <v>3050</v>
      </c>
      <c r="P130" s="82" t="s">
        <v>2817</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222</v>
      </c>
      <c r="C131" s="14">
        <v>5</v>
      </c>
      <c r="D131" s="14">
        <v>301</v>
      </c>
      <c r="E131" s="14" t="s">
        <v>225</v>
      </c>
      <c r="F131" s="14" t="s">
        <v>226</v>
      </c>
      <c r="G131" s="14">
        <v>66000</v>
      </c>
      <c r="H131" s="14">
        <v>457</v>
      </c>
      <c r="I131" s="14" t="s">
        <v>1744</v>
      </c>
      <c r="J131" s="14" t="s">
        <v>1516</v>
      </c>
      <c r="K131" s="14" t="s">
        <v>948</v>
      </c>
      <c r="L131" s="14">
        <v>15394</v>
      </c>
      <c r="M131" s="14">
        <v>0</v>
      </c>
      <c r="N131" s="14">
        <v>0</v>
      </c>
      <c r="O131" s="82" t="s">
        <v>3050</v>
      </c>
      <c r="P131" s="82" t="s">
        <v>2817</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222</v>
      </c>
      <c r="C132" s="14">
        <v>5</v>
      </c>
      <c r="D132" s="14">
        <v>301</v>
      </c>
      <c r="E132" s="14" t="s">
        <v>225</v>
      </c>
      <c r="F132" s="14" t="s">
        <v>226</v>
      </c>
      <c r="G132" s="14">
        <v>66000</v>
      </c>
      <c r="H132" s="14">
        <v>457</v>
      </c>
      <c r="I132" s="14" t="s">
        <v>1744</v>
      </c>
      <c r="J132" s="14" t="s">
        <v>1516</v>
      </c>
      <c r="K132" s="14" t="s">
        <v>948</v>
      </c>
      <c r="L132" s="14">
        <v>15394</v>
      </c>
      <c r="M132" s="14">
        <v>0</v>
      </c>
      <c r="N132" s="14">
        <v>0</v>
      </c>
      <c r="O132" s="82" t="s">
        <v>3050</v>
      </c>
      <c r="P132" s="82" t="s">
        <v>2817</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222</v>
      </c>
      <c r="C133" s="14">
        <v>5</v>
      </c>
      <c r="D133" s="14">
        <v>301</v>
      </c>
      <c r="E133" s="14" t="s">
        <v>225</v>
      </c>
      <c r="F133" s="14" t="s">
        <v>226</v>
      </c>
      <c r="G133" s="14">
        <v>66000</v>
      </c>
      <c r="H133" s="14">
        <v>457</v>
      </c>
      <c r="I133" s="14" t="s">
        <v>1744</v>
      </c>
      <c r="J133" s="14" t="s">
        <v>1516</v>
      </c>
      <c r="K133" s="14" t="s">
        <v>948</v>
      </c>
      <c r="L133" s="14">
        <v>15394</v>
      </c>
      <c r="M133" s="14">
        <v>0</v>
      </c>
      <c r="N133" s="14">
        <v>0</v>
      </c>
      <c r="O133" s="82" t="s">
        <v>3050</v>
      </c>
      <c r="P133" s="82" t="s">
        <v>2817</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222</v>
      </c>
      <c r="C134" s="14">
        <v>5</v>
      </c>
      <c r="D134" s="14">
        <v>301</v>
      </c>
      <c r="E134" s="14" t="s">
        <v>225</v>
      </c>
      <c r="F134" s="14" t="s">
        <v>226</v>
      </c>
      <c r="G134" s="14">
        <v>66000</v>
      </c>
      <c r="H134" s="14">
        <v>457</v>
      </c>
      <c r="I134" s="14" t="s">
        <v>1744</v>
      </c>
      <c r="J134" s="14" t="s">
        <v>1516</v>
      </c>
      <c r="K134" s="14" t="s">
        <v>948</v>
      </c>
      <c r="L134" s="14">
        <v>15394</v>
      </c>
      <c r="M134" s="14">
        <v>0</v>
      </c>
      <c r="N134" s="14">
        <v>0</v>
      </c>
      <c r="O134" s="82" t="s">
        <v>3050</v>
      </c>
      <c r="P134" s="82" t="s">
        <v>2817</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222</v>
      </c>
      <c r="C135" s="14">
        <v>5</v>
      </c>
      <c r="D135" s="14">
        <v>301</v>
      </c>
      <c r="E135" s="14" t="s">
        <v>225</v>
      </c>
      <c r="F135" s="14" t="s">
        <v>226</v>
      </c>
      <c r="G135" s="14">
        <v>66000</v>
      </c>
      <c r="H135" s="14">
        <v>457</v>
      </c>
      <c r="I135" s="14" t="s">
        <v>1744</v>
      </c>
      <c r="J135" s="14" t="s">
        <v>1516</v>
      </c>
      <c r="K135" s="14" t="s">
        <v>948</v>
      </c>
      <c r="L135" s="14">
        <v>15394</v>
      </c>
      <c r="M135" s="14">
        <v>0</v>
      </c>
      <c r="N135" s="14">
        <v>0</v>
      </c>
      <c r="O135" s="82" t="s">
        <v>3050</v>
      </c>
      <c r="P135" s="82" t="s">
        <v>2817</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222</v>
      </c>
      <c r="C136" s="14">
        <v>5</v>
      </c>
      <c r="D136" s="14">
        <v>301</v>
      </c>
      <c r="E136" s="14" t="s">
        <v>225</v>
      </c>
      <c r="F136" s="14" t="s">
        <v>226</v>
      </c>
      <c r="G136" s="14">
        <v>66000</v>
      </c>
      <c r="H136" s="14">
        <v>457</v>
      </c>
      <c r="I136" s="14" t="s">
        <v>1744</v>
      </c>
      <c r="J136" s="14" t="s">
        <v>1516</v>
      </c>
      <c r="K136" s="14" t="s">
        <v>948</v>
      </c>
      <c r="L136" s="14">
        <v>15394</v>
      </c>
      <c r="M136" s="14">
        <v>0</v>
      </c>
      <c r="N136" s="14">
        <v>0</v>
      </c>
      <c r="O136" s="82" t="s">
        <v>3050</v>
      </c>
      <c r="P136" s="82" t="s">
        <v>2817</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222</v>
      </c>
      <c r="C137" s="14">
        <v>5</v>
      </c>
      <c r="D137" s="14">
        <v>301</v>
      </c>
      <c r="E137" s="14" t="s">
        <v>225</v>
      </c>
      <c r="F137" s="14" t="s">
        <v>226</v>
      </c>
      <c r="G137" s="14">
        <v>66000</v>
      </c>
      <c r="H137" s="14">
        <v>457</v>
      </c>
      <c r="I137" s="14" t="s">
        <v>1744</v>
      </c>
      <c r="J137" s="14" t="s">
        <v>1516</v>
      </c>
      <c r="K137" s="14" t="s">
        <v>948</v>
      </c>
      <c r="L137" s="14">
        <v>15394</v>
      </c>
      <c r="M137" s="14">
        <v>0</v>
      </c>
      <c r="N137" s="14">
        <v>0</v>
      </c>
      <c r="O137" s="82" t="s">
        <v>3050</v>
      </c>
      <c r="P137" s="82" t="s">
        <v>2817</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15394</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15394</v>
      </c>
    </row>
    <row r="138" spans="2:27" x14ac:dyDescent="0.25">
      <c r="B138" s="14" t="s">
        <v>222</v>
      </c>
      <c r="C138" s="14">
        <v>5</v>
      </c>
      <c r="D138" s="14">
        <v>301</v>
      </c>
      <c r="E138" s="14" t="s">
        <v>225</v>
      </c>
      <c r="F138" s="14" t="s">
        <v>226</v>
      </c>
      <c r="G138" s="14">
        <v>66000</v>
      </c>
      <c r="H138" s="14">
        <v>457</v>
      </c>
      <c r="I138" s="14" t="s">
        <v>1744</v>
      </c>
      <c r="J138" s="14" t="s">
        <v>1516</v>
      </c>
      <c r="K138" s="14" t="s">
        <v>948</v>
      </c>
      <c r="L138" s="14">
        <v>15394</v>
      </c>
      <c r="M138" s="14">
        <v>0</v>
      </c>
      <c r="N138" s="14">
        <v>0</v>
      </c>
      <c r="O138" s="82" t="s">
        <v>3050</v>
      </c>
      <c r="P138" s="82" t="s">
        <v>2817</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222</v>
      </c>
      <c r="C139" s="14">
        <v>5</v>
      </c>
      <c r="D139" s="14">
        <v>301</v>
      </c>
      <c r="E139" s="14" t="s">
        <v>225</v>
      </c>
      <c r="F139" s="14" t="s">
        <v>226</v>
      </c>
      <c r="G139" s="14">
        <v>66000</v>
      </c>
      <c r="H139" s="14">
        <v>457</v>
      </c>
      <c r="I139" s="14" t="s">
        <v>1744</v>
      </c>
      <c r="J139" s="14" t="s">
        <v>1516</v>
      </c>
      <c r="K139" s="14" t="s">
        <v>948</v>
      </c>
      <c r="L139" s="14">
        <v>15394</v>
      </c>
      <c r="M139" s="14">
        <v>0</v>
      </c>
      <c r="N139" s="14">
        <v>0</v>
      </c>
      <c r="O139" s="82" t="s">
        <v>3050</v>
      </c>
      <c r="P139" s="82" t="s">
        <v>2817</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222</v>
      </c>
      <c r="C140" s="14">
        <v>5</v>
      </c>
      <c r="D140" s="14">
        <v>301</v>
      </c>
      <c r="E140" s="14" t="s">
        <v>225</v>
      </c>
      <c r="F140" s="14" t="s">
        <v>226</v>
      </c>
      <c r="G140" s="14">
        <v>66000</v>
      </c>
      <c r="H140" s="14">
        <v>457</v>
      </c>
      <c r="I140" s="14" t="s">
        <v>1744</v>
      </c>
      <c r="J140" s="14" t="s">
        <v>1516</v>
      </c>
      <c r="K140" s="14" t="s">
        <v>948</v>
      </c>
      <c r="L140" s="14">
        <v>15394</v>
      </c>
      <c r="M140" s="14">
        <v>0</v>
      </c>
      <c r="N140" s="14">
        <v>0</v>
      </c>
      <c r="O140" s="82" t="s">
        <v>3050</v>
      </c>
      <c r="P140" s="82" t="s">
        <v>2817</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15394</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15394</v>
      </c>
    </row>
    <row r="141" spans="2:27" x14ac:dyDescent="0.25">
      <c r="B141" s="14" t="s">
        <v>222</v>
      </c>
      <c r="C141" s="14">
        <v>5</v>
      </c>
      <c r="D141" s="14">
        <v>301</v>
      </c>
      <c r="E141" s="14" t="s">
        <v>225</v>
      </c>
      <c r="F141" s="14" t="s">
        <v>226</v>
      </c>
      <c r="G141" s="14">
        <v>66000</v>
      </c>
      <c r="H141" s="14">
        <v>457</v>
      </c>
      <c r="I141" s="14" t="s">
        <v>1744</v>
      </c>
      <c r="J141" s="14" t="s">
        <v>1516</v>
      </c>
      <c r="K141" s="14" t="s">
        <v>948</v>
      </c>
      <c r="L141" s="14">
        <v>15394</v>
      </c>
      <c r="M141" s="14">
        <v>0</v>
      </c>
      <c r="N141" s="14">
        <v>0</v>
      </c>
      <c r="O141" s="82" t="s">
        <v>3050</v>
      </c>
      <c r="P141" s="82" t="s">
        <v>2817</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222</v>
      </c>
      <c r="C142" s="14">
        <v>5</v>
      </c>
      <c r="D142" s="14">
        <v>301</v>
      </c>
      <c r="E142" s="14" t="s">
        <v>225</v>
      </c>
      <c r="F142" s="14" t="s">
        <v>226</v>
      </c>
      <c r="G142" s="14">
        <v>66000</v>
      </c>
      <c r="H142" s="14">
        <v>457</v>
      </c>
      <c r="I142" s="14" t="s">
        <v>1744</v>
      </c>
      <c r="J142" s="14" t="s">
        <v>1516</v>
      </c>
      <c r="K142" s="14" t="s">
        <v>948</v>
      </c>
      <c r="L142" s="14">
        <v>15394</v>
      </c>
      <c r="M142" s="14">
        <v>0</v>
      </c>
      <c r="N142" s="14">
        <v>0</v>
      </c>
      <c r="O142" s="82" t="s">
        <v>3050</v>
      </c>
      <c r="P142" s="82" t="s">
        <v>2817</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222</v>
      </c>
      <c r="C143" s="14">
        <v>5</v>
      </c>
      <c r="D143" s="14">
        <v>301</v>
      </c>
      <c r="E143" s="14" t="s">
        <v>225</v>
      </c>
      <c r="F143" s="14" t="s">
        <v>226</v>
      </c>
      <c r="G143" s="14">
        <v>66000</v>
      </c>
      <c r="H143" s="14">
        <v>457</v>
      </c>
      <c r="I143" s="14" t="s">
        <v>1744</v>
      </c>
      <c r="J143" s="14" t="s">
        <v>1516</v>
      </c>
      <c r="K143" s="14" t="s">
        <v>948</v>
      </c>
      <c r="L143" s="14">
        <v>15394</v>
      </c>
      <c r="M143" s="14">
        <v>0</v>
      </c>
      <c r="N143" s="14">
        <v>0</v>
      </c>
      <c r="O143" s="82" t="s">
        <v>3050</v>
      </c>
      <c r="P143" s="82" t="s">
        <v>2817</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222</v>
      </c>
      <c r="C144" s="14">
        <v>5</v>
      </c>
      <c r="D144" s="14">
        <v>301</v>
      </c>
      <c r="E144" s="14" t="s">
        <v>225</v>
      </c>
      <c r="F144" s="14" t="s">
        <v>226</v>
      </c>
      <c r="G144" s="14">
        <v>66000</v>
      </c>
      <c r="H144" s="14">
        <v>457</v>
      </c>
      <c r="I144" s="14" t="s">
        <v>1744</v>
      </c>
      <c r="J144" s="14" t="s">
        <v>1516</v>
      </c>
      <c r="K144" s="14" t="s">
        <v>948</v>
      </c>
      <c r="L144" s="14">
        <v>15394</v>
      </c>
      <c r="M144" s="14">
        <v>0</v>
      </c>
      <c r="N144" s="14">
        <v>0</v>
      </c>
      <c r="O144" s="82" t="s">
        <v>3050</v>
      </c>
      <c r="P144" s="82" t="s">
        <v>2817</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222</v>
      </c>
      <c r="C145" s="14">
        <v>5</v>
      </c>
      <c r="D145" s="14">
        <v>301</v>
      </c>
      <c r="E145" s="14" t="s">
        <v>225</v>
      </c>
      <c r="F145" s="14" t="s">
        <v>226</v>
      </c>
      <c r="G145" s="14">
        <v>66000</v>
      </c>
      <c r="H145" s="14">
        <v>457</v>
      </c>
      <c r="I145" s="14" t="s">
        <v>1744</v>
      </c>
      <c r="J145" s="14" t="s">
        <v>1516</v>
      </c>
      <c r="K145" s="14" t="s">
        <v>948</v>
      </c>
      <c r="L145" s="14">
        <v>15394</v>
      </c>
      <c r="M145" s="14">
        <v>0</v>
      </c>
      <c r="N145" s="14">
        <v>0</v>
      </c>
      <c r="O145" s="82" t="s">
        <v>3050</v>
      </c>
      <c r="P145" s="82" t="s">
        <v>2817</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222</v>
      </c>
      <c r="C146" s="14">
        <v>5</v>
      </c>
      <c r="D146" s="14">
        <v>301</v>
      </c>
      <c r="E146" s="14" t="s">
        <v>225</v>
      </c>
      <c r="F146" s="14" t="s">
        <v>226</v>
      </c>
      <c r="G146" s="14">
        <v>66000</v>
      </c>
      <c r="H146" s="14">
        <v>457</v>
      </c>
      <c r="I146" s="14" t="s">
        <v>1744</v>
      </c>
      <c r="J146" s="14" t="s">
        <v>1516</v>
      </c>
      <c r="K146" s="14" t="s">
        <v>948</v>
      </c>
      <c r="L146" s="14">
        <v>15394</v>
      </c>
      <c r="M146" s="14">
        <v>0</v>
      </c>
      <c r="N146" s="14">
        <v>0</v>
      </c>
      <c r="O146" s="82" t="s">
        <v>3050</v>
      </c>
      <c r="P146" s="82" t="s">
        <v>2817</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222</v>
      </c>
      <c r="C147" s="14">
        <v>5</v>
      </c>
      <c r="D147" s="14">
        <v>301</v>
      </c>
      <c r="E147" s="14" t="s">
        <v>225</v>
      </c>
      <c r="F147" s="14" t="s">
        <v>226</v>
      </c>
      <c r="G147" s="14">
        <v>66000</v>
      </c>
      <c r="H147" s="14">
        <v>457</v>
      </c>
      <c r="I147" s="14" t="s">
        <v>1744</v>
      </c>
      <c r="J147" s="14" t="s">
        <v>1516</v>
      </c>
      <c r="K147" s="14" t="s">
        <v>948</v>
      </c>
      <c r="L147" s="14">
        <v>15394</v>
      </c>
      <c r="M147" s="14">
        <v>0</v>
      </c>
      <c r="N147" s="14">
        <v>0</v>
      </c>
      <c r="O147" s="82" t="s">
        <v>3050</v>
      </c>
      <c r="P147" s="82" t="s">
        <v>2817</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222</v>
      </c>
      <c r="C148" s="14">
        <v>5</v>
      </c>
      <c r="D148" s="14">
        <v>301</v>
      </c>
      <c r="E148" s="14" t="s">
        <v>225</v>
      </c>
      <c r="F148" s="14" t="s">
        <v>226</v>
      </c>
      <c r="G148" s="14">
        <v>66000</v>
      </c>
      <c r="H148" s="14">
        <v>457</v>
      </c>
      <c r="I148" s="14" t="s">
        <v>1744</v>
      </c>
      <c r="J148" s="14" t="s">
        <v>1516</v>
      </c>
      <c r="K148" s="14" t="s">
        <v>948</v>
      </c>
      <c r="L148" s="14">
        <v>15394</v>
      </c>
      <c r="M148" s="14">
        <v>0</v>
      </c>
      <c r="N148" s="14">
        <v>0</v>
      </c>
      <c r="O148" s="82" t="s">
        <v>3050</v>
      </c>
      <c r="P148" s="82" t="s">
        <v>2817</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222</v>
      </c>
      <c r="C149" s="14">
        <v>5</v>
      </c>
      <c r="D149" s="14">
        <v>301</v>
      </c>
      <c r="E149" s="14" t="s">
        <v>225</v>
      </c>
      <c r="F149" s="14" t="s">
        <v>226</v>
      </c>
      <c r="G149" s="14">
        <v>66000</v>
      </c>
      <c r="H149" s="14">
        <v>457</v>
      </c>
      <c r="I149" s="14" t="s">
        <v>1744</v>
      </c>
      <c r="J149" s="14" t="s">
        <v>1516</v>
      </c>
      <c r="K149" s="14" t="s">
        <v>948</v>
      </c>
      <c r="L149" s="14">
        <v>15394</v>
      </c>
      <c r="M149" s="14">
        <v>0</v>
      </c>
      <c r="N149" s="14">
        <v>0</v>
      </c>
      <c r="O149" s="82" t="s">
        <v>3050</v>
      </c>
      <c r="P149" s="82" t="s">
        <v>2817</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222</v>
      </c>
      <c r="C150" s="14">
        <v>5</v>
      </c>
      <c r="D150" s="14">
        <v>301</v>
      </c>
      <c r="E150" s="14" t="s">
        <v>225</v>
      </c>
      <c r="F150" s="14" t="s">
        <v>226</v>
      </c>
      <c r="G150" s="14">
        <v>66000</v>
      </c>
      <c r="H150" s="14">
        <v>457</v>
      </c>
      <c r="I150" s="14" t="s">
        <v>1744</v>
      </c>
      <c r="J150" s="14" t="s">
        <v>1516</v>
      </c>
      <c r="K150" s="14" t="s">
        <v>948</v>
      </c>
      <c r="L150" s="14">
        <v>15394</v>
      </c>
      <c r="M150" s="14">
        <v>0</v>
      </c>
      <c r="N150" s="14">
        <v>0</v>
      </c>
      <c r="O150" s="82" t="s">
        <v>3050</v>
      </c>
      <c r="P150" s="82" t="s">
        <v>2817</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222</v>
      </c>
      <c r="C151" s="14">
        <v>5</v>
      </c>
      <c r="D151" s="14">
        <v>301</v>
      </c>
      <c r="E151" s="14" t="s">
        <v>225</v>
      </c>
      <c r="F151" s="14" t="s">
        <v>226</v>
      </c>
      <c r="G151" s="14">
        <v>66000</v>
      </c>
      <c r="H151" s="14">
        <v>457</v>
      </c>
      <c r="I151" s="14" t="s">
        <v>1744</v>
      </c>
      <c r="J151" s="14" t="s">
        <v>1516</v>
      </c>
      <c r="K151" s="14" t="s">
        <v>948</v>
      </c>
      <c r="L151" s="14">
        <v>15394</v>
      </c>
      <c r="M151" s="14">
        <v>0</v>
      </c>
      <c r="N151" s="14">
        <v>0</v>
      </c>
      <c r="O151" s="82" t="s">
        <v>3050</v>
      </c>
      <c r="P151" s="82" t="s">
        <v>2817</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222</v>
      </c>
      <c r="C152" s="14">
        <v>5</v>
      </c>
      <c r="D152" s="14">
        <v>301</v>
      </c>
      <c r="E152" s="14" t="s">
        <v>225</v>
      </c>
      <c r="F152" s="14" t="s">
        <v>226</v>
      </c>
      <c r="G152" s="14">
        <v>66000</v>
      </c>
      <c r="H152" s="14">
        <v>457</v>
      </c>
      <c r="I152" s="14" t="s">
        <v>1744</v>
      </c>
      <c r="J152" s="14" t="s">
        <v>1516</v>
      </c>
      <c r="K152" s="14" t="s">
        <v>948</v>
      </c>
      <c r="L152" s="14">
        <v>15394</v>
      </c>
      <c r="M152" s="14">
        <v>0</v>
      </c>
      <c r="N152" s="14">
        <v>0</v>
      </c>
      <c r="O152" s="82" t="s">
        <v>3050</v>
      </c>
      <c r="P152" s="82" t="s">
        <v>2817</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222</v>
      </c>
      <c r="C153" s="14">
        <v>5</v>
      </c>
      <c r="D153" s="14">
        <v>301</v>
      </c>
      <c r="E153" s="14" t="s">
        <v>225</v>
      </c>
      <c r="F153" s="14" t="s">
        <v>226</v>
      </c>
      <c r="G153" s="14">
        <v>66000</v>
      </c>
      <c r="H153" s="14">
        <v>457</v>
      </c>
      <c r="I153" s="14" t="s">
        <v>1744</v>
      </c>
      <c r="J153" s="14" t="s">
        <v>1516</v>
      </c>
      <c r="K153" s="14" t="s">
        <v>948</v>
      </c>
      <c r="L153" s="14">
        <v>15394</v>
      </c>
      <c r="M153" s="14">
        <v>0</v>
      </c>
      <c r="N153" s="14">
        <v>0</v>
      </c>
      <c r="O153" s="82" t="s">
        <v>3050</v>
      </c>
      <c r="P153" s="82" t="s">
        <v>2817</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222</v>
      </c>
      <c r="C154" s="14">
        <v>5</v>
      </c>
      <c r="D154" s="14">
        <v>301</v>
      </c>
      <c r="E154" s="14" t="s">
        <v>225</v>
      </c>
      <c r="F154" s="14" t="s">
        <v>226</v>
      </c>
      <c r="G154" s="14">
        <v>66000</v>
      </c>
      <c r="H154" s="14">
        <v>457</v>
      </c>
      <c r="I154" s="14" t="s">
        <v>1744</v>
      </c>
      <c r="J154" s="14" t="s">
        <v>1516</v>
      </c>
      <c r="K154" s="14" t="s">
        <v>948</v>
      </c>
      <c r="L154" s="14">
        <v>15394</v>
      </c>
      <c r="M154" s="14">
        <v>0</v>
      </c>
      <c r="N154" s="14">
        <v>0</v>
      </c>
      <c r="O154" s="82" t="s">
        <v>3050</v>
      </c>
      <c r="P154" s="82" t="s">
        <v>2817</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15394</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15394</v>
      </c>
    </row>
    <row r="155" spans="2:27" x14ac:dyDescent="0.25">
      <c r="B155" s="14" t="s">
        <v>222</v>
      </c>
      <c r="C155" s="14">
        <v>5</v>
      </c>
      <c r="D155" s="14">
        <v>301</v>
      </c>
      <c r="E155" s="14" t="s">
        <v>225</v>
      </c>
      <c r="F155" s="14" t="s">
        <v>226</v>
      </c>
      <c r="G155" s="14">
        <v>66000</v>
      </c>
      <c r="H155" s="14">
        <v>457</v>
      </c>
      <c r="I155" s="14" t="s">
        <v>1744</v>
      </c>
      <c r="J155" s="14" t="s">
        <v>1516</v>
      </c>
      <c r="K155" s="14" t="s">
        <v>948</v>
      </c>
      <c r="L155" s="14">
        <v>15394</v>
      </c>
      <c r="M155" s="14">
        <v>0</v>
      </c>
      <c r="N155" s="14">
        <v>0</v>
      </c>
      <c r="O155" s="82" t="s">
        <v>3050</v>
      </c>
      <c r="P155" s="82" t="s">
        <v>2817</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15394</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15394</v>
      </c>
    </row>
    <row r="156" spans="2:27" x14ac:dyDescent="0.25">
      <c r="B156" s="14" t="s">
        <v>222</v>
      </c>
      <c r="C156" s="14">
        <v>5</v>
      </c>
      <c r="D156" s="14">
        <v>301</v>
      </c>
      <c r="E156" s="14" t="s">
        <v>225</v>
      </c>
      <c r="F156" s="14" t="s">
        <v>226</v>
      </c>
      <c r="G156" s="14">
        <v>66000</v>
      </c>
      <c r="H156" s="14">
        <v>457</v>
      </c>
      <c r="I156" s="14" t="s">
        <v>1744</v>
      </c>
      <c r="J156" s="14" t="s">
        <v>1516</v>
      </c>
      <c r="K156" s="14" t="s">
        <v>948</v>
      </c>
      <c r="L156" s="14">
        <v>15394</v>
      </c>
      <c r="M156" s="14">
        <v>0</v>
      </c>
      <c r="N156" s="14">
        <v>0</v>
      </c>
      <c r="O156" s="82" t="s">
        <v>3050</v>
      </c>
      <c r="P156" s="82" t="s">
        <v>2817</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222</v>
      </c>
      <c r="C157" s="14">
        <v>5</v>
      </c>
      <c r="D157" s="14">
        <v>301</v>
      </c>
      <c r="E157" s="14" t="s">
        <v>225</v>
      </c>
      <c r="F157" s="14" t="s">
        <v>226</v>
      </c>
      <c r="G157" s="14">
        <v>66000</v>
      </c>
      <c r="H157" s="14">
        <v>457</v>
      </c>
      <c r="I157" s="14" t="s">
        <v>1744</v>
      </c>
      <c r="J157" s="14" t="s">
        <v>1516</v>
      </c>
      <c r="K157" s="14" t="s">
        <v>948</v>
      </c>
      <c r="L157" s="14">
        <v>15394</v>
      </c>
      <c r="M157" s="14">
        <v>0</v>
      </c>
      <c r="N157" s="14">
        <v>0</v>
      </c>
      <c r="O157" s="82" t="s">
        <v>3050</v>
      </c>
      <c r="P157" s="82" t="s">
        <v>2817</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15394</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15394</v>
      </c>
    </row>
    <row r="158" spans="2:27" x14ac:dyDescent="0.25">
      <c r="B158" s="14" t="s">
        <v>222</v>
      </c>
      <c r="C158" s="14">
        <v>5</v>
      </c>
      <c r="D158" s="14">
        <v>301</v>
      </c>
      <c r="E158" s="14" t="s">
        <v>225</v>
      </c>
      <c r="F158" s="14" t="s">
        <v>226</v>
      </c>
      <c r="G158" s="14">
        <v>66000</v>
      </c>
      <c r="H158" s="14">
        <v>457</v>
      </c>
      <c r="I158" s="14" t="s">
        <v>1744</v>
      </c>
      <c r="J158" s="14" t="s">
        <v>1516</v>
      </c>
      <c r="K158" s="14" t="s">
        <v>948</v>
      </c>
      <c r="L158" s="14">
        <v>15394</v>
      </c>
      <c r="M158" s="14">
        <v>0</v>
      </c>
      <c r="N158" s="14">
        <v>0</v>
      </c>
      <c r="O158" s="82" t="s">
        <v>3050</v>
      </c>
      <c r="P158" s="82" t="s">
        <v>2817</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222</v>
      </c>
      <c r="C159" s="14">
        <v>5</v>
      </c>
      <c r="D159" s="14">
        <v>301</v>
      </c>
      <c r="E159" s="14" t="s">
        <v>225</v>
      </c>
      <c r="F159" s="14" t="s">
        <v>226</v>
      </c>
      <c r="G159" s="14">
        <v>66000</v>
      </c>
      <c r="H159" s="14">
        <v>457</v>
      </c>
      <c r="I159" s="14" t="s">
        <v>1744</v>
      </c>
      <c r="J159" s="14" t="s">
        <v>2957</v>
      </c>
      <c r="K159" s="14" t="s">
        <v>2833</v>
      </c>
      <c r="L159" s="14"/>
      <c r="M159" s="14"/>
      <c r="N159" s="14"/>
      <c r="O159" s="82" t="s">
        <v>3050</v>
      </c>
      <c r="P159" s="82" t="s">
        <v>2958</v>
      </c>
      <c r="Q159" s="14"/>
      <c r="R159" s="14"/>
      <c r="S159" s="14" t="s">
        <v>2910</v>
      </c>
      <c r="T159" s="14"/>
      <c r="U159" s="14" t="s">
        <v>2945</v>
      </c>
      <c r="V159" s="14" t="s">
        <v>2949</v>
      </c>
      <c r="W159" s="77" t="s">
        <v>3101</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222</v>
      </c>
      <c r="C160" s="14">
        <v>5</v>
      </c>
      <c r="D160" s="14">
        <v>301</v>
      </c>
      <c r="E160" s="14" t="s">
        <v>225</v>
      </c>
      <c r="F160" s="14" t="s">
        <v>226</v>
      </c>
      <c r="G160" s="14">
        <v>66000</v>
      </c>
      <c r="H160" s="14">
        <v>457</v>
      </c>
      <c r="I160" s="14" t="s">
        <v>1744</v>
      </c>
      <c r="J160" s="14" t="s">
        <v>2957</v>
      </c>
      <c r="K160" s="14" t="s">
        <v>2833</v>
      </c>
      <c r="L160" s="14"/>
      <c r="M160" s="14"/>
      <c r="N160" s="14"/>
      <c r="O160" s="82" t="s">
        <v>3050</v>
      </c>
      <c r="P160" s="82" t="s">
        <v>2958</v>
      </c>
      <c r="Q160" s="14"/>
      <c r="R160" s="14"/>
      <c r="S160" s="14" t="s">
        <v>2928</v>
      </c>
      <c r="T160" s="14"/>
      <c r="U160" s="14" t="s">
        <v>2946</v>
      </c>
      <c r="V160" s="14" t="s">
        <v>2950</v>
      </c>
      <c r="W160" s="77" t="s">
        <v>2950</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1942342</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1942342</v>
      </c>
    </row>
    <row r="161" spans="2:27" x14ac:dyDescent="0.25">
      <c r="B161" s="14" t="s">
        <v>222</v>
      </c>
      <c r="C161" s="14">
        <v>5</v>
      </c>
      <c r="D161" s="14">
        <v>301</v>
      </c>
      <c r="E161" s="14" t="s">
        <v>225</v>
      </c>
      <c r="F161" s="14" t="s">
        <v>226</v>
      </c>
      <c r="G161" s="14">
        <v>66000</v>
      </c>
      <c r="H161" s="14">
        <v>457</v>
      </c>
      <c r="I161" s="14" t="s">
        <v>1744</v>
      </c>
      <c r="J161" s="14" t="s">
        <v>2957</v>
      </c>
      <c r="K161" s="14" t="s">
        <v>2833</v>
      </c>
      <c r="L161" s="14"/>
      <c r="M161" s="14"/>
      <c r="N161" s="14"/>
      <c r="O161" s="82" t="s">
        <v>3050</v>
      </c>
      <c r="P161" s="82" t="s">
        <v>2958</v>
      </c>
      <c r="Q161" s="14"/>
      <c r="R161" s="14"/>
      <c r="S161" s="14" t="s">
        <v>2928</v>
      </c>
      <c r="T161" s="14" t="s">
        <v>2926</v>
      </c>
      <c r="U161" s="14" t="s">
        <v>2947</v>
      </c>
      <c r="V161" s="14" t="s">
        <v>2951</v>
      </c>
      <c r="W161" s="77" t="s">
        <v>2951</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5837667.5499999998</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5837667.5499999998</v>
      </c>
    </row>
    <row r="162" spans="2:27" x14ac:dyDescent="0.25">
      <c r="B162" s="14" t="s">
        <v>222</v>
      </c>
      <c r="C162" s="14">
        <v>5</v>
      </c>
      <c r="D162" s="14">
        <v>301</v>
      </c>
      <c r="E162" s="14" t="s">
        <v>225</v>
      </c>
      <c r="F162" s="14" t="s">
        <v>226</v>
      </c>
      <c r="G162" s="14">
        <v>66000</v>
      </c>
      <c r="H162" s="14">
        <v>457</v>
      </c>
      <c r="I162" s="14" t="s">
        <v>1744</v>
      </c>
      <c r="J162" s="14" t="s">
        <v>2957</v>
      </c>
      <c r="K162" s="14" t="s">
        <v>2833</v>
      </c>
      <c r="L162" s="14"/>
      <c r="M162" s="14"/>
      <c r="N162" s="14"/>
      <c r="O162" s="82" t="s">
        <v>3050</v>
      </c>
      <c r="P162" s="82" t="s">
        <v>2958</v>
      </c>
      <c r="Q162" s="14"/>
      <c r="R162" s="14"/>
      <c r="S162" s="14" t="s">
        <v>2928</v>
      </c>
      <c r="T162" s="14"/>
      <c r="U162" s="14" t="s">
        <v>2948</v>
      </c>
      <c r="V162" s="14" t="s">
        <v>2952</v>
      </c>
      <c r="W162" s="77" t="s">
        <v>2952</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7780009.5499999998</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7780009.5499999998</v>
      </c>
    </row>
    <row r="163" spans="2:27" x14ac:dyDescent="0.25">
      <c r="B163" s="14" t="s">
        <v>222</v>
      </c>
      <c r="C163" s="14">
        <v>5</v>
      </c>
      <c r="D163" s="14">
        <v>301</v>
      </c>
      <c r="E163" s="14" t="s">
        <v>225</v>
      </c>
      <c r="F163" s="14" t="s">
        <v>226</v>
      </c>
      <c r="G163" s="14">
        <v>66000</v>
      </c>
      <c r="H163" s="14">
        <v>457</v>
      </c>
      <c r="I163" s="14" t="s">
        <v>1744</v>
      </c>
      <c r="J163" s="14" t="s">
        <v>2957</v>
      </c>
      <c r="K163" s="14" t="s">
        <v>2833</v>
      </c>
      <c r="L163" s="14"/>
      <c r="M163" s="14"/>
      <c r="N163" s="14"/>
      <c r="O163" s="82" t="s">
        <v>3050</v>
      </c>
      <c r="P163" s="82" t="s">
        <v>2958</v>
      </c>
      <c r="Q163" s="14"/>
      <c r="R163" s="14"/>
      <c r="S163" s="14"/>
      <c r="T163" s="14"/>
      <c r="U163" s="14" t="s">
        <v>2959</v>
      </c>
      <c r="V163" s="14" t="s">
        <v>2913</v>
      </c>
      <c r="W163" s="77" t="s">
        <v>956</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222</v>
      </c>
      <c r="C164" s="14">
        <v>5</v>
      </c>
      <c r="D164" s="14">
        <v>301</v>
      </c>
      <c r="E164" s="14" t="s">
        <v>225</v>
      </c>
      <c r="F164" s="14" t="s">
        <v>226</v>
      </c>
      <c r="G164" s="14">
        <v>66000</v>
      </c>
      <c r="H164" s="14">
        <v>531</v>
      </c>
      <c r="I164" s="14" t="s">
        <v>2431</v>
      </c>
      <c r="J164" s="14" t="s">
        <v>1552</v>
      </c>
      <c r="K164" s="14" t="s">
        <v>927</v>
      </c>
      <c r="L164" s="14">
        <v>5704120.5700000003</v>
      </c>
      <c r="M164" s="14">
        <v>5963306</v>
      </c>
      <c r="N164" s="14">
        <v>5963306</v>
      </c>
      <c r="O164" s="82" t="s">
        <v>3051</v>
      </c>
      <c r="P164" s="82" t="s">
        <v>2807</v>
      </c>
      <c r="Q164" s="14"/>
      <c r="R164" s="14"/>
      <c r="S164" s="14" t="s">
        <v>2970</v>
      </c>
      <c r="T164" s="14"/>
      <c r="U164" s="14" t="s">
        <v>2909</v>
      </c>
      <c r="V164" s="14" t="s">
        <v>2911</v>
      </c>
      <c r="W164" s="77" t="s">
        <v>3102</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222</v>
      </c>
      <c r="C165" s="14">
        <v>5</v>
      </c>
      <c r="D165" s="14">
        <v>301</v>
      </c>
      <c r="E165" s="14" t="s">
        <v>225</v>
      </c>
      <c r="F165" s="14" t="s">
        <v>226</v>
      </c>
      <c r="G165" s="14">
        <v>66000</v>
      </c>
      <c r="H165" s="14">
        <v>531</v>
      </c>
      <c r="I165" s="14" t="s">
        <v>2431</v>
      </c>
      <c r="J165" s="14" t="s">
        <v>1552</v>
      </c>
      <c r="K165" s="14" t="s">
        <v>927</v>
      </c>
      <c r="L165" s="14">
        <v>5704120.5700000003</v>
      </c>
      <c r="M165" s="14">
        <v>5963306</v>
      </c>
      <c r="N165" s="14">
        <v>5963306</v>
      </c>
      <c r="O165" s="82" t="s">
        <v>3051</v>
      </c>
      <c r="P165" s="82" t="s">
        <v>2807</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222</v>
      </c>
      <c r="C166" s="14">
        <v>5</v>
      </c>
      <c r="D166" s="14">
        <v>301</v>
      </c>
      <c r="E166" s="14" t="s">
        <v>225</v>
      </c>
      <c r="F166" s="14" t="s">
        <v>226</v>
      </c>
      <c r="G166" s="14">
        <v>66000</v>
      </c>
      <c r="H166" s="14">
        <v>531</v>
      </c>
      <c r="I166" s="14" t="s">
        <v>2431</v>
      </c>
      <c r="J166" s="14" t="s">
        <v>1552</v>
      </c>
      <c r="K166" s="14" t="s">
        <v>927</v>
      </c>
      <c r="L166" s="14">
        <v>5704120.5700000003</v>
      </c>
      <c r="M166" s="14">
        <v>5963306</v>
      </c>
      <c r="N166" s="14">
        <v>5963306</v>
      </c>
      <c r="O166" s="82" t="s">
        <v>3051</v>
      </c>
      <c r="P166" s="82" t="s">
        <v>2807</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222</v>
      </c>
      <c r="C167" s="14">
        <v>5</v>
      </c>
      <c r="D167" s="14">
        <v>301</v>
      </c>
      <c r="E167" s="14" t="s">
        <v>225</v>
      </c>
      <c r="F167" s="14" t="s">
        <v>226</v>
      </c>
      <c r="G167" s="14">
        <v>66000</v>
      </c>
      <c r="H167" s="14">
        <v>531</v>
      </c>
      <c r="I167" s="14" t="s">
        <v>2431</v>
      </c>
      <c r="J167" s="14" t="s">
        <v>1552</v>
      </c>
      <c r="K167" s="14" t="s">
        <v>927</v>
      </c>
      <c r="L167" s="14">
        <v>5704120.5700000003</v>
      </c>
      <c r="M167" s="14">
        <v>5963306</v>
      </c>
      <c r="N167" s="14">
        <v>5963306</v>
      </c>
      <c r="O167" s="82" t="s">
        <v>3051</v>
      </c>
      <c r="P167" s="82" t="s">
        <v>2807</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5704120.5700000003</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5704120.5700000003</v>
      </c>
    </row>
    <row r="168" spans="2:27" x14ac:dyDescent="0.25">
      <c r="B168" s="14" t="s">
        <v>222</v>
      </c>
      <c r="C168" s="14">
        <v>5</v>
      </c>
      <c r="D168" s="14">
        <v>301</v>
      </c>
      <c r="E168" s="14" t="s">
        <v>225</v>
      </c>
      <c r="F168" s="14" t="s">
        <v>226</v>
      </c>
      <c r="G168" s="14">
        <v>66000</v>
      </c>
      <c r="H168" s="14">
        <v>531</v>
      </c>
      <c r="I168" s="14" t="s">
        <v>2431</v>
      </c>
      <c r="J168" s="14" t="s">
        <v>1552</v>
      </c>
      <c r="K168" s="14" t="s">
        <v>927</v>
      </c>
      <c r="L168" s="14">
        <v>5704120.5700000003</v>
      </c>
      <c r="M168" s="14">
        <v>5963306</v>
      </c>
      <c r="N168" s="14">
        <v>5963306</v>
      </c>
      <c r="O168" s="82" t="s">
        <v>3051</v>
      </c>
      <c r="P168" s="82" t="s">
        <v>2807</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222</v>
      </c>
      <c r="C169" s="14">
        <v>5</v>
      </c>
      <c r="D169" s="14">
        <v>301</v>
      </c>
      <c r="E169" s="14" t="s">
        <v>225</v>
      </c>
      <c r="F169" s="14" t="s">
        <v>226</v>
      </c>
      <c r="G169" s="14">
        <v>66000</v>
      </c>
      <c r="H169" s="14">
        <v>531</v>
      </c>
      <c r="I169" s="14" t="s">
        <v>2431</v>
      </c>
      <c r="J169" s="14" t="s">
        <v>1552</v>
      </c>
      <c r="K169" s="14" t="s">
        <v>927</v>
      </c>
      <c r="L169" s="14">
        <v>5704120.5700000003</v>
      </c>
      <c r="M169" s="14">
        <v>5963306</v>
      </c>
      <c r="N169" s="14">
        <v>5963306</v>
      </c>
      <c r="O169" s="82" t="s">
        <v>3051</v>
      </c>
      <c r="P169" s="82" t="s">
        <v>2807</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222</v>
      </c>
      <c r="C170" s="14">
        <v>5</v>
      </c>
      <c r="D170" s="14">
        <v>301</v>
      </c>
      <c r="E170" s="14" t="s">
        <v>225</v>
      </c>
      <c r="F170" s="14" t="s">
        <v>226</v>
      </c>
      <c r="G170" s="14">
        <v>66000</v>
      </c>
      <c r="H170" s="14">
        <v>531</v>
      </c>
      <c r="I170" s="14" t="s">
        <v>2431</v>
      </c>
      <c r="J170" s="14" t="s">
        <v>1552</v>
      </c>
      <c r="K170" s="14" t="s">
        <v>927</v>
      </c>
      <c r="L170" s="14">
        <v>5704120.5700000003</v>
      </c>
      <c r="M170" s="14">
        <v>5963306</v>
      </c>
      <c r="N170" s="14">
        <v>5963306</v>
      </c>
      <c r="O170" s="82" t="s">
        <v>3051</v>
      </c>
      <c r="P170" s="82" t="s">
        <v>2807</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222</v>
      </c>
      <c r="C171" s="14">
        <v>5</v>
      </c>
      <c r="D171" s="14">
        <v>301</v>
      </c>
      <c r="E171" s="14" t="s">
        <v>225</v>
      </c>
      <c r="F171" s="14" t="s">
        <v>226</v>
      </c>
      <c r="G171" s="14">
        <v>66000</v>
      </c>
      <c r="H171" s="14">
        <v>531</v>
      </c>
      <c r="I171" s="14" t="s">
        <v>2431</v>
      </c>
      <c r="J171" s="14" t="s">
        <v>1552</v>
      </c>
      <c r="K171" s="14" t="s">
        <v>927</v>
      </c>
      <c r="L171" s="14">
        <v>5704120.5700000003</v>
      </c>
      <c r="M171" s="14">
        <v>5963306</v>
      </c>
      <c r="N171" s="14">
        <v>5963306</v>
      </c>
      <c r="O171" s="82" t="s">
        <v>3051</v>
      </c>
      <c r="P171" s="82" t="s">
        <v>2807</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259185</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259185</v>
      </c>
    </row>
    <row r="172" spans="2:27" x14ac:dyDescent="0.25">
      <c r="B172" s="14" t="s">
        <v>222</v>
      </c>
      <c r="C172" s="14">
        <v>5</v>
      </c>
      <c r="D172" s="14">
        <v>301</v>
      </c>
      <c r="E172" s="14" t="s">
        <v>225</v>
      </c>
      <c r="F172" s="14" t="s">
        <v>226</v>
      </c>
      <c r="G172" s="14">
        <v>66000</v>
      </c>
      <c r="H172" s="14">
        <v>531</v>
      </c>
      <c r="I172" s="14" t="s">
        <v>2431</v>
      </c>
      <c r="J172" s="14" t="s">
        <v>1552</v>
      </c>
      <c r="K172" s="14" t="s">
        <v>927</v>
      </c>
      <c r="L172" s="14">
        <v>5704120.5700000003</v>
      </c>
      <c r="M172" s="14">
        <v>5963306</v>
      </c>
      <c r="N172" s="14">
        <v>5963306</v>
      </c>
      <c r="O172" s="82" t="s">
        <v>3051</v>
      </c>
      <c r="P172" s="82" t="s">
        <v>2807</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222</v>
      </c>
      <c r="C173" s="14">
        <v>5</v>
      </c>
      <c r="D173" s="14">
        <v>301</v>
      </c>
      <c r="E173" s="14" t="s">
        <v>225</v>
      </c>
      <c r="F173" s="14" t="s">
        <v>226</v>
      </c>
      <c r="G173" s="14">
        <v>66000</v>
      </c>
      <c r="H173" s="14">
        <v>531</v>
      </c>
      <c r="I173" s="14" t="s">
        <v>2431</v>
      </c>
      <c r="J173" s="14" t="s">
        <v>1552</v>
      </c>
      <c r="K173" s="14" t="s">
        <v>927</v>
      </c>
      <c r="L173" s="14">
        <v>5704120.5700000003</v>
      </c>
      <c r="M173" s="14">
        <v>5963306</v>
      </c>
      <c r="N173" s="14">
        <v>5963306</v>
      </c>
      <c r="O173" s="82" t="s">
        <v>3051</v>
      </c>
      <c r="P173" s="82" t="s">
        <v>2807</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222</v>
      </c>
      <c r="C174" s="14">
        <v>5</v>
      </c>
      <c r="D174" s="14">
        <v>301</v>
      </c>
      <c r="E174" s="14" t="s">
        <v>225</v>
      </c>
      <c r="F174" s="14" t="s">
        <v>226</v>
      </c>
      <c r="G174" s="14">
        <v>66000</v>
      </c>
      <c r="H174" s="14">
        <v>531</v>
      </c>
      <c r="I174" s="14" t="s">
        <v>2431</v>
      </c>
      <c r="J174" s="14" t="s">
        <v>1552</v>
      </c>
      <c r="K174" s="14" t="s">
        <v>927</v>
      </c>
      <c r="L174" s="14">
        <v>5704120.5700000003</v>
      </c>
      <c r="M174" s="14">
        <v>5963306</v>
      </c>
      <c r="N174" s="14">
        <v>5963306</v>
      </c>
      <c r="O174" s="82" t="s">
        <v>3051</v>
      </c>
      <c r="P174" s="82" t="s">
        <v>2807</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11898</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11898</v>
      </c>
    </row>
    <row r="175" spans="2:27" x14ac:dyDescent="0.25">
      <c r="B175" s="14" t="s">
        <v>222</v>
      </c>
      <c r="C175" s="14">
        <v>5</v>
      </c>
      <c r="D175" s="14">
        <v>301</v>
      </c>
      <c r="E175" s="14" t="s">
        <v>225</v>
      </c>
      <c r="F175" s="14" t="s">
        <v>226</v>
      </c>
      <c r="G175" s="14">
        <v>66000</v>
      </c>
      <c r="H175" s="14">
        <v>531</v>
      </c>
      <c r="I175" s="14" t="s">
        <v>2431</v>
      </c>
      <c r="J175" s="14" t="s">
        <v>1552</v>
      </c>
      <c r="K175" s="14" t="s">
        <v>927</v>
      </c>
      <c r="L175" s="14">
        <v>5704120.5700000003</v>
      </c>
      <c r="M175" s="14">
        <v>5963306</v>
      </c>
      <c r="N175" s="14">
        <v>5963306</v>
      </c>
      <c r="O175" s="82" t="s">
        <v>3051</v>
      </c>
      <c r="P175" s="82" t="s">
        <v>2807</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222</v>
      </c>
      <c r="C176" s="14">
        <v>5</v>
      </c>
      <c r="D176" s="14">
        <v>301</v>
      </c>
      <c r="E176" s="14" t="s">
        <v>225</v>
      </c>
      <c r="F176" s="14" t="s">
        <v>226</v>
      </c>
      <c r="G176" s="14">
        <v>66000</v>
      </c>
      <c r="H176" s="14">
        <v>531</v>
      </c>
      <c r="I176" s="14" t="s">
        <v>2431</v>
      </c>
      <c r="J176" s="14" t="s">
        <v>1552</v>
      </c>
      <c r="K176" s="14" t="s">
        <v>927</v>
      </c>
      <c r="L176" s="14">
        <v>5704120.5700000003</v>
      </c>
      <c r="M176" s="14">
        <v>5963306</v>
      </c>
      <c r="N176" s="14">
        <v>5963306</v>
      </c>
      <c r="O176" s="82" t="s">
        <v>3051</v>
      </c>
      <c r="P176" s="82" t="s">
        <v>2807</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222</v>
      </c>
      <c r="C177" s="14">
        <v>5</v>
      </c>
      <c r="D177" s="14">
        <v>301</v>
      </c>
      <c r="E177" s="14" t="s">
        <v>225</v>
      </c>
      <c r="F177" s="14" t="s">
        <v>226</v>
      </c>
      <c r="G177" s="14">
        <v>66000</v>
      </c>
      <c r="H177" s="14">
        <v>531</v>
      </c>
      <c r="I177" s="14" t="s">
        <v>2431</v>
      </c>
      <c r="J177" s="14" t="s">
        <v>1552</v>
      </c>
      <c r="K177" s="14" t="s">
        <v>927</v>
      </c>
      <c r="L177" s="14">
        <v>5704120.5700000003</v>
      </c>
      <c r="M177" s="14">
        <v>5963306</v>
      </c>
      <c r="N177" s="14">
        <v>5963306</v>
      </c>
      <c r="O177" s="82" t="s">
        <v>3051</v>
      </c>
      <c r="P177" s="82" t="s">
        <v>2807</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160053</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160053</v>
      </c>
    </row>
    <row r="178" spans="2:27" x14ac:dyDescent="0.25">
      <c r="B178" s="14" t="s">
        <v>222</v>
      </c>
      <c r="C178" s="14">
        <v>5</v>
      </c>
      <c r="D178" s="14">
        <v>301</v>
      </c>
      <c r="E178" s="14" t="s">
        <v>225</v>
      </c>
      <c r="F178" s="14" t="s">
        <v>226</v>
      </c>
      <c r="G178" s="14">
        <v>66000</v>
      </c>
      <c r="H178" s="14">
        <v>531</v>
      </c>
      <c r="I178" s="14" t="s">
        <v>2431</v>
      </c>
      <c r="J178" s="14" t="s">
        <v>1552</v>
      </c>
      <c r="K178" s="14" t="s">
        <v>927</v>
      </c>
      <c r="L178" s="14">
        <v>5704120.5700000003</v>
      </c>
      <c r="M178" s="14">
        <v>5963306</v>
      </c>
      <c r="N178" s="14">
        <v>5963306</v>
      </c>
      <c r="O178" s="82" t="s">
        <v>3051</v>
      </c>
      <c r="P178" s="82" t="s">
        <v>2807</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222</v>
      </c>
      <c r="C179" s="14">
        <v>5</v>
      </c>
      <c r="D179" s="14">
        <v>301</v>
      </c>
      <c r="E179" s="14" t="s">
        <v>225</v>
      </c>
      <c r="F179" s="14" t="s">
        <v>226</v>
      </c>
      <c r="G179" s="14">
        <v>66000</v>
      </c>
      <c r="H179" s="14">
        <v>531</v>
      </c>
      <c r="I179" s="14" t="s">
        <v>2431</v>
      </c>
      <c r="J179" s="14" t="s">
        <v>1552</v>
      </c>
      <c r="K179" s="14" t="s">
        <v>927</v>
      </c>
      <c r="L179" s="14">
        <v>5704120.5700000003</v>
      </c>
      <c r="M179" s="14">
        <v>5963306</v>
      </c>
      <c r="N179" s="14">
        <v>5963306</v>
      </c>
      <c r="O179" s="82" t="s">
        <v>3051</v>
      </c>
      <c r="P179" s="82" t="s">
        <v>2807</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222</v>
      </c>
      <c r="C180" s="14">
        <v>5</v>
      </c>
      <c r="D180" s="14">
        <v>301</v>
      </c>
      <c r="E180" s="14" t="s">
        <v>225</v>
      </c>
      <c r="F180" s="14" t="s">
        <v>226</v>
      </c>
      <c r="G180" s="14">
        <v>66000</v>
      </c>
      <c r="H180" s="14">
        <v>531</v>
      </c>
      <c r="I180" s="14" t="s">
        <v>2431</v>
      </c>
      <c r="J180" s="14" t="s">
        <v>1552</v>
      </c>
      <c r="K180" s="14" t="s">
        <v>927</v>
      </c>
      <c r="L180" s="14">
        <v>5704120.5700000003</v>
      </c>
      <c r="M180" s="14">
        <v>5963306</v>
      </c>
      <c r="N180" s="14">
        <v>5963306</v>
      </c>
      <c r="O180" s="82" t="s">
        <v>3051</v>
      </c>
      <c r="P180" s="82" t="s">
        <v>2807</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6135256.5700000003</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6135256.5700000003</v>
      </c>
    </row>
    <row r="181" spans="2:27" x14ac:dyDescent="0.25">
      <c r="B181" s="14" t="s">
        <v>222</v>
      </c>
      <c r="C181" s="14">
        <v>5</v>
      </c>
      <c r="D181" s="14">
        <v>301</v>
      </c>
      <c r="E181" s="14" t="s">
        <v>225</v>
      </c>
      <c r="F181" s="14" t="s">
        <v>226</v>
      </c>
      <c r="G181" s="14">
        <v>66000</v>
      </c>
      <c r="H181" s="14">
        <v>531</v>
      </c>
      <c r="I181" s="14" t="s">
        <v>2431</v>
      </c>
      <c r="J181" s="14" t="s">
        <v>1552</v>
      </c>
      <c r="K181" s="14" t="s">
        <v>927</v>
      </c>
      <c r="L181" s="14">
        <v>5704120.5700000003</v>
      </c>
      <c r="M181" s="14">
        <v>5963306</v>
      </c>
      <c r="N181" s="14">
        <v>5963306</v>
      </c>
      <c r="O181" s="82" t="s">
        <v>3051</v>
      </c>
      <c r="P181" s="82" t="s">
        <v>2807</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222</v>
      </c>
      <c r="C182" s="14">
        <v>5</v>
      </c>
      <c r="D182" s="14">
        <v>301</v>
      </c>
      <c r="E182" s="14" t="s">
        <v>225</v>
      </c>
      <c r="F182" s="14" t="s">
        <v>226</v>
      </c>
      <c r="G182" s="14">
        <v>66000</v>
      </c>
      <c r="H182" s="14">
        <v>531</v>
      </c>
      <c r="I182" s="14" t="s">
        <v>2431</v>
      </c>
      <c r="J182" s="14" t="s">
        <v>1552</v>
      </c>
      <c r="K182" s="14" t="s">
        <v>927</v>
      </c>
      <c r="L182" s="14">
        <v>5704120.5700000003</v>
      </c>
      <c r="M182" s="14">
        <v>5963306</v>
      </c>
      <c r="N182" s="14">
        <v>5963306</v>
      </c>
      <c r="O182" s="82" t="s">
        <v>3051</v>
      </c>
      <c r="P182" s="82" t="s">
        <v>2807</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5963306</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5963306</v>
      </c>
    </row>
    <row r="183" spans="2:27" x14ac:dyDescent="0.25">
      <c r="B183" s="14" t="s">
        <v>222</v>
      </c>
      <c r="C183" s="14">
        <v>5</v>
      </c>
      <c r="D183" s="14">
        <v>301</v>
      </c>
      <c r="E183" s="14" t="s">
        <v>225</v>
      </c>
      <c r="F183" s="14" t="s">
        <v>226</v>
      </c>
      <c r="G183" s="14">
        <v>66000</v>
      </c>
      <c r="H183" s="14">
        <v>531</v>
      </c>
      <c r="I183" s="14" t="s">
        <v>2431</v>
      </c>
      <c r="J183" s="14" t="s">
        <v>1552</v>
      </c>
      <c r="K183" s="14" t="s">
        <v>927</v>
      </c>
      <c r="L183" s="14">
        <v>5704120.5700000003</v>
      </c>
      <c r="M183" s="14">
        <v>5963306</v>
      </c>
      <c r="N183" s="14">
        <v>5963306</v>
      </c>
      <c r="O183" s="82" t="s">
        <v>3051</v>
      </c>
      <c r="P183" s="82" t="s">
        <v>2807</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171950.5700000003</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171950.5700000003</v>
      </c>
    </row>
    <row r="184" spans="2:27" x14ac:dyDescent="0.25">
      <c r="B184" s="14" t="s">
        <v>222</v>
      </c>
      <c r="C184" s="14">
        <v>5</v>
      </c>
      <c r="D184" s="14">
        <v>301</v>
      </c>
      <c r="E184" s="14" t="s">
        <v>225</v>
      </c>
      <c r="F184" s="14" t="s">
        <v>226</v>
      </c>
      <c r="G184" s="14">
        <v>66000</v>
      </c>
      <c r="H184" s="14">
        <v>531</v>
      </c>
      <c r="I184" s="14" t="s">
        <v>2431</v>
      </c>
      <c r="J184" s="14" t="s">
        <v>1552</v>
      </c>
      <c r="K184" s="14" t="s">
        <v>927</v>
      </c>
      <c r="L184" s="14">
        <v>5704120.5700000003</v>
      </c>
      <c r="M184" s="14">
        <v>5963306</v>
      </c>
      <c r="N184" s="14">
        <v>5963306</v>
      </c>
      <c r="O184" s="82" t="s">
        <v>3051</v>
      </c>
      <c r="P184" s="82" t="s">
        <v>2807</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222</v>
      </c>
      <c r="C185" s="14">
        <v>5</v>
      </c>
      <c r="D185" s="14">
        <v>301</v>
      </c>
      <c r="E185" s="14" t="s">
        <v>225</v>
      </c>
      <c r="F185" s="14" t="s">
        <v>226</v>
      </c>
      <c r="G185" s="14">
        <v>66000</v>
      </c>
      <c r="H185" s="14">
        <v>531</v>
      </c>
      <c r="I185" s="14" t="s">
        <v>2431</v>
      </c>
      <c r="J185" s="14" t="s">
        <v>1552</v>
      </c>
      <c r="K185" s="14" t="s">
        <v>927</v>
      </c>
      <c r="L185" s="14">
        <v>5704120.5700000003</v>
      </c>
      <c r="M185" s="14">
        <v>5963306</v>
      </c>
      <c r="N185" s="14">
        <v>5963306</v>
      </c>
      <c r="O185" s="82" t="s">
        <v>3051</v>
      </c>
      <c r="P185" s="82" t="s">
        <v>2807</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222</v>
      </c>
      <c r="C186" s="14">
        <v>5</v>
      </c>
      <c r="D186" s="14">
        <v>301</v>
      </c>
      <c r="E186" s="14" t="s">
        <v>225</v>
      </c>
      <c r="F186" s="14" t="s">
        <v>226</v>
      </c>
      <c r="G186" s="14">
        <v>66000</v>
      </c>
      <c r="H186" s="14">
        <v>531</v>
      </c>
      <c r="I186" s="14" t="s">
        <v>2431</v>
      </c>
      <c r="J186" s="14" t="s">
        <v>1552</v>
      </c>
      <c r="K186" s="14" t="s">
        <v>927</v>
      </c>
      <c r="L186" s="14">
        <v>5704120.5700000003</v>
      </c>
      <c r="M186" s="14">
        <v>5963306</v>
      </c>
      <c r="N186" s="14">
        <v>5963306</v>
      </c>
      <c r="O186" s="82" t="s">
        <v>3051</v>
      </c>
      <c r="P186" s="82" t="s">
        <v>2807</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222</v>
      </c>
      <c r="C187" s="14">
        <v>5</v>
      </c>
      <c r="D187" s="14">
        <v>301</v>
      </c>
      <c r="E187" s="14" t="s">
        <v>225</v>
      </c>
      <c r="F187" s="14" t="s">
        <v>226</v>
      </c>
      <c r="G187" s="14">
        <v>66000</v>
      </c>
      <c r="H187" s="14">
        <v>531</v>
      </c>
      <c r="I187" s="14" t="s">
        <v>2431</v>
      </c>
      <c r="J187" s="14" t="s">
        <v>1552</v>
      </c>
      <c r="K187" s="14" t="s">
        <v>927</v>
      </c>
      <c r="L187" s="14">
        <v>5704120.5700000003</v>
      </c>
      <c r="M187" s="14">
        <v>5963306</v>
      </c>
      <c r="N187" s="14">
        <v>5963306</v>
      </c>
      <c r="O187" s="82" t="s">
        <v>3051</v>
      </c>
      <c r="P187" s="82" t="s">
        <v>2807</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222</v>
      </c>
      <c r="C188" s="14">
        <v>5</v>
      </c>
      <c r="D188" s="14">
        <v>301</v>
      </c>
      <c r="E188" s="14" t="s">
        <v>225</v>
      </c>
      <c r="F188" s="14" t="s">
        <v>226</v>
      </c>
      <c r="G188" s="14">
        <v>66000</v>
      </c>
      <c r="H188" s="14">
        <v>531</v>
      </c>
      <c r="I188" s="14" t="s">
        <v>2431</v>
      </c>
      <c r="J188" s="14" t="s">
        <v>1552</v>
      </c>
      <c r="K188" s="14" t="s">
        <v>927</v>
      </c>
      <c r="L188" s="14">
        <v>5704120.5700000003</v>
      </c>
      <c r="M188" s="14">
        <v>5963306</v>
      </c>
      <c r="N188" s="14">
        <v>5963306</v>
      </c>
      <c r="O188" s="82" t="s">
        <v>3051</v>
      </c>
      <c r="P188" s="82" t="s">
        <v>2807</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222</v>
      </c>
      <c r="C189" s="14">
        <v>5</v>
      </c>
      <c r="D189" s="14">
        <v>301</v>
      </c>
      <c r="E189" s="14" t="s">
        <v>225</v>
      </c>
      <c r="F189" s="14" t="s">
        <v>226</v>
      </c>
      <c r="G189" s="14">
        <v>66000</v>
      </c>
      <c r="H189" s="14">
        <v>531</v>
      </c>
      <c r="I189" s="14" t="s">
        <v>2431</v>
      </c>
      <c r="J189" s="14" t="s">
        <v>1552</v>
      </c>
      <c r="K189" s="14" t="s">
        <v>927</v>
      </c>
      <c r="L189" s="14">
        <v>5704120.5700000003</v>
      </c>
      <c r="M189" s="14">
        <v>5963306</v>
      </c>
      <c r="N189" s="14">
        <v>5963306</v>
      </c>
      <c r="O189" s="82" t="s">
        <v>3051</v>
      </c>
      <c r="P189" s="82" t="s">
        <v>2807</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222</v>
      </c>
      <c r="C190" s="14">
        <v>5</v>
      </c>
      <c r="D190" s="14">
        <v>301</v>
      </c>
      <c r="E190" s="14" t="s">
        <v>225</v>
      </c>
      <c r="F190" s="14" t="s">
        <v>226</v>
      </c>
      <c r="G190" s="14">
        <v>66000</v>
      </c>
      <c r="H190" s="14">
        <v>531</v>
      </c>
      <c r="I190" s="14" t="s">
        <v>2431</v>
      </c>
      <c r="J190" s="14" t="s">
        <v>1552</v>
      </c>
      <c r="K190" s="14" t="s">
        <v>927</v>
      </c>
      <c r="L190" s="14">
        <v>5704120.5700000003</v>
      </c>
      <c r="M190" s="14">
        <v>5963306</v>
      </c>
      <c r="N190" s="14">
        <v>5963306</v>
      </c>
      <c r="O190" s="82" t="s">
        <v>3051</v>
      </c>
      <c r="P190" s="82" t="s">
        <v>2807</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222</v>
      </c>
      <c r="C191" s="14">
        <v>5</v>
      </c>
      <c r="D191" s="14">
        <v>301</v>
      </c>
      <c r="E191" s="14" t="s">
        <v>225</v>
      </c>
      <c r="F191" s="14" t="s">
        <v>226</v>
      </c>
      <c r="G191" s="14">
        <v>66000</v>
      </c>
      <c r="H191" s="14">
        <v>531</v>
      </c>
      <c r="I191" s="14" t="s">
        <v>2431</v>
      </c>
      <c r="J191" s="14" t="s">
        <v>1552</v>
      </c>
      <c r="K191" s="14" t="s">
        <v>927</v>
      </c>
      <c r="L191" s="14">
        <v>5704120.5700000003</v>
      </c>
      <c r="M191" s="14">
        <v>5963306</v>
      </c>
      <c r="N191" s="14">
        <v>5963306</v>
      </c>
      <c r="O191" s="82" t="s">
        <v>3051</v>
      </c>
      <c r="P191" s="82" t="s">
        <v>2807</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222</v>
      </c>
      <c r="C192" s="14">
        <v>5</v>
      </c>
      <c r="D192" s="14">
        <v>301</v>
      </c>
      <c r="E192" s="14" t="s">
        <v>225</v>
      </c>
      <c r="F192" s="14" t="s">
        <v>226</v>
      </c>
      <c r="G192" s="14">
        <v>66000</v>
      </c>
      <c r="H192" s="14">
        <v>531</v>
      </c>
      <c r="I192" s="14" t="s">
        <v>2431</v>
      </c>
      <c r="J192" s="14" t="s">
        <v>1552</v>
      </c>
      <c r="K192" s="14" t="s">
        <v>927</v>
      </c>
      <c r="L192" s="14">
        <v>5704120.5700000003</v>
      </c>
      <c r="M192" s="14">
        <v>5963306</v>
      </c>
      <c r="N192" s="14">
        <v>5963306</v>
      </c>
      <c r="O192" s="82" t="s">
        <v>3051</v>
      </c>
      <c r="P192" s="82" t="s">
        <v>2807</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222</v>
      </c>
      <c r="C193" s="14">
        <v>5</v>
      </c>
      <c r="D193" s="14">
        <v>301</v>
      </c>
      <c r="E193" s="14" t="s">
        <v>225</v>
      </c>
      <c r="F193" s="14" t="s">
        <v>226</v>
      </c>
      <c r="G193" s="14">
        <v>66000</v>
      </c>
      <c r="H193" s="14">
        <v>531</v>
      </c>
      <c r="I193" s="14" t="s">
        <v>2431</v>
      </c>
      <c r="J193" s="14" t="s">
        <v>1552</v>
      </c>
      <c r="K193" s="14" t="s">
        <v>927</v>
      </c>
      <c r="L193" s="14">
        <v>5704120.5700000003</v>
      </c>
      <c r="M193" s="14">
        <v>5963306</v>
      </c>
      <c r="N193" s="14">
        <v>5963306</v>
      </c>
      <c r="O193" s="82" t="s">
        <v>3051</v>
      </c>
      <c r="P193" s="82" t="s">
        <v>2807</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222</v>
      </c>
      <c r="C194" s="14">
        <v>5</v>
      </c>
      <c r="D194" s="14">
        <v>301</v>
      </c>
      <c r="E194" s="14" t="s">
        <v>225</v>
      </c>
      <c r="F194" s="14" t="s">
        <v>226</v>
      </c>
      <c r="G194" s="14">
        <v>66000</v>
      </c>
      <c r="H194" s="14">
        <v>531</v>
      </c>
      <c r="I194" s="14" t="s">
        <v>2431</v>
      </c>
      <c r="J194" s="14" t="s">
        <v>1552</v>
      </c>
      <c r="K194" s="14" t="s">
        <v>927</v>
      </c>
      <c r="L194" s="14">
        <v>5704120.5700000003</v>
      </c>
      <c r="M194" s="14">
        <v>5963306</v>
      </c>
      <c r="N194" s="14">
        <v>5963306</v>
      </c>
      <c r="O194" s="82" t="s">
        <v>3051</v>
      </c>
      <c r="P194" s="82" t="s">
        <v>2807</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222</v>
      </c>
      <c r="C195" s="14">
        <v>5</v>
      </c>
      <c r="D195" s="14">
        <v>301</v>
      </c>
      <c r="E195" s="14" t="s">
        <v>225</v>
      </c>
      <c r="F195" s="14" t="s">
        <v>226</v>
      </c>
      <c r="G195" s="14">
        <v>66000</v>
      </c>
      <c r="H195" s="14">
        <v>531</v>
      </c>
      <c r="I195" s="14" t="s">
        <v>2431</v>
      </c>
      <c r="J195" s="14" t="s">
        <v>1552</v>
      </c>
      <c r="K195" s="14" t="s">
        <v>927</v>
      </c>
      <c r="L195" s="14">
        <v>5704120.5700000003</v>
      </c>
      <c r="M195" s="14">
        <v>5963306</v>
      </c>
      <c r="N195" s="14">
        <v>5963306</v>
      </c>
      <c r="O195" s="82" t="s">
        <v>3051</v>
      </c>
      <c r="P195" s="82" t="s">
        <v>2807</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222</v>
      </c>
      <c r="C196" s="14">
        <v>5</v>
      </c>
      <c r="D196" s="14">
        <v>301</v>
      </c>
      <c r="E196" s="14" t="s">
        <v>225</v>
      </c>
      <c r="F196" s="14" t="s">
        <v>226</v>
      </c>
      <c r="G196" s="14">
        <v>66000</v>
      </c>
      <c r="H196" s="14">
        <v>531</v>
      </c>
      <c r="I196" s="14" t="s">
        <v>2431</v>
      </c>
      <c r="J196" s="14" t="s">
        <v>1552</v>
      </c>
      <c r="K196" s="14" t="s">
        <v>927</v>
      </c>
      <c r="L196" s="14">
        <v>5704120.5700000003</v>
      </c>
      <c r="M196" s="14">
        <v>5963306</v>
      </c>
      <c r="N196" s="14">
        <v>5963306</v>
      </c>
      <c r="O196" s="82" t="s">
        <v>3051</v>
      </c>
      <c r="P196" s="82" t="s">
        <v>2807</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222</v>
      </c>
      <c r="C197" s="14">
        <v>5</v>
      </c>
      <c r="D197" s="14">
        <v>301</v>
      </c>
      <c r="E197" s="14" t="s">
        <v>225</v>
      </c>
      <c r="F197" s="14" t="s">
        <v>226</v>
      </c>
      <c r="G197" s="14">
        <v>66000</v>
      </c>
      <c r="H197" s="14">
        <v>531</v>
      </c>
      <c r="I197" s="14" t="s">
        <v>2431</v>
      </c>
      <c r="J197" s="14" t="s">
        <v>1552</v>
      </c>
      <c r="K197" s="14" t="s">
        <v>927</v>
      </c>
      <c r="L197" s="14">
        <v>5704120.5700000003</v>
      </c>
      <c r="M197" s="14">
        <v>5963306</v>
      </c>
      <c r="N197" s="14">
        <v>5963306</v>
      </c>
      <c r="O197" s="82" t="s">
        <v>3051</v>
      </c>
      <c r="P197" s="82" t="s">
        <v>2807</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6135256.5700000003</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6135256.5700000003</v>
      </c>
    </row>
    <row r="198" spans="2:27" x14ac:dyDescent="0.25">
      <c r="B198" s="14" t="s">
        <v>222</v>
      </c>
      <c r="C198" s="14">
        <v>5</v>
      </c>
      <c r="D198" s="14">
        <v>301</v>
      </c>
      <c r="E198" s="14" t="s">
        <v>225</v>
      </c>
      <c r="F198" s="14" t="s">
        <v>226</v>
      </c>
      <c r="G198" s="14">
        <v>66000</v>
      </c>
      <c r="H198" s="14">
        <v>531</v>
      </c>
      <c r="I198" s="14" t="s">
        <v>2431</v>
      </c>
      <c r="J198" s="14" t="s">
        <v>1552</v>
      </c>
      <c r="K198" s="14" t="s">
        <v>927</v>
      </c>
      <c r="L198" s="14">
        <v>5704120.5700000003</v>
      </c>
      <c r="M198" s="14">
        <v>5963306</v>
      </c>
      <c r="N198" s="14">
        <v>5963306</v>
      </c>
      <c r="O198" s="82" t="s">
        <v>3051</v>
      </c>
      <c r="P198" s="82" t="s">
        <v>2807</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6135256.5700000003</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6135256.5700000003</v>
      </c>
    </row>
    <row r="199" spans="2:27" x14ac:dyDescent="0.25">
      <c r="B199" s="14" t="s">
        <v>222</v>
      </c>
      <c r="C199" s="14">
        <v>5</v>
      </c>
      <c r="D199" s="14">
        <v>301</v>
      </c>
      <c r="E199" s="14" t="s">
        <v>225</v>
      </c>
      <c r="F199" s="14" t="s">
        <v>226</v>
      </c>
      <c r="G199" s="14">
        <v>66000</v>
      </c>
      <c r="H199" s="14">
        <v>531</v>
      </c>
      <c r="I199" s="14" t="s">
        <v>2431</v>
      </c>
      <c r="J199" s="14" t="s">
        <v>1552</v>
      </c>
      <c r="K199" s="14" t="s">
        <v>927</v>
      </c>
      <c r="L199" s="14">
        <v>5704120.5700000003</v>
      </c>
      <c r="M199" s="14">
        <v>5963306</v>
      </c>
      <c r="N199" s="14">
        <v>5963306</v>
      </c>
      <c r="O199" s="82" t="s">
        <v>3051</v>
      </c>
      <c r="P199" s="82" t="s">
        <v>2807</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222</v>
      </c>
      <c r="C200" s="14">
        <v>5</v>
      </c>
      <c r="D200" s="14">
        <v>301</v>
      </c>
      <c r="E200" s="14" t="s">
        <v>225</v>
      </c>
      <c r="F200" s="14" t="s">
        <v>226</v>
      </c>
      <c r="G200" s="14">
        <v>66000</v>
      </c>
      <c r="H200" s="14">
        <v>531</v>
      </c>
      <c r="I200" s="14" t="s">
        <v>2431</v>
      </c>
      <c r="J200" s="14" t="s">
        <v>1552</v>
      </c>
      <c r="K200" s="14" t="s">
        <v>927</v>
      </c>
      <c r="L200" s="14">
        <v>5704120.5700000003</v>
      </c>
      <c r="M200" s="14">
        <v>5963306</v>
      </c>
      <c r="N200" s="14">
        <v>5963306</v>
      </c>
      <c r="O200" s="82" t="s">
        <v>3051</v>
      </c>
      <c r="P200" s="82" t="s">
        <v>2807</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171950.5700000003</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171950.5700000003</v>
      </c>
    </row>
    <row r="201" spans="2:27" x14ac:dyDescent="0.25">
      <c r="B201" s="14" t="s">
        <v>222</v>
      </c>
      <c r="C201" s="14">
        <v>5</v>
      </c>
      <c r="D201" s="14">
        <v>301</v>
      </c>
      <c r="E201" s="14" t="s">
        <v>225</v>
      </c>
      <c r="F201" s="14" t="s">
        <v>226</v>
      </c>
      <c r="G201" s="14">
        <v>66000</v>
      </c>
      <c r="H201" s="14">
        <v>531</v>
      </c>
      <c r="I201" s="14" t="s">
        <v>2431</v>
      </c>
      <c r="J201" s="14" t="s">
        <v>1552</v>
      </c>
      <c r="K201" s="14" t="s">
        <v>927</v>
      </c>
      <c r="L201" s="14">
        <v>5704120.5700000003</v>
      </c>
      <c r="M201" s="14">
        <v>5963306</v>
      </c>
      <c r="N201" s="14">
        <v>5963306</v>
      </c>
      <c r="O201" s="82" t="s">
        <v>3051</v>
      </c>
      <c r="P201" s="82" t="s">
        <v>2807</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222</v>
      </c>
      <c r="C202" s="14">
        <v>5</v>
      </c>
      <c r="D202" s="14">
        <v>301</v>
      </c>
      <c r="E202" s="14" t="s">
        <v>225</v>
      </c>
      <c r="F202" s="14" t="s">
        <v>226</v>
      </c>
      <c r="G202" s="14">
        <v>66000</v>
      </c>
      <c r="H202" s="14">
        <v>531</v>
      </c>
      <c r="I202" s="14" t="s">
        <v>2431</v>
      </c>
      <c r="J202" s="14" t="s">
        <v>1563</v>
      </c>
      <c r="K202" s="14" t="s">
        <v>932</v>
      </c>
      <c r="L202" s="14">
        <v>770160.07</v>
      </c>
      <c r="M202" s="14">
        <v>1755689</v>
      </c>
      <c r="N202" s="14">
        <v>1755689</v>
      </c>
      <c r="O202" s="82" t="s">
        <v>3051</v>
      </c>
      <c r="P202" s="82" t="s">
        <v>2808</v>
      </c>
      <c r="Q202" s="14"/>
      <c r="R202" s="14"/>
      <c r="S202" s="14" t="s">
        <v>2970</v>
      </c>
      <c r="T202" s="14"/>
      <c r="U202" s="14" t="s">
        <v>2909</v>
      </c>
      <c r="V202" s="14" t="s">
        <v>2911</v>
      </c>
      <c r="W202" s="77" t="s">
        <v>3103</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222</v>
      </c>
      <c r="C203" s="14">
        <v>5</v>
      </c>
      <c r="D203" s="14">
        <v>301</v>
      </c>
      <c r="E203" s="14" t="s">
        <v>225</v>
      </c>
      <c r="F203" s="14" t="s">
        <v>226</v>
      </c>
      <c r="G203" s="14">
        <v>66000</v>
      </c>
      <c r="H203" s="14">
        <v>531</v>
      </c>
      <c r="I203" s="14" t="s">
        <v>2431</v>
      </c>
      <c r="J203" s="14" t="s">
        <v>1563</v>
      </c>
      <c r="K203" s="14" t="s">
        <v>932</v>
      </c>
      <c r="L203" s="14">
        <v>770160.07</v>
      </c>
      <c r="M203" s="14">
        <v>1755689</v>
      </c>
      <c r="N203" s="14">
        <v>1755689</v>
      </c>
      <c r="O203" s="82" t="s">
        <v>3051</v>
      </c>
      <c r="P203" s="82" t="s">
        <v>2808</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222</v>
      </c>
      <c r="C204" s="14">
        <v>5</v>
      </c>
      <c r="D204" s="14">
        <v>301</v>
      </c>
      <c r="E204" s="14" t="s">
        <v>225</v>
      </c>
      <c r="F204" s="14" t="s">
        <v>226</v>
      </c>
      <c r="G204" s="14">
        <v>66000</v>
      </c>
      <c r="H204" s="14">
        <v>531</v>
      </c>
      <c r="I204" s="14" t="s">
        <v>2431</v>
      </c>
      <c r="J204" s="14" t="s">
        <v>1563</v>
      </c>
      <c r="K204" s="14" t="s">
        <v>932</v>
      </c>
      <c r="L204" s="14">
        <v>770160.07</v>
      </c>
      <c r="M204" s="14">
        <v>1755689</v>
      </c>
      <c r="N204" s="14">
        <v>1755689</v>
      </c>
      <c r="O204" s="82" t="s">
        <v>3051</v>
      </c>
      <c r="P204" s="82" t="s">
        <v>2808</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222</v>
      </c>
      <c r="C205" s="14">
        <v>5</v>
      </c>
      <c r="D205" s="14">
        <v>301</v>
      </c>
      <c r="E205" s="14" t="s">
        <v>225</v>
      </c>
      <c r="F205" s="14" t="s">
        <v>226</v>
      </c>
      <c r="G205" s="14">
        <v>66000</v>
      </c>
      <c r="H205" s="14">
        <v>531</v>
      </c>
      <c r="I205" s="14" t="s">
        <v>2431</v>
      </c>
      <c r="J205" s="14" t="s">
        <v>1563</v>
      </c>
      <c r="K205" s="14" t="s">
        <v>932</v>
      </c>
      <c r="L205" s="14">
        <v>770160.07</v>
      </c>
      <c r="M205" s="14">
        <v>1755689</v>
      </c>
      <c r="N205" s="14">
        <v>1755689</v>
      </c>
      <c r="O205" s="82" t="s">
        <v>3051</v>
      </c>
      <c r="P205" s="82" t="s">
        <v>2808</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770160.07</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770160.07</v>
      </c>
    </row>
    <row r="206" spans="2:27" x14ac:dyDescent="0.25">
      <c r="B206" s="14" t="s">
        <v>222</v>
      </c>
      <c r="C206" s="14">
        <v>5</v>
      </c>
      <c r="D206" s="14">
        <v>301</v>
      </c>
      <c r="E206" s="14" t="s">
        <v>225</v>
      </c>
      <c r="F206" s="14" t="s">
        <v>226</v>
      </c>
      <c r="G206" s="14">
        <v>66000</v>
      </c>
      <c r="H206" s="14">
        <v>531</v>
      </c>
      <c r="I206" s="14" t="s">
        <v>2431</v>
      </c>
      <c r="J206" s="14" t="s">
        <v>1563</v>
      </c>
      <c r="K206" s="14" t="s">
        <v>932</v>
      </c>
      <c r="L206" s="14">
        <v>770160.07</v>
      </c>
      <c r="M206" s="14">
        <v>1755689</v>
      </c>
      <c r="N206" s="14">
        <v>1755689</v>
      </c>
      <c r="O206" s="82" t="s">
        <v>3051</v>
      </c>
      <c r="P206" s="82" t="s">
        <v>2808</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222</v>
      </c>
      <c r="C207" s="14">
        <v>5</v>
      </c>
      <c r="D207" s="14">
        <v>301</v>
      </c>
      <c r="E207" s="14" t="s">
        <v>225</v>
      </c>
      <c r="F207" s="14" t="s">
        <v>226</v>
      </c>
      <c r="G207" s="14">
        <v>66000</v>
      </c>
      <c r="H207" s="14">
        <v>531</v>
      </c>
      <c r="I207" s="14" t="s">
        <v>2431</v>
      </c>
      <c r="J207" s="14" t="s">
        <v>1563</v>
      </c>
      <c r="K207" s="14" t="s">
        <v>932</v>
      </c>
      <c r="L207" s="14">
        <v>770160.07</v>
      </c>
      <c r="M207" s="14">
        <v>1755689</v>
      </c>
      <c r="N207" s="14">
        <v>1755689</v>
      </c>
      <c r="O207" s="82" t="s">
        <v>3051</v>
      </c>
      <c r="P207" s="82" t="s">
        <v>2808</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25">
      <c r="B208" s="14" t="s">
        <v>222</v>
      </c>
      <c r="C208" s="14">
        <v>5</v>
      </c>
      <c r="D208" s="14">
        <v>301</v>
      </c>
      <c r="E208" s="14" t="s">
        <v>225</v>
      </c>
      <c r="F208" s="14" t="s">
        <v>226</v>
      </c>
      <c r="G208" s="14">
        <v>66000</v>
      </c>
      <c r="H208" s="14">
        <v>531</v>
      </c>
      <c r="I208" s="14" t="s">
        <v>2431</v>
      </c>
      <c r="J208" s="14" t="s">
        <v>1563</v>
      </c>
      <c r="K208" s="14" t="s">
        <v>932</v>
      </c>
      <c r="L208" s="14">
        <v>770160.07</v>
      </c>
      <c r="M208" s="14">
        <v>1755689</v>
      </c>
      <c r="N208" s="14">
        <v>1755689</v>
      </c>
      <c r="O208" s="82" t="s">
        <v>3051</v>
      </c>
      <c r="P208" s="82" t="s">
        <v>2808</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222</v>
      </c>
      <c r="C209" s="14">
        <v>5</v>
      </c>
      <c r="D209" s="14">
        <v>301</v>
      </c>
      <c r="E209" s="14" t="s">
        <v>225</v>
      </c>
      <c r="F209" s="14" t="s">
        <v>226</v>
      </c>
      <c r="G209" s="14">
        <v>66000</v>
      </c>
      <c r="H209" s="14">
        <v>531</v>
      </c>
      <c r="I209" s="14" t="s">
        <v>2431</v>
      </c>
      <c r="J209" s="14" t="s">
        <v>1563</v>
      </c>
      <c r="K209" s="14" t="s">
        <v>932</v>
      </c>
      <c r="L209" s="14">
        <v>770160.07</v>
      </c>
      <c r="M209" s="14">
        <v>1755689</v>
      </c>
      <c r="N209" s="14">
        <v>1755689</v>
      </c>
      <c r="O209" s="82" t="s">
        <v>3051</v>
      </c>
      <c r="P209" s="82" t="s">
        <v>2808</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222</v>
      </c>
      <c r="C210" s="14">
        <v>5</v>
      </c>
      <c r="D210" s="14">
        <v>301</v>
      </c>
      <c r="E210" s="14" t="s">
        <v>225</v>
      </c>
      <c r="F210" s="14" t="s">
        <v>226</v>
      </c>
      <c r="G210" s="14">
        <v>66000</v>
      </c>
      <c r="H210" s="14">
        <v>531</v>
      </c>
      <c r="I210" s="14" t="s">
        <v>2431</v>
      </c>
      <c r="J210" s="14" t="s">
        <v>1563</v>
      </c>
      <c r="K210" s="14" t="s">
        <v>932</v>
      </c>
      <c r="L210" s="14">
        <v>770160.07</v>
      </c>
      <c r="M210" s="14">
        <v>1755689</v>
      </c>
      <c r="N210" s="14">
        <v>1755689</v>
      </c>
      <c r="O210" s="82" t="s">
        <v>3051</v>
      </c>
      <c r="P210" s="82" t="s">
        <v>2808</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222</v>
      </c>
      <c r="C211" s="14">
        <v>5</v>
      </c>
      <c r="D211" s="14">
        <v>301</v>
      </c>
      <c r="E211" s="14" t="s">
        <v>225</v>
      </c>
      <c r="F211" s="14" t="s">
        <v>226</v>
      </c>
      <c r="G211" s="14">
        <v>66000</v>
      </c>
      <c r="H211" s="14">
        <v>531</v>
      </c>
      <c r="I211" s="14" t="s">
        <v>2431</v>
      </c>
      <c r="J211" s="14" t="s">
        <v>1563</v>
      </c>
      <c r="K211" s="14" t="s">
        <v>932</v>
      </c>
      <c r="L211" s="14">
        <v>770160.07</v>
      </c>
      <c r="M211" s="14">
        <v>1755689</v>
      </c>
      <c r="N211" s="14">
        <v>1755689</v>
      </c>
      <c r="O211" s="82" t="s">
        <v>3051</v>
      </c>
      <c r="P211" s="82" t="s">
        <v>2808</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222</v>
      </c>
      <c r="C212" s="14">
        <v>5</v>
      </c>
      <c r="D212" s="14">
        <v>301</v>
      </c>
      <c r="E212" s="14" t="s">
        <v>225</v>
      </c>
      <c r="F212" s="14" t="s">
        <v>226</v>
      </c>
      <c r="G212" s="14">
        <v>66000</v>
      </c>
      <c r="H212" s="14">
        <v>531</v>
      </c>
      <c r="I212" s="14" t="s">
        <v>2431</v>
      </c>
      <c r="J212" s="14" t="s">
        <v>1563</v>
      </c>
      <c r="K212" s="14" t="s">
        <v>932</v>
      </c>
      <c r="L212" s="14">
        <v>770160.07</v>
      </c>
      <c r="M212" s="14">
        <v>1755689</v>
      </c>
      <c r="N212" s="14">
        <v>1755689</v>
      </c>
      <c r="O212" s="82" t="s">
        <v>3051</v>
      </c>
      <c r="P212" s="82" t="s">
        <v>2808</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2672</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2672</v>
      </c>
    </row>
    <row r="213" spans="2:27" x14ac:dyDescent="0.25">
      <c r="B213" s="14" t="s">
        <v>222</v>
      </c>
      <c r="C213" s="14">
        <v>5</v>
      </c>
      <c r="D213" s="14">
        <v>301</v>
      </c>
      <c r="E213" s="14" t="s">
        <v>225</v>
      </c>
      <c r="F213" s="14" t="s">
        <v>226</v>
      </c>
      <c r="G213" s="14">
        <v>66000</v>
      </c>
      <c r="H213" s="14">
        <v>531</v>
      </c>
      <c r="I213" s="14" t="s">
        <v>2431</v>
      </c>
      <c r="J213" s="14" t="s">
        <v>1563</v>
      </c>
      <c r="K213" s="14" t="s">
        <v>932</v>
      </c>
      <c r="L213" s="14">
        <v>770160.07</v>
      </c>
      <c r="M213" s="14">
        <v>1755689</v>
      </c>
      <c r="N213" s="14">
        <v>1755689</v>
      </c>
      <c r="O213" s="82" t="s">
        <v>3051</v>
      </c>
      <c r="P213" s="82" t="s">
        <v>2808</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222</v>
      </c>
      <c r="C214" s="14">
        <v>5</v>
      </c>
      <c r="D214" s="14">
        <v>301</v>
      </c>
      <c r="E214" s="14" t="s">
        <v>225</v>
      </c>
      <c r="F214" s="14" t="s">
        <v>226</v>
      </c>
      <c r="G214" s="14">
        <v>66000</v>
      </c>
      <c r="H214" s="14">
        <v>531</v>
      </c>
      <c r="I214" s="14" t="s">
        <v>2431</v>
      </c>
      <c r="J214" s="14" t="s">
        <v>1563</v>
      </c>
      <c r="K214" s="14" t="s">
        <v>932</v>
      </c>
      <c r="L214" s="14">
        <v>770160.07</v>
      </c>
      <c r="M214" s="14">
        <v>1755689</v>
      </c>
      <c r="N214" s="14">
        <v>1755689</v>
      </c>
      <c r="O214" s="82" t="s">
        <v>3051</v>
      </c>
      <c r="P214" s="82" t="s">
        <v>2808</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222</v>
      </c>
      <c r="C215" s="14">
        <v>5</v>
      </c>
      <c r="D215" s="14">
        <v>301</v>
      </c>
      <c r="E215" s="14" t="s">
        <v>225</v>
      </c>
      <c r="F215" s="14" t="s">
        <v>226</v>
      </c>
      <c r="G215" s="14">
        <v>66000</v>
      </c>
      <c r="H215" s="14">
        <v>531</v>
      </c>
      <c r="I215" s="14" t="s">
        <v>2431</v>
      </c>
      <c r="J215" s="14" t="s">
        <v>1563</v>
      </c>
      <c r="K215" s="14" t="s">
        <v>932</v>
      </c>
      <c r="L215" s="14">
        <v>770160.07</v>
      </c>
      <c r="M215" s="14">
        <v>1755689</v>
      </c>
      <c r="N215" s="14">
        <v>1755689</v>
      </c>
      <c r="O215" s="82" t="s">
        <v>3051</v>
      </c>
      <c r="P215" s="82" t="s">
        <v>2808</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16771</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16771</v>
      </c>
    </row>
    <row r="216" spans="2:27" x14ac:dyDescent="0.25">
      <c r="B216" s="14" t="s">
        <v>222</v>
      </c>
      <c r="C216" s="14">
        <v>5</v>
      </c>
      <c r="D216" s="14">
        <v>301</v>
      </c>
      <c r="E216" s="14" t="s">
        <v>225</v>
      </c>
      <c r="F216" s="14" t="s">
        <v>226</v>
      </c>
      <c r="G216" s="14">
        <v>66000</v>
      </c>
      <c r="H216" s="14">
        <v>531</v>
      </c>
      <c r="I216" s="14" t="s">
        <v>2431</v>
      </c>
      <c r="J216" s="14" t="s">
        <v>1563</v>
      </c>
      <c r="K216" s="14" t="s">
        <v>932</v>
      </c>
      <c r="L216" s="14">
        <v>770160.07</v>
      </c>
      <c r="M216" s="14">
        <v>1755689</v>
      </c>
      <c r="N216" s="14">
        <v>1755689</v>
      </c>
      <c r="O216" s="82" t="s">
        <v>3051</v>
      </c>
      <c r="P216" s="82" t="s">
        <v>2808</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222</v>
      </c>
      <c r="C217" s="14">
        <v>5</v>
      </c>
      <c r="D217" s="14">
        <v>301</v>
      </c>
      <c r="E217" s="14" t="s">
        <v>225</v>
      </c>
      <c r="F217" s="14" t="s">
        <v>226</v>
      </c>
      <c r="G217" s="14">
        <v>66000</v>
      </c>
      <c r="H217" s="14">
        <v>531</v>
      </c>
      <c r="I217" s="14" t="s">
        <v>2431</v>
      </c>
      <c r="J217" s="14" t="s">
        <v>1563</v>
      </c>
      <c r="K217" s="14" t="s">
        <v>932</v>
      </c>
      <c r="L217" s="14">
        <v>770160.07</v>
      </c>
      <c r="M217" s="14">
        <v>1755689</v>
      </c>
      <c r="N217" s="14">
        <v>1755689</v>
      </c>
      <c r="O217" s="82" t="s">
        <v>3051</v>
      </c>
      <c r="P217" s="82" t="s">
        <v>2808</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222</v>
      </c>
      <c r="C218" s="14">
        <v>5</v>
      </c>
      <c r="D218" s="14">
        <v>301</v>
      </c>
      <c r="E218" s="14" t="s">
        <v>225</v>
      </c>
      <c r="F218" s="14" t="s">
        <v>226</v>
      </c>
      <c r="G218" s="14">
        <v>66000</v>
      </c>
      <c r="H218" s="14">
        <v>531</v>
      </c>
      <c r="I218" s="14" t="s">
        <v>2431</v>
      </c>
      <c r="J218" s="14" t="s">
        <v>1563</v>
      </c>
      <c r="K218" s="14" t="s">
        <v>932</v>
      </c>
      <c r="L218" s="14">
        <v>770160.07</v>
      </c>
      <c r="M218" s="14">
        <v>1755689</v>
      </c>
      <c r="N218" s="14">
        <v>1755689</v>
      </c>
      <c r="O218" s="82" t="s">
        <v>3051</v>
      </c>
      <c r="P218" s="82" t="s">
        <v>2808</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789603.07</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789603.07</v>
      </c>
    </row>
    <row r="219" spans="2:27" x14ac:dyDescent="0.25">
      <c r="B219" s="14" t="s">
        <v>222</v>
      </c>
      <c r="C219" s="14">
        <v>5</v>
      </c>
      <c r="D219" s="14">
        <v>301</v>
      </c>
      <c r="E219" s="14" t="s">
        <v>225</v>
      </c>
      <c r="F219" s="14" t="s">
        <v>226</v>
      </c>
      <c r="G219" s="14">
        <v>66000</v>
      </c>
      <c r="H219" s="14">
        <v>531</v>
      </c>
      <c r="I219" s="14" t="s">
        <v>2431</v>
      </c>
      <c r="J219" s="14" t="s">
        <v>1563</v>
      </c>
      <c r="K219" s="14" t="s">
        <v>932</v>
      </c>
      <c r="L219" s="14">
        <v>770160.07</v>
      </c>
      <c r="M219" s="14">
        <v>1755689</v>
      </c>
      <c r="N219" s="14">
        <v>1755689</v>
      </c>
      <c r="O219" s="82" t="s">
        <v>3051</v>
      </c>
      <c r="P219" s="82" t="s">
        <v>2808</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222</v>
      </c>
      <c r="C220" s="14">
        <v>5</v>
      </c>
      <c r="D220" s="14">
        <v>301</v>
      </c>
      <c r="E220" s="14" t="s">
        <v>225</v>
      </c>
      <c r="F220" s="14" t="s">
        <v>226</v>
      </c>
      <c r="G220" s="14">
        <v>66000</v>
      </c>
      <c r="H220" s="14">
        <v>531</v>
      </c>
      <c r="I220" s="14" t="s">
        <v>2431</v>
      </c>
      <c r="J220" s="14" t="s">
        <v>1563</v>
      </c>
      <c r="K220" s="14" t="s">
        <v>932</v>
      </c>
      <c r="L220" s="14">
        <v>770160.07</v>
      </c>
      <c r="M220" s="14">
        <v>1755689</v>
      </c>
      <c r="N220" s="14">
        <v>1755689</v>
      </c>
      <c r="O220" s="82" t="s">
        <v>3051</v>
      </c>
      <c r="P220" s="82" t="s">
        <v>2808</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1755689</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1755689</v>
      </c>
    </row>
    <row r="221" spans="2:27" x14ac:dyDescent="0.25">
      <c r="B221" s="14" t="s">
        <v>222</v>
      </c>
      <c r="C221" s="14">
        <v>5</v>
      </c>
      <c r="D221" s="14">
        <v>301</v>
      </c>
      <c r="E221" s="14" t="s">
        <v>225</v>
      </c>
      <c r="F221" s="14" t="s">
        <v>226</v>
      </c>
      <c r="G221" s="14">
        <v>66000</v>
      </c>
      <c r="H221" s="14">
        <v>531</v>
      </c>
      <c r="I221" s="14" t="s">
        <v>2431</v>
      </c>
      <c r="J221" s="14" t="s">
        <v>1563</v>
      </c>
      <c r="K221" s="14" t="s">
        <v>932</v>
      </c>
      <c r="L221" s="14">
        <v>770160.07</v>
      </c>
      <c r="M221" s="14">
        <v>1755689</v>
      </c>
      <c r="N221" s="14">
        <v>1755689</v>
      </c>
      <c r="O221" s="82" t="s">
        <v>3051</v>
      </c>
      <c r="P221" s="82" t="s">
        <v>2808</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-966085.93</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-966085.93</v>
      </c>
    </row>
    <row r="222" spans="2:27" x14ac:dyDescent="0.25">
      <c r="B222" s="14" t="s">
        <v>222</v>
      </c>
      <c r="C222" s="14">
        <v>5</v>
      </c>
      <c r="D222" s="14">
        <v>301</v>
      </c>
      <c r="E222" s="14" t="s">
        <v>225</v>
      </c>
      <c r="F222" s="14" t="s">
        <v>226</v>
      </c>
      <c r="G222" s="14">
        <v>66000</v>
      </c>
      <c r="H222" s="14">
        <v>531</v>
      </c>
      <c r="I222" s="14" t="s">
        <v>2431</v>
      </c>
      <c r="J222" s="14" t="s">
        <v>1563</v>
      </c>
      <c r="K222" s="14" t="s">
        <v>932</v>
      </c>
      <c r="L222" s="14">
        <v>770160.07</v>
      </c>
      <c r="M222" s="14">
        <v>1755689</v>
      </c>
      <c r="N222" s="14">
        <v>1755689</v>
      </c>
      <c r="O222" s="82" t="s">
        <v>3051</v>
      </c>
      <c r="P222" s="82" t="s">
        <v>2808</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222</v>
      </c>
      <c r="C223" s="14">
        <v>5</v>
      </c>
      <c r="D223" s="14">
        <v>301</v>
      </c>
      <c r="E223" s="14" t="s">
        <v>225</v>
      </c>
      <c r="F223" s="14" t="s">
        <v>226</v>
      </c>
      <c r="G223" s="14">
        <v>66000</v>
      </c>
      <c r="H223" s="14">
        <v>531</v>
      </c>
      <c r="I223" s="14" t="s">
        <v>2431</v>
      </c>
      <c r="J223" s="14" t="s">
        <v>1563</v>
      </c>
      <c r="K223" s="14" t="s">
        <v>932</v>
      </c>
      <c r="L223" s="14">
        <v>770160.07</v>
      </c>
      <c r="M223" s="14">
        <v>1755689</v>
      </c>
      <c r="N223" s="14">
        <v>1755689</v>
      </c>
      <c r="O223" s="82" t="s">
        <v>3051</v>
      </c>
      <c r="P223" s="82" t="s">
        <v>2808</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222</v>
      </c>
      <c r="C224" s="14">
        <v>5</v>
      </c>
      <c r="D224" s="14">
        <v>301</v>
      </c>
      <c r="E224" s="14" t="s">
        <v>225</v>
      </c>
      <c r="F224" s="14" t="s">
        <v>226</v>
      </c>
      <c r="G224" s="14">
        <v>66000</v>
      </c>
      <c r="H224" s="14">
        <v>531</v>
      </c>
      <c r="I224" s="14" t="s">
        <v>2431</v>
      </c>
      <c r="J224" s="14" t="s">
        <v>1563</v>
      </c>
      <c r="K224" s="14" t="s">
        <v>932</v>
      </c>
      <c r="L224" s="14">
        <v>770160.07</v>
      </c>
      <c r="M224" s="14">
        <v>1755689</v>
      </c>
      <c r="N224" s="14">
        <v>1755689</v>
      </c>
      <c r="O224" s="82" t="s">
        <v>3051</v>
      </c>
      <c r="P224" s="82" t="s">
        <v>2808</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222</v>
      </c>
      <c r="C225" s="14">
        <v>5</v>
      </c>
      <c r="D225" s="14">
        <v>301</v>
      </c>
      <c r="E225" s="14" t="s">
        <v>225</v>
      </c>
      <c r="F225" s="14" t="s">
        <v>226</v>
      </c>
      <c r="G225" s="14">
        <v>66000</v>
      </c>
      <c r="H225" s="14">
        <v>531</v>
      </c>
      <c r="I225" s="14" t="s">
        <v>2431</v>
      </c>
      <c r="J225" s="14" t="s">
        <v>1563</v>
      </c>
      <c r="K225" s="14" t="s">
        <v>932</v>
      </c>
      <c r="L225" s="14">
        <v>770160.07</v>
      </c>
      <c r="M225" s="14">
        <v>1755689</v>
      </c>
      <c r="N225" s="14">
        <v>1755689</v>
      </c>
      <c r="O225" s="82" t="s">
        <v>3051</v>
      </c>
      <c r="P225" s="82" t="s">
        <v>2808</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222</v>
      </c>
      <c r="C226" s="14">
        <v>5</v>
      </c>
      <c r="D226" s="14">
        <v>301</v>
      </c>
      <c r="E226" s="14" t="s">
        <v>225</v>
      </c>
      <c r="F226" s="14" t="s">
        <v>226</v>
      </c>
      <c r="G226" s="14">
        <v>66000</v>
      </c>
      <c r="H226" s="14">
        <v>531</v>
      </c>
      <c r="I226" s="14" t="s">
        <v>2431</v>
      </c>
      <c r="J226" s="14" t="s">
        <v>1563</v>
      </c>
      <c r="K226" s="14" t="s">
        <v>932</v>
      </c>
      <c r="L226" s="14">
        <v>770160.07</v>
      </c>
      <c r="M226" s="14">
        <v>1755689</v>
      </c>
      <c r="N226" s="14">
        <v>1755689</v>
      </c>
      <c r="O226" s="82" t="s">
        <v>3051</v>
      </c>
      <c r="P226" s="82" t="s">
        <v>2808</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222</v>
      </c>
      <c r="C227" s="14">
        <v>5</v>
      </c>
      <c r="D227" s="14">
        <v>301</v>
      </c>
      <c r="E227" s="14" t="s">
        <v>225</v>
      </c>
      <c r="F227" s="14" t="s">
        <v>226</v>
      </c>
      <c r="G227" s="14">
        <v>66000</v>
      </c>
      <c r="H227" s="14">
        <v>531</v>
      </c>
      <c r="I227" s="14" t="s">
        <v>2431</v>
      </c>
      <c r="J227" s="14" t="s">
        <v>1563</v>
      </c>
      <c r="K227" s="14" t="s">
        <v>932</v>
      </c>
      <c r="L227" s="14">
        <v>770160.07</v>
      </c>
      <c r="M227" s="14">
        <v>1755689</v>
      </c>
      <c r="N227" s="14">
        <v>1755689</v>
      </c>
      <c r="O227" s="82" t="s">
        <v>3051</v>
      </c>
      <c r="P227" s="82" t="s">
        <v>2808</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222</v>
      </c>
      <c r="C228" s="14">
        <v>5</v>
      </c>
      <c r="D228" s="14">
        <v>301</v>
      </c>
      <c r="E228" s="14" t="s">
        <v>225</v>
      </c>
      <c r="F228" s="14" t="s">
        <v>226</v>
      </c>
      <c r="G228" s="14">
        <v>66000</v>
      </c>
      <c r="H228" s="14">
        <v>531</v>
      </c>
      <c r="I228" s="14" t="s">
        <v>2431</v>
      </c>
      <c r="J228" s="14" t="s">
        <v>1563</v>
      </c>
      <c r="K228" s="14" t="s">
        <v>932</v>
      </c>
      <c r="L228" s="14">
        <v>770160.07</v>
      </c>
      <c r="M228" s="14">
        <v>1755689</v>
      </c>
      <c r="N228" s="14">
        <v>1755689</v>
      </c>
      <c r="O228" s="82" t="s">
        <v>3051</v>
      </c>
      <c r="P228" s="82" t="s">
        <v>2808</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222</v>
      </c>
      <c r="C229" s="14">
        <v>5</v>
      </c>
      <c r="D229" s="14">
        <v>301</v>
      </c>
      <c r="E229" s="14" t="s">
        <v>225</v>
      </c>
      <c r="F229" s="14" t="s">
        <v>226</v>
      </c>
      <c r="G229" s="14">
        <v>66000</v>
      </c>
      <c r="H229" s="14">
        <v>531</v>
      </c>
      <c r="I229" s="14" t="s">
        <v>2431</v>
      </c>
      <c r="J229" s="14" t="s">
        <v>1563</v>
      </c>
      <c r="K229" s="14" t="s">
        <v>932</v>
      </c>
      <c r="L229" s="14">
        <v>770160.07</v>
      </c>
      <c r="M229" s="14">
        <v>1755689</v>
      </c>
      <c r="N229" s="14">
        <v>1755689</v>
      </c>
      <c r="O229" s="82" t="s">
        <v>3051</v>
      </c>
      <c r="P229" s="82" t="s">
        <v>2808</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222</v>
      </c>
      <c r="C230" s="14">
        <v>5</v>
      </c>
      <c r="D230" s="14">
        <v>301</v>
      </c>
      <c r="E230" s="14" t="s">
        <v>225</v>
      </c>
      <c r="F230" s="14" t="s">
        <v>226</v>
      </c>
      <c r="G230" s="14">
        <v>66000</v>
      </c>
      <c r="H230" s="14">
        <v>531</v>
      </c>
      <c r="I230" s="14" t="s">
        <v>2431</v>
      </c>
      <c r="J230" s="14" t="s">
        <v>1563</v>
      </c>
      <c r="K230" s="14" t="s">
        <v>932</v>
      </c>
      <c r="L230" s="14">
        <v>770160.07</v>
      </c>
      <c r="M230" s="14">
        <v>1755689</v>
      </c>
      <c r="N230" s="14">
        <v>1755689</v>
      </c>
      <c r="O230" s="82" t="s">
        <v>3051</v>
      </c>
      <c r="P230" s="82" t="s">
        <v>2808</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222</v>
      </c>
      <c r="C231" s="14">
        <v>5</v>
      </c>
      <c r="D231" s="14">
        <v>301</v>
      </c>
      <c r="E231" s="14" t="s">
        <v>225</v>
      </c>
      <c r="F231" s="14" t="s">
        <v>226</v>
      </c>
      <c r="G231" s="14">
        <v>66000</v>
      </c>
      <c r="H231" s="14">
        <v>531</v>
      </c>
      <c r="I231" s="14" t="s">
        <v>2431</v>
      </c>
      <c r="J231" s="14" t="s">
        <v>1563</v>
      </c>
      <c r="K231" s="14" t="s">
        <v>932</v>
      </c>
      <c r="L231" s="14">
        <v>770160.07</v>
      </c>
      <c r="M231" s="14">
        <v>1755689</v>
      </c>
      <c r="N231" s="14">
        <v>1755689</v>
      </c>
      <c r="O231" s="82" t="s">
        <v>3051</v>
      </c>
      <c r="P231" s="82" t="s">
        <v>2808</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222</v>
      </c>
      <c r="C232" s="14">
        <v>5</v>
      </c>
      <c r="D232" s="14">
        <v>301</v>
      </c>
      <c r="E232" s="14" t="s">
        <v>225</v>
      </c>
      <c r="F232" s="14" t="s">
        <v>226</v>
      </c>
      <c r="G232" s="14">
        <v>66000</v>
      </c>
      <c r="H232" s="14">
        <v>531</v>
      </c>
      <c r="I232" s="14" t="s">
        <v>2431</v>
      </c>
      <c r="J232" s="14" t="s">
        <v>1563</v>
      </c>
      <c r="K232" s="14" t="s">
        <v>932</v>
      </c>
      <c r="L232" s="14">
        <v>770160.07</v>
      </c>
      <c r="M232" s="14">
        <v>1755689</v>
      </c>
      <c r="N232" s="14">
        <v>1755689</v>
      </c>
      <c r="O232" s="82" t="s">
        <v>3051</v>
      </c>
      <c r="P232" s="82" t="s">
        <v>2808</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222</v>
      </c>
      <c r="C233" s="14">
        <v>5</v>
      </c>
      <c r="D233" s="14">
        <v>301</v>
      </c>
      <c r="E233" s="14" t="s">
        <v>225</v>
      </c>
      <c r="F233" s="14" t="s">
        <v>226</v>
      </c>
      <c r="G233" s="14">
        <v>66000</v>
      </c>
      <c r="H233" s="14">
        <v>531</v>
      </c>
      <c r="I233" s="14" t="s">
        <v>2431</v>
      </c>
      <c r="J233" s="14" t="s">
        <v>1563</v>
      </c>
      <c r="K233" s="14" t="s">
        <v>932</v>
      </c>
      <c r="L233" s="14">
        <v>770160.07</v>
      </c>
      <c r="M233" s="14">
        <v>1755689</v>
      </c>
      <c r="N233" s="14">
        <v>1755689</v>
      </c>
      <c r="O233" s="82" t="s">
        <v>3051</v>
      </c>
      <c r="P233" s="82" t="s">
        <v>2808</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222</v>
      </c>
      <c r="C234" s="14">
        <v>5</v>
      </c>
      <c r="D234" s="14">
        <v>301</v>
      </c>
      <c r="E234" s="14" t="s">
        <v>225</v>
      </c>
      <c r="F234" s="14" t="s">
        <v>226</v>
      </c>
      <c r="G234" s="14">
        <v>66000</v>
      </c>
      <c r="H234" s="14">
        <v>531</v>
      </c>
      <c r="I234" s="14" t="s">
        <v>2431</v>
      </c>
      <c r="J234" s="14" t="s">
        <v>1563</v>
      </c>
      <c r="K234" s="14" t="s">
        <v>932</v>
      </c>
      <c r="L234" s="14">
        <v>770160.07</v>
      </c>
      <c r="M234" s="14">
        <v>1755689</v>
      </c>
      <c r="N234" s="14">
        <v>1755689</v>
      </c>
      <c r="O234" s="82" t="s">
        <v>3051</v>
      </c>
      <c r="P234" s="82" t="s">
        <v>2808</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222</v>
      </c>
      <c r="C235" s="14">
        <v>5</v>
      </c>
      <c r="D235" s="14">
        <v>301</v>
      </c>
      <c r="E235" s="14" t="s">
        <v>225</v>
      </c>
      <c r="F235" s="14" t="s">
        <v>226</v>
      </c>
      <c r="G235" s="14">
        <v>66000</v>
      </c>
      <c r="H235" s="14">
        <v>531</v>
      </c>
      <c r="I235" s="14" t="s">
        <v>2431</v>
      </c>
      <c r="J235" s="14" t="s">
        <v>1563</v>
      </c>
      <c r="K235" s="14" t="s">
        <v>932</v>
      </c>
      <c r="L235" s="14">
        <v>770160.07</v>
      </c>
      <c r="M235" s="14">
        <v>1755689</v>
      </c>
      <c r="N235" s="14">
        <v>1755689</v>
      </c>
      <c r="O235" s="82" t="s">
        <v>3051</v>
      </c>
      <c r="P235" s="82" t="s">
        <v>2808</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789603.07</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789603.07</v>
      </c>
    </row>
    <row r="236" spans="2:27" x14ac:dyDescent="0.25">
      <c r="B236" s="14" t="s">
        <v>222</v>
      </c>
      <c r="C236" s="14">
        <v>5</v>
      </c>
      <c r="D236" s="14">
        <v>301</v>
      </c>
      <c r="E236" s="14" t="s">
        <v>225</v>
      </c>
      <c r="F236" s="14" t="s">
        <v>226</v>
      </c>
      <c r="G236" s="14">
        <v>66000</v>
      </c>
      <c r="H236" s="14">
        <v>531</v>
      </c>
      <c r="I236" s="14" t="s">
        <v>2431</v>
      </c>
      <c r="J236" s="14" t="s">
        <v>1563</v>
      </c>
      <c r="K236" s="14" t="s">
        <v>932</v>
      </c>
      <c r="L236" s="14">
        <v>770160.07</v>
      </c>
      <c r="M236" s="14">
        <v>1755689</v>
      </c>
      <c r="N236" s="14">
        <v>1755689</v>
      </c>
      <c r="O236" s="82" t="s">
        <v>3051</v>
      </c>
      <c r="P236" s="82" t="s">
        <v>2808</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789603.07</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789603.07</v>
      </c>
    </row>
    <row r="237" spans="2:27" x14ac:dyDescent="0.25">
      <c r="B237" s="14" t="s">
        <v>222</v>
      </c>
      <c r="C237" s="14">
        <v>5</v>
      </c>
      <c r="D237" s="14">
        <v>301</v>
      </c>
      <c r="E237" s="14" t="s">
        <v>225</v>
      </c>
      <c r="F237" s="14" t="s">
        <v>226</v>
      </c>
      <c r="G237" s="14">
        <v>66000</v>
      </c>
      <c r="H237" s="14">
        <v>531</v>
      </c>
      <c r="I237" s="14" t="s">
        <v>2431</v>
      </c>
      <c r="J237" s="14" t="s">
        <v>1563</v>
      </c>
      <c r="K237" s="14" t="s">
        <v>932</v>
      </c>
      <c r="L237" s="14">
        <v>770160.07</v>
      </c>
      <c r="M237" s="14">
        <v>1755689</v>
      </c>
      <c r="N237" s="14">
        <v>1755689</v>
      </c>
      <c r="O237" s="82" t="s">
        <v>3051</v>
      </c>
      <c r="P237" s="82" t="s">
        <v>2808</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222</v>
      </c>
      <c r="C238" s="14">
        <v>5</v>
      </c>
      <c r="D238" s="14">
        <v>301</v>
      </c>
      <c r="E238" s="14" t="s">
        <v>225</v>
      </c>
      <c r="F238" s="14" t="s">
        <v>226</v>
      </c>
      <c r="G238" s="14">
        <v>66000</v>
      </c>
      <c r="H238" s="14">
        <v>531</v>
      </c>
      <c r="I238" s="14" t="s">
        <v>2431</v>
      </c>
      <c r="J238" s="14" t="s">
        <v>1563</v>
      </c>
      <c r="K238" s="14" t="s">
        <v>932</v>
      </c>
      <c r="L238" s="14">
        <v>770160.07</v>
      </c>
      <c r="M238" s="14">
        <v>1755689</v>
      </c>
      <c r="N238" s="14">
        <v>1755689</v>
      </c>
      <c r="O238" s="82" t="s">
        <v>3051</v>
      </c>
      <c r="P238" s="82" t="s">
        <v>2808</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-966085.93</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-966085.93</v>
      </c>
    </row>
    <row r="239" spans="2:27" x14ac:dyDescent="0.25">
      <c r="B239" s="14" t="s">
        <v>222</v>
      </c>
      <c r="C239" s="14">
        <v>5</v>
      </c>
      <c r="D239" s="14">
        <v>301</v>
      </c>
      <c r="E239" s="14" t="s">
        <v>225</v>
      </c>
      <c r="F239" s="14" t="s">
        <v>226</v>
      </c>
      <c r="G239" s="14">
        <v>66000</v>
      </c>
      <c r="H239" s="14">
        <v>531</v>
      </c>
      <c r="I239" s="14" t="s">
        <v>2431</v>
      </c>
      <c r="J239" s="14" t="s">
        <v>1563</v>
      </c>
      <c r="K239" s="14" t="s">
        <v>932</v>
      </c>
      <c r="L239" s="14">
        <v>770160.07</v>
      </c>
      <c r="M239" s="14">
        <v>1755689</v>
      </c>
      <c r="N239" s="14">
        <v>1755689</v>
      </c>
      <c r="O239" s="82" t="s">
        <v>3051</v>
      </c>
      <c r="P239" s="82" t="s">
        <v>2808</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222</v>
      </c>
      <c r="C240" s="14">
        <v>5</v>
      </c>
      <c r="D240" s="14">
        <v>301</v>
      </c>
      <c r="E240" s="14" t="s">
        <v>225</v>
      </c>
      <c r="F240" s="14" t="s">
        <v>226</v>
      </c>
      <c r="G240" s="14">
        <v>66000</v>
      </c>
      <c r="H240" s="14">
        <v>531</v>
      </c>
      <c r="I240" s="14" t="s">
        <v>2431</v>
      </c>
      <c r="J240" s="14" t="s">
        <v>1519</v>
      </c>
      <c r="K240" s="14" t="s">
        <v>930</v>
      </c>
      <c r="L240" s="14">
        <v>917618.74</v>
      </c>
      <c r="M240" s="14">
        <v>1093045</v>
      </c>
      <c r="N240" s="14">
        <v>1093045</v>
      </c>
      <c r="O240" s="82" t="s">
        <v>3051</v>
      </c>
      <c r="P240" s="82" t="s">
        <v>2809</v>
      </c>
      <c r="Q240" s="14"/>
      <c r="R240" s="14"/>
      <c r="S240" s="14" t="s">
        <v>2970</v>
      </c>
      <c r="T240" s="14"/>
      <c r="U240" s="14" t="s">
        <v>2909</v>
      </c>
      <c r="V240" s="14" t="s">
        <v>2911</v>
      </c>
      <c r="W240" s="77" t="s">
        <v>3104</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222</v>
      </c>
      <c r="C241" s="14">
        <v>5</v>
      </c>
      <c r="D241" s="14">
        <v>301</v>
      </c>
      <c r="E241" s="14" t="s">
        <v>225</v>
      </c>
      <c r="F241" s="14" t="s">
        <v>226</v>
      </c>
      <c r="G241" s="14">
        <v>66000</v>
      </c>
      <c r="H241" s="14">
        <v>531</v>
      </c>
      <c r="I241" s="14" t="s">
        <v>2431</v>
      </c>
      <c r="J241" s="14" t="s">
        <v>1519</v>
      </c>
      <c r="K241" s="14" t="s">
        <v>930</v>
      </c>
      <c r="L241" s="14">
        <v>917618.74</v>
      </c>
      <c r="M241" s="14">
        <v>1093045</v>
      </c>
      <c r="N241" s="14">
        <v>1093045</v>
      </c>
      <c r="O241" s="82" t="s">
        <v>3051</v>
      </c>
      <c r="P241" s="82" t="s">
        <v>2809</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25">
      <c r="B242" s="14" t="s">
        <v>222</v>
      </c>
      <c r="C242" s="14">
        <v>5</v>
      </c>
      <c r="D242" s="14">
        <v>301</v>
      </c>
      <c r="E242" s="14" t="s">
        <v>225</v>
      </c>
      <c r="F242" s="14" t="s">
        <v>226</v>
      </c>
      <c r="G242" s="14">
        <v>66000</v>
      </c>
      <c r="H242" s="14">
        <v>531</v>
      </c>
      <c r="I242" s="14" t="s">
        <v>2431</v>
      </c>
      <c r="J242" s="14" t="s">
        <v>1519</v>
      </c>
      <c r="K242" s="14" t="s">
        <v>930</v>
      </c>
      <c r="L242" s="14">
        <v>917618.74</v>
      </c>
      <c r="M242" s="14">
        <v>1093045</v>
      </c>
      <c r="N242" s="14">
        <v>1093045</v>
      </c>
      <c r="O242" s="82" t="s">
        <v>3051</v>
      </c>
      <c r="P242" s="82" t="s">
        <v>2809</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222</v>
      </c>
      <c r="C243" s="14">
        <v>5</v>
      </c>
      <c r="D243" s="14">
        <v>301</v>
      </c>
      <c r="E243" s="14" t="s">
        <v>225</v>
      </c>
      <c r="F243" s="14" t="s">
        <v>226</v>
      </c>
      <c r="G243" s="14">
        <v>66000</v>
      </c>
      <c r="H243" s="14">
        <v>531</v>
      </c>
      <c r="I243" s="14" t="s">
        <v>2431</v>
      </c>
      <c r="J243" s="14" t="s">
        <v>1519</v>
      </c>
      <c r="K243" s="14" t="s">
        <v>930</v>
      </c>
      <c r="L243" s="14">
        <v>917618.74</v>
      </c>
      <c r="M243" s="14">
        <v>1093045</v>
      </c>
      <c r="N243" s="14">
        <v>1093045</v>
      </c>
      <c r="O243" s="82" t="s">
        <v>3051</v>
      </c>
      <c r="P243" s="82" t="s">
        <v>2809</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917618.74</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917618.74</v>
      </c>
    </row>
    <row r="244" spans="2:27" x14ac:dyDescent="0.25">
      <c r="B244" s="14" t="s">
        <v>222</v>
      </c>
      <c r="C244" s="14">
        <v>5</v>
      </c>
      <c r="D244" s="14">
        <v>301</v>
      </c>
      <c r="E244" s="14" t="s">
        <v>225</v>
      </c>
      <c r="F244" s="14" t="s">
        <v>226</v>
      </c>
      <c r="G244" s="14">
        <v>66000</v>
      </c>
      <c r="H244" s="14">
        <v>531</v>
      </c>
      <c r="I244" s="14" t="s">
        <v>2431</v>
      </c>
      <c r="J244" s="14" t="s">
        <v>1519</v>
      </c>
      <c r="K244" s="14" t="s">
        <v>930</v>
      </c>
      <c r="L244" s="14">
        <v>917618.74</v>
      </c>
      <c r="M244" s="14">
        <v>1093045</v>
      </c>
      <c r="N244" s="14">
        <v>1093045</v>
      </c>
      <c r="O244" s="82" t="s">
        <v>3051</v>
      </c>
      <c r="P244" s="82" t="s">
        <v>2809</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25">
      <c r="B245" s="14" t="s">
        <v>222</v>
      </c>
      <c r="C245" s="14">
        <v>5</v>
      </c>
      <c r="D245" s="14">
        <v>301</v>
      </c>
      <c r="E245" s="14" t="s">
        <v>225</v>
      </c>
      <c r="F245" s="14" t="s">
        <v>226</v>
      </c>
      <c r="G245" s="14">
        <v>66000</v>
      </c>
      <c r="H245" s="14">
        <v>531</v>
      </c>
      <c r="I245" s="14" t="s">
        <v>2431</v>
      </c>
      <c r="J245" s="14" t="s">
        <v>1519</v>
      </c>
      <c r="K245" s="14" t="s">
        <v>930</v>
      </c>
      <c r="L245" s="14">
        <v>917618.74</v>
      </c>
      <c r="M245" s="14">
        <v>1093045</v>
      </c>
      <c r="N245" s="14">
        <v>1093045</v>
      </c>
      <c r="O245" s="82" t="s">
        <v>3051</v>
      </c>
      <c r="P245" s="82" t="s">
        <v>2809</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25">
      <c r="B246" s="14" t="s">
        <v>222</v>
      </c>
      <c r="C246" s="14">
        <v>5</v>
      </c>
      <c r="D246" s="14">
        <v>301</v>
      </c>
      <c r="E246" s="14" t="s">
        <v>225</v>
      </c>
      <c r="F246" s="14" t="s">
        <v>226</v>
      </c>
      <c r="G246" s="14">
        <v>66000</v>
      </c>
      <c r="H246" s="14">
        <v>531</v>
      </c>
      <c r="I246" s="14" t="s">
        <v>2431</v>
      </c>
      <c r="J246" s="14" t="s">
        <v>1519</v>
      </c>
      <c r="K246" s="14" t="s">
        <v>930</v>
      </c>
      <c r="L246" s="14">
        <v>917618.74</v>
      </c>
      <c r="M246" s="14">
        <v>1093045</v>
      </c>
      <c r="N246" s="14">
        <v>1093045</v>
      </c>
      <c r="O246" s="82" t="s">
        <v>3051</v>
      </c>
      <c r="P246" s="82" t="s">
        <v>2809</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25">
      <c r="B247" s="14" t="s">
        <v>222</v>
      </c>
      <c r="C247" s="14">
        <v>5</v>
      </c>
      <c r="D247" s="14">
        <v>301</v>
      </c>
      <c r="E247" s="14" t="s">
        <v>225</v>
      </c>
      <c r="F247" s="14" t="s">
        <v>226</v>
      </c>
      <c r="G247" s="14">
        <v>66000</v>
      </c>
      <c r="H247" s="14">
        <v>531</v>
      </c>
      <c r="I247" s="14" t="s">
        <v>2431</v>
      </c>
      <c r="J247" s="14" t="s">
        <v>1519</v>
      </c>
      <c r="K247" s="14" t="s">
        <v>930</v>
      </c>
      <c r="L247" s="14">
        <v>917618.74</v>
      </c>
      <c r="M247" s="14">
        <v>1093045</v>
      </c>
      <c r="N247" s="14">
        <v>1093045</v>
      </c>
      <c r="O247" s="82" t="s">
        <v>3051</v>
      </c>
      <c r="P247" s="82" t="s">
        <v>2809</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25">
      <c r="B248" s="14" t="s">
        <v>222</v>
      </c>
      <c r="C248" s="14">
        <v>5</v>
      </c>
      <c r="D248" s="14">
        <v>301</v>
      </c>
      <c r="E248" s="14" t="s">
        <v>225</v>
      </c>
      <c r="F248" s="14" t="s">
        <v>226</v>
      </c>
      <c r="G248" s="14">
        <v>66000</v>
      </c>
      <c r="H248" s="14">
        <v>531</v>
      </c>
      <c r="I248" s="14" t="s">
        <v>2431</v>
      </c>
      <c r="J248" s="14" t="s">
        <v>1519</v>
      </c>
      <c r="K248" s="14" t="s">
        <v>930</v>
      </c>
      <c r="L248" s="14">
        <v>917618.74</v>
      </c>
      <c r="M248" s="14">
        <v>1093045</v>
      </c>
      <c r="N248" s="14">
        <v>1093045</v>
      </c>
      <c r="O248" s="82" t="s">
        <v>3051</v>
      </c>
      <c r="P248" s="82" t="s">
        <v>2809</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25">
      <c r="B249" s="14" t="s">
        <v>222</v>
      </c>
      <c r="C249" s="14">
        <v>5</v>
      </c>
      <c r="D249" s="14">
        <v>301</v>
      </c>
      <c r="E249" s="14" t="s">
        <v>225</v>
      </c>
      <c r="F249" s="14" t="s">
        <v>226</v>
      </c>
      <c r="G249" s="14">
        <v>66000</v>
      </c>
      <c r="H249" s="14">
        <v>531</v>
      </c>
      <c r="I249" s="14" t="s">
        <v>2431</v>
      </c>
      <c r="J249" s="14" t="s">
        <v>1519</v>
      </c>
      <c r="K249" s="14" t="s">
        <v>930</v>
      </c>
      <c r="L249" s="14">
        <v>917618.74</v>
      </c>
      <c r="M249" s="14">
        <v>1093045</v>
      </c>
      <c r="N249" s="14">
        <v>1093045</v>
      </c>
      <c r="O249" s="82" t="s">
        <v>3051</v>
      </c>
      <c r="P249" s="82" t="s">
        <v>2809</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222</v>
      </c>
      <c r="C250" s="14">
        <v>5</v>
      </c>
      <c r="D250" s="14">
        <v>301</v>
      </c>
      <c r="E250" s="14" t="s">
        <v>225</v>
      </c>
      <c r="F250" s="14" t="s">
        <v>226</v>
      </c>
      <c r="G250" s="14">
        <v>66000</v>
      </c>
      <c r="H250" s="14">
        <v>531</v>
      </c>
      <c r="I250" s="14" t="s">
        <v>2431</v>
      </c>
      <c r="J250" s="14" t="s">
        <v>1519</v>
      </c>
      <c r="K250" s="14" t="s">
        <v>930</v>
      </c>
      <c r="L250" s="14">
        <v>917618.74</v>
      </c>
      <c r="M250" s="14">
        <v>1093045</v>
      </c>
      <c r="N250" s="14">
        <v>1093045</v>
      </c>
      <c r="O250" s="82" t="s">
        <v>3051</v>
      </c>
      <c r="P250" s="82" t="s">
        <v>2809</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1570</v>
      </c>
    </row>
    <row r="251" spans="2:27" x14ac:dyDescent="0.25">
      <c r="B251" s="14" t="s">
        <v>222</v>
      </c>
      <c r="C251" s="14">
        <v>5</v>
      </c>
      <c r="D251" s="14">
        <v>301</v>
      </c>
      <c r="E251" s="14" t="s">
        <v>225</v>
      </c>
      <c r="F251" s="14" t="s">
        <v>226</v>
      </c>
      <c r="G251" s="14">
        <v>66000</v>
      </c>
      <c r="H251" s="14">
        <v>531</v>
      </c>
      <c r="I251" s="14" t="s">
        <v>2431</v>
      </c>
      <c r="J251" s="14" t="s">
        <v>1519</v>
      </c>
      <c r="K251" s="14" t="s">
        <v>930</v>
      </c>
      <c r="L251" s="14">
        <v>917618.74</v>
      </c>
      <c r="M251" s="14">
        <v>1093045</v>
      </c>
      <c r="N251" s="14">
        <v>1093045</v>
      </c>
      <c r="O251" s="82" t="s">
        <v>3051</v>
      </c>
      <c r="P251" s="82" t="s">
        <v>2809</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222</v>
      </c>
      <c r="C252" s="14">
        <v>5</v>
      </c>
      <c r="D252" s="14">
        <v>301</v>
      </c>
      <c r="E252" s="14" t="s">
        <v>225</v>
      </c>
      <c r="F252" s="14" t="s">
        <v>226</v>
      </c>
      <c r="G252" s="14">
        <v>66000</v>
      </c>
      <c r="H252" s="14">
        <v>531</v>
      </c>
      <c r="I252" s="14" t="s">
        <v>2431</v>
      </c>
      <c r="J252" s="14" t="s">
        <v>1519</v>
      </c>
      <c r="K252" s="14" t="s">
        <v>930</v>
      </c>
      <c r="L252" s="14">
        <v>917618.74</v>
      </c>
      <c r="M252" s="14">
        <v>1093045</v>
      </c>
      <c r="N252" s="14">
        <v>1093045</v>
      </c>
      <c r="O252" s="82" t="s">
        <v>3051</v>
      </c>
      <c r="P252" s="82" t="s">
        <v>2809</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222</v>
      </c>
      <c r="C253" s="14">
        <v>5</v>
      </c>
      <c r="D253" s="14">
        <v>301</v>
      </c>
      <c r="E253" s="14" t="s">
        <v>225</v>
      </c>
      <c r="F253" s="14" t="s">
        <v>226</v>
      </c>
      <c r="G253" s="14">
        <v>66000</v>
      </c>
      <c r="H253" s="14">
        <v>531</v>
      </c>
      <c r="I253" s="14" t="s">
        <v>2431</v>
      </c>
      <c r="J253" s="14" t="s">
        <v>1519</v>
      </c>
      <c r="K253" s="14" t="s">
        <v>930</v>
      </c>
      <c r="L253" s="14">
        <v>917618.74</v>
      </c>
      <c r="M253" s="14">
        <v>1093045</v>
      </c>
      <c r="N253" s="14">
        <v>1093045</v>
      </c>
      <c r="O253" s="82" t="s">
        <v>3051</v>
      </c>
      <c r="P253" s="82" t="s">
        <v>2809</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9857</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9857</v>
      </c>
    </row>
    <row r="254" spans="2:27" x14ac:dyDescent="0.25">
      <c r="B254" s="14" t="s">
        <v>222</v>
      </c>
      <c r="C254" s="14">
        <v>5</v>
      </c>
      <c r="D254" s="14">
        <v>301</v>
      </c>
      <c r="E254" s="14" t="s">
        <v>225</v>
      </c>
      <c r="F254" s="14" t="s">
        <v>226</v>
      </c>
      <c r="G254" s="14">
        <v>66000</v>
      </c>
      <c r="H254" s="14">
        <v>531</v>
      </c>
      <c r="I254" s="14" t="s">
        <v>2431</v>
      </c>
      <c r="J254" s="14" t="s">
        <v>1519</v>
      </c>
      <c r="K254" s="14" t="s">
        <v>930</v>
      </c>
      <c r="L254" s="14">
        <v>917618.74</v>
      </c>
      <c r="M254" s="14">
        <v>1093045</v>
      </c>
      <c r="N254" s="14">
        <v>1093045</v>
      </c>
      <c r="O254" s="82" t="s">
        <v>3051</v>
      </c>
      <c r="P254" s="82" t="s">
        <v>2809</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222</v>
      </c>
      <c r="C255" s="14">
        <v>5</v>
      </c>
      <c r="D255" s="14">
        <v>301</v>
      </c>
      <c r="E255" s="14" t="s">
        <v>225</v>
      </c>
      <c r="F255" s="14" t="s">
        <v>226</v>
      </c>
      <c r="G255" s="14">
        <v>66000</v>
      </c>
      <c r="H255" s="14">
        <v>531</v>
      </c>
      <c r="I255" s="14" t="s">
        <v>2431</v>
      </c>
      <c r="J255" s="14" t="s">
        <v>1519</v>
      </c>
      <c r="K255" s="14" t="s">
        <v>930</v>
      </c>
      <c r="L255" s="14">
        <v>917618.74</v>
      </c>
      <c r="M255" s="14">
        <v>1093045</v>
      </c>
      <c r="N255" s="14">
        <v>1093045</v>
      </c>
      <c r="O255" s="82" t="s">
        <v>3051</v>
      </c>
      <c r="P255" s="82" t="s">
        <v>2809</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222</v>
      </c>
      <c r="C256" s="14">
        <v>5</v>
      </c>
      <c r="D256" s="14">
        <v>301</v>
      </c>
      <c r="E256" s="14" t="s">
        <v>225</v>
      </c>
      <c r="F256" s="14" t="s">
        <v>226</v>
      </c>
      <c r="G256" s="14">
        <v>66000</v>
      </c>
      <c r="H256" s="14">
        <v>531</v>
      </c>
      <c r="I256" s="14" t="s">
        <v>2431</v>
      </c>
      <c r="J256" s="14" t="s">
        <v>1519</v>
      </c>
      <c r="K256" s="14" t="s">
        <v>930</v>
      </c>
      <c r="L256" s="14">
        <v>917618.74</v>
      </c>
      <c r="M256" s="14">
        <v>1093045</v>
      </c>
      <c r="N256" s="14">
        <v>1093045</v>
      </c>
      <c r="O256" s="82" t="s">
        <v>3051</v>
      </c>
      <c r="P256" s="82" t="s">
        <v>2809</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929045.74</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929045.74</v>
      </c>
    </row>
    <row r="257" spans="2:27" x14ac:dyDescent="0.25">
      <c r="B257" s="14" t="s">
        <v>222</v>
      </c>
      <c r="C257" s="14">
        <v>5</v>
      </c>
      <c r="D257" s="14">
        <v>301</v>
      </c>
      <c r="E257" s="14" t="s">
        <v>225</v>
      </c>
      <c r="F257" s="14" t="s">
        <v>226</v>
      </c>
      <c r="G257" s="14">
        <v>66000</v>
      </c>
      <c r="H257" s="14">
        <v>531</v>
      </c>
      <c r="I257" s="14" t="s">
        <v>2431</v>
      </c>
      <c r="J257" s="14" t="s">
        <v>1519</v>
      </c>
      <c r="K257" s="14" t="s">
        <v>930</v>
      </c>
      <c r="L257" s="14">
        <v>917618.74</v>
      </c>
      <c r="M257" s="14">
        <v>1093045</v>
      </c>
      <c r="N257" s="14">
        <v>1093045</v>
      </c>
      <c r="O257" s="82" t="s">
        <v>3051</v>
      </c>
      <c r="P257" s="82" t="s">
        <v>2809</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25">
      <c r="B258" s="14" t="s">
        <v>222</v>
      </c>
      <c r="C258" s="14">
        <v>5</v>
      </c>
      <c r="D258" s="14">
        <v>301</v>
      </c>
      <c r="E258" s="14" t="s">
        <v>225</v>
      </c>
      <c r="F258" s="14" t="s">
        <v>226</v>
      </c>
      <c r="G258" s="14">
        <v>66000</v>
      </c>
      <c r="H258" s="14">
        <v>531</v>
      </c>
      <c r="I258" s="14" t="s">
        <v>2431</v>
      </c>
      <c r="J258" s="14" t="s">
        <v>1519</v>
      </c>
      <c r="K258" s="14" t="s">
        <v>930</v>
      </c>
      <c r="L258" s="14">
        <v>917618.74</v>
      </c>
      <c r="M258" s="14">
        <v>1093045</v>
      </c>
      <c r="N258" s="14">
        <v>1093045</v>
      </c>
      <c r="O258" s="82" t="s">
        <v>3051</v>
      </c>
      <c r="P258" s="82" t="s">
        <v>2809</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1093045</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1093045</v>
      </c>
    </row>
    <row r="259" spans="2:27" x14ac:dyDescent="0.25">
      <c r="B259" s="14" t="s">
        <v>222</v>
      </c>
      <c r="C259" s="14">
        <v>5</v>
      </c>
      <c r="D259" s="14">
        <v>301</v>
      </c>
      <c r="E259" s="14" t="s">
        <v>225</v>
      </c>
      <c r="F259" s="14" t="s">
        <v>226</v>
      </c>
      <c r="G259" s="14">
        <v>66000</v>
      </c>
      <c r="H259" s="14">
        <v>531</v>
      </c>
      <c r="I259" s="14" t="s">
        <v>2431</v>
      </c>
      <c r="J259" s="14" t="s">
        <v>1519</v>
      </c>
      <c r="K259" s="14" t="s">
        <v>930</v>
      </c>
      <c r="L259" s="14">
        <v>917618.74</v>
      </c>
      <c r="M259" s="14">
        <v>1093045</v>
      </c>
      <c r="N259" s="14">
        <v>1093045</v>
      </c>
      <c r="O259" s="82" t="s">
        <v>3051</v>
      </c>
      <c r="P259" s="82" t="s">
        <v>2809</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-163999.26</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-163999.26</v>
      </c>
    </row>
    <row r="260" spans="2:27" x14ac:dyDescent="0.25">
      <c r="B260" s="14" t="s">
        <v>222</v>
      </c>
      <c r="C260" s="14">
        <v>5</v>
      </c>
      <c r="D260" s="14">
        <v>301</v>
      </c>
      <c r="E260" s="14" t="s">
        <v>225</v>
      </c>
      <c r="F260" s="14" t="s">
        <v>226</v>
      </c>
      <c r="G260" s="14">
        <v>66000</v>
      </c>
      <c r="H260" s="14">
        <v>531</v>
      </c>
      <c r="I260" s="14" t="s">
        <v>2431</v>
      </c>
      <c r="J260" s="14" t="s">
        <v>1519</v>
      </c>
      <c r="K260" s="14" t="s">
        <v>930</v>
      </c>
      <c r="L260" s="14">
        <v>917618.74</v>
      </c>
      <c r="M260" s="14">
        <v>1093045</v>
      </c>
      <c r="N260" s="14">
        <v>1093045</v>
      </c>
      <c r="O260" s="82" t="s">
        <v>3051</v>
      </c>
      <c r="P260" s="82" t="s">
        <v>2809</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25">
      <c r="B261" s="14" t="s">
        <v>222</v>
      </c>
      <c r="C261" s="14">
        <v>5</v>
      </c>
      <c r="D261" s="14">
        <v>301</v>
      </c>
      <c r="E261" s="14" t="s">
        <v>225</v>
      </c>
      <c r="F261" s="14" t="s">
        <v>226</v>
      </c>
      <c r="G261" s="14">
        <v>66000</v>
      </c>
      <c r="H261" s="14">
        <v>531</v>
      </c>
      <c r="I261" s="14" t="s">
        <v>2431</v>
      </c>
      <c r="J261" s="14" t="s">
        <v>1519</v>
      </c>
      <c r="K261" s="14" t="s">
        <v>930</v>
      </c>
      <c r="L261" s="14">
        <v>917618.74</v>
      </c>
      <c r="M261" s="14">
        <v>1093045</v>
      </c>
      <c r="N261" s="14">
        <v>1093045</v>
      </c>
      <c r="O261" s="82" t="s">
        <v>3051</v>
      </c>
      <c r="P261" s="82" t="s">
        <v>2809</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25">
      <c r="B262" s="14" t="s">
        <v>222</v>
      </c>
      <c r="C262" s="14">
        <v>5</v>
      </c>
      <c r="D262" s="14">
        <v>301</v>
      </c>
      <c r="E262" s="14" t="s">
        <v>225</v>
      </c>
      <c r="F262" s="14" t="s">
        <v>226</v>
      </c>
      <c r="G262" s="14">
        <v>66000</v>
      </c>
      <c r="H262" s="14">
        <v>531</v>
      </c>
      <c r="I262" s="14" t="s">
        <v>2431</v>
      </c>
      <c r="J262" s="14" t="s">
        <v>1519</v>
      </c>
      <c r="K262" s="14" t="s">
        <v>930</v>
      </c>
      <c r="L262" s="14">
        <v>917618.74</v>
      </c>
      <c r="M262" s="14">
        <v>1093045</v>
      </c>
      <c r="N262" s="14">
        <v>1093045</v>
      </c>
      <c r="O262" s="82" t="s">
        <v>3051</v>
      </c>
      <c r="P262" s="82" t="s">
        <v>2809</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222</v>
      </c>
      <c r="C263" s="14">
        <v>5</v>
      </c>
      <c r="D263" s="14">
        <v>301</v>
      </c>
      <c r="E263" s="14" t="s">
        <v>225</v>
      </c>
      <c r="F263" s="14" t="s">
        <v>226</v>
      </c>
      <c r="G263" s="14">
        <v>66000</v>
      </c>
      <c r="H263" s="14">
        <v>531</v>
      </c>
      <c r="I263" s="14" t="s">
        <v>2431</v>
      </c>
      <c r="J263" s="14" t="s">
        <v>1519</v>
      </c>
      <c r="K263" s="14" t="s">
        <v>930</v>
      </c>
      <c r="L263" s="14">
        <v>917618.74</v>
      </c>
      <c r="M263" s="14">
        <v>1093045</v>
      </c>
      <c r="N263" s="14">
        <v>1093045</v>
      </c>
      <c r="O263" s="82" t="s">
        <v>3051</v>
      </c>
      <c r="P263" s="82" t="s">
        <v>2809</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222</v>
      </c>
      <c r="C264" s="14">
        <v>5</v>
      </c>
      <c r="D264" s="14">
        <v>301</v>
      </c>
      <c r="E264" s="14" t="s">
        <v>225</v>
      </c>
      <c r="F264" s="14" t="s">
        <v>226</v>
      </c>
      <c r="G264" s="14">
        <v>66000</v>
      </c>
      <c r="H264" s="14">
        <v>531</v>
      </c>
      <c r="I264" s="14" t="s">
        <v>2431</v>
      </c>
      <c r="J264" s="14" t="s">
        <v>1519</v>
      </c>
      <c r="K264" s="14" t="s">
        <v>930</v>
      </c>
      <c r="L264" s="14">
        <v>917618.74</v>
      </c>
      <c r="M264" s="14">
        <v>1093045</v>
      </c>
      <c r="N264" s="14">
        <v>1093045</v>
      </c>
      <c r="O264" s="82" t="s">
        <v>3051</v>
      </c>
      <c r="P264" s="82" t="s">
        <v>2809</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222</v>
      </c>
      <c r="C265" s="14">
        <v>5</v>
      </c>
      <c r="D265" s="14">
        <v>301</v>
      </c>
      <c r="E265" s="14" t="s">
        <v>225</v>
      </c>
      <c r="F265" s="14" t="s">
        <v>226</v>
      </c>
      <c r="G265" s="14">
        <v>66000</v>
      </c>
      <c r="H265" s="14">
        <v>531</v>
      </c>
      <c r="I265" s="14" t="s">
        <v>2431</v>
      </c>
      <c r="J265" s="14" t="s">
        <v>1519</v>
      </c>
      <c r="K265" s="14" t="s">
        <v>930</v>
      </c>
      <c r="L265" s="14">
        <v>917618.74</v>
      </c>
      <c r="M265" s="14">
        <v>1093045</v>
      </c>
      <c r="N265" s="14">
        <v>1093045</v>
      </c>
      <c r="O265" s="82" t="s">
        <v>3051</v>
      </c>
      <c r="P265" s="82" t="s">
        <v>2809</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222</v>
      </c>
      <c r="C266" s="14">
        <v>5</v>
      </c>
      <c r="D266" s="14">
        <v>301</v>
      </c>
      <c r="E266" s="14" t="s">
        <v>225</v>
      </c>
      <c r="F266" s="14" t="s">
        <v>226</v>
      </c>
      <c r="G266" s="14">
        <v>66000</v>
      </c>
      <c r="H266" s="14">
        <v>531</v>
      </c>
      <c r="I266" s="14" t="s">
        <v>2431</v>
      </c>
      <c r="J266" s="14" t="s">
        <v>1519</v>
      </c>
      <c r="K266" s="14" t="s">
        <v>930</v>
      </c>
      <c r="L266" s="14">
        <v>917618.74</v>
      </c>
      <c r="M266" s="14">
        <v>1093045</v>
      </c>
      <c r="N266" s="14">
        <v>1093045</v>
      </c>
      <c r="O266" s="82" t="s">
        <v>3051</v>
      </c>
      <c r="P266" s="82" t="s">
        <v>2809</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25">
      <c r="B267" s="14" t="s">
        <v>222</v>
      </c>
      <c r="C267" s="14">
        <v>5</v>
      </c>
      <c r="D267" s="14">
        <v>301</v>
      </c>
      <c r="E267" s="14" t="s">
        <v>225</v>
      </c>
      <c r="F267" s="14" t="s">
        <v>226</v>
      </c>
      <c r="G267" s="14">
        <v>66000</v>
      </c>
      <c r="H267" s="14">
        <v>531</v>
      </c>
      <c r="I267" s="14" t="s">
        <v>2431</v>
      </c>
      <c r="J267" s="14" t="s">
        <v>1519</v>
      </c>
      <c r="K267" s="14" t="s">
        <v>930</v>
      </c>
      <c r="L267" s="14">
        <v>917618.74</v>
      </c>
      <c r="M267" s="14">
        <v>1093045</v>
      </c>
      <c r="N267" s="14">
        <v>1093045</v>
      </c>
      <c r="O267" s="82" t="s">
        <v>3051</v>
      </c>
      <c r="P267" s="82" t="s">
        <v>2809</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222</v>
      </c>
      <c r="C268" s="14">
        <v>5</v>
      </c>
      <c r="D268" s="14">
        <v>301</v>
      </c>
      <c r="E268" s="14" t="s">
        <v>225</v>
      </c>
      <c r="F268" s="14" t="s">
        <v>226</v>
      </c>
      <c r="G268" s="14">
        <v>66000</v>
      </c>
      <c r="H268" s="14">
        <v>531</v>
      </c>
      <c r="I268" s="14" t="s">
        <v>2431</v>
      </c>
      <c r="J268" s="14" t="s">
        <v>1519</v>
      </c>
      <c r="K268" s="14" t="s">
        <v>930</v>
      </c>
      <c r="L268" s="14">
        <v>917618.74</v>
      </c>
      <c r="M268" s="14">
        <v>1093045</v>
      </c>
      <c r="N268" s="14">
        <v>1093045</v>
      </c>
      <c r="O268" s="82" t="s">
        <v>3051</v>
      </c>
      <c r="P268" s="82" t="s">
        <v>2809</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222</v>
      </c>
      <c r="C269" s="14">
        <v>5</v>
      </c>
      <c r="D269" s="14">
        <v>301</v>
      </c>
      <c r="E269" s="14" t="s">
        <v>225</v>
      </c>
      <c r="F269" s="14" t="s">
        <v>226</v>
      </c>
      <c r="G269" s="14">
        <v>66000</v>
      </c>
      <c r="H269" s="14">
        <v>531</v>
      </c>
      <c r="I269" s="14" t="s">
        <v>2431</v>
      </c>
      <c r="J269" s="14" t="s">
        <v>1519</v>
      </c>
      <c r="K269" s="14" t="s">
        <v>930</v>
      </c>
      <c r="L269" s="14">
        <v>917618.74</v>
      </c>
      <c r="M269" s="14">
        <v>1093045</v>
      </c>
      <c r="N269" s="14">
        <v>1093045</v>
      </c>
      <c r="O269" s="82" t="s">
        <v>3051</v>
      </c>
      <c r="P269" s="82" t="s">
        <v>2809</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222</v>
      </c>
      <c r="C270" s="14">
        <v>5</v>
      </c>
      <c r="D270" s="14">
        <v>301</v>
      </c>
      <c r="E270" s="14" t="s">
        <v>225</v>
      </c>
      <c r="F270" s="14" t="s">
        <v>226</v>
      </c>
      <c r="G270" s="14">
        <v>66000</v>
      </c>
      <c r="H270" s="14">
        <v>531</v>
      </c>
      <c r="I270" s="14" t="s">
        <v>2431</v>
      </c>
      <c r="J270" s="14" t="s">
        <v>1519</v>
      </c>
      <c r="K270" s="14" t="s">
        <v>930</v>
      </c>
      <c r="L270" s="14">
        <v>917618.74</v>
      </c>
      <c r="M270" s="14">
        <v>1093045</v>
      </c>
      <c r="N270" s="14">
        <v>1093045</v>
      </c>
      <c r="O270" s="82" t="s">
        <v>3051</v>
      </c>
      <c r="P270" s="82" t="s">
        <v>2809</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222</v>
      </c>
      <c r="C271" s="14">
        <v>5</v>
      </c>
      <c r="D271" s="14">
        <v>301</v>
      </c>
      <c r="E271" s="14" t="s">
        <v>225</v>
      </c>
      <c r="F271" s="14" t="s">
        <v>226</v>
      </c>
      <c r="G271" s="14">
        <v>66000</v>
      </c>
      <c r="H271" s="14">
        <v>531</v>
      </c>
      <c r="I271" s="14" t="s">
        <v>2431</v>
      </c>
      <c r="J271" s="14" t="s">
        <v>1519</v>
      </c>
      <c r="K271" s="14" t="s">
        <v>930</v>
      </c>
      <c r="L271" s="14">
        <v>917618.74</v>
      </c>
      <c r="M271" s="14">
        <v>1093045</v>
      </c>
      <c r="N271" s="14">
        <v>1093045</v>
      </c>
      <c r="O271" s="82" t="s">
        <v>3051</v>
      </c>
      <c r="P271" s="82" t="s">
        <v>2809</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222</v>
      </c>
      <c r="C272" s="14">
        <v>5</v>
      </c>
      <c r="D272" s="14">
        <v>301</v>
      </c>
      <c r="E272" s="14" t="s">
        <v>225</v>
      </c>
      <c r="F272" s="14" t="s">
        <v>226</v>
      </c>
      <c r="G272" s="14">
        <v>66000</v>
      </c>
      <c r="H272" s="14">
        <v>531</v>
      </c>
      <c r="I272" s="14" t="s">
        <v>2431</v>
      </c>
      <c r="J272" s="14" t="s">
        <v>1519</v>
      </c>
      <c r="K272" s="14" t="s">
        <v>930</v>
      </c>
      <c r="L272" s="14">
        <v>917618.74</v>
      </c>
      <c r="M272" s="14">
        <v>1093045</v>
      </c>
      <c r="N272" s="14">
        <v>1093045</v>
      </c>
      <c r="O272" s="82" t="s">
        <v>3051</v>
      </c>
      <c r="P272" s="82" t="s">
        <v>2809</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25">
      <c r="B273" s="14" t="s">
        <v>222</v>
      </c>
      <c r="C273" s="14">
        <v>5</v>
      </c>
      <c r="D273" s="14">
        <v>301</v>
      </c>
      <c r="E273" s="14" t="s">
        <v>225</v>
      </c>
      <c r="F273" s="14" t="s">
        <v>226</v>
      </c>
      <c r="G273" s="14">
        <v>66000</v>
      </c>
      <c r="H273" s="14">
        <v>531</v>
      </c>
      <c r="I273" s="14" t="s">
        <v>2431</v>
      </c>
      <c r="J273" s="14" t="s">
        <v>1519</v>
      </c>
      <c r="K273" s="14" t="s">
        <v>930</v>
      </c>
      <c r="L273" s="14">
        <v>917618.74</v>
      </c>
      <c r="M273" s="14">
        <v>1093045</v>
      </c>
      <c r="N273" s="14">
        <v>1093045</v>
      </c>
      <c r="O273" s="82" t="s">
        <v>3051</v>
      </c>
      <c r="P273" s="82" t="s">
        <v>2809</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929045.74</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929045.74</v>
      </c>
    </row>
    <row r="274" spans="2:27" x14ac:dyDescent="0.25">
      <c r="B274" s="14" t="s">
        <v>222</v>
      </c>
      <c r="C274" s="14">
        <v>5</v>
      </c>
      <c r="D274" s="14">
        <v>301</v>
      </c>
      <c r="E274" s="14" t="s">
        <v>225</v>
      </c>
      <c r="F274" s="14" t="s">
        <v>226</v>
      </c>
      <c r="G274" s="14">
        <v>66000</v>
      </c>
      <c r="H274" s="14">
        <v>531</v>
      </c>
      <c r="I274" s="14" t="s">
        <v>2431</v>
      </c>
      <c r="J274" s="14" t="s">
        <v>1519</v>
      </c>
      <c r="K274" s="14" t="s">
        <v>930</v>
      </c>
      <c r="L274" s="14">
        <v>917618.74</v>
      </c>
      <c r="M274" s="14">
        <v>1093045</v>
      </c>
      <c r="N274" s="14">
        <v>1093045</v>
      </c>
      <c r="O274" s="82" t="s">
        <v>3051</v>
      </c>
      <c r="P274" s="82" t="s">
        <v>2809</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929045.74</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929045.74</v>
      </c>
    </row>
    <row r="275" spans="2:27" x14ac:dyDescent="0.25">
      <c r="B275" s="14" t="s">
        <v>222</v>
      </c>
      <c r="C275" s="14">
        <v>5</v>
      </c>
      <c r="D275" s="14">
        <v>301</v>
      </c>
      <c r="E275" s="14" t="s">
        <v>225</v>
      </c>
      <c r="F275" s="14" t="s">
        <v>226</v>
      </c>
      <c r="G275" s="14">
        <v>66000</v>
      </c>
      <c r="H275" s="14">
        <v>531</v>
      </c>
      <c r="I275" s="14" t="s">
        <v>2431</v>
      </c>
      <c r="J275" s="14" t="s">
        <v>1519</v>
      </c>
      <c r="K275" s="14" t="s">
        <v>930</v>
      </c>
      <c r="L275" s="14">
        <v>917618.74</v>
      </c>
      <c r="M275" s="14">
        <v>1093045</v>
      </c>
      <c r="N275" s="14">
        <v>1093045</v>
      </c>
      <c r="O275" s="82" t="s">
        <v>3051</v>
      </c>
      <c r="P275" s="82" t="s">
        <v>2809</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25">
      <c r="B276" s="14" t="s">
        <v>222</v>
      </c>
      <c r="C276" s="14">
        <v>5</v>
      </c>
      <c r="D276" s="14">
        <v>301</v>
      </c>
      <c r="E276" s="14" t="s">
        <v>225</v>
      </c>
      <c r="F276" s="14" t="s">
        <v>226</v>
      </c>
      <c r="G276" s="14">
        <v>66000</v>
      </c>
      <c r="H276" s="14">
        <v>531</v>
      </c>
      <c r="I276" s="14" t="s">
        <v>2431</v>
      </c>
      <c r="J276" s="14" t="s">
        <v>1519</v>
      </c>
      <c r="K276" s="14" t="s">
        <v>930</v>
      </c>
      <c r="L276" s="14">
        <v>917618.74</v>
      </c>
      <c r="M276" s="14">
        <v>1093045</v>
      </c>
      <c r="N276" s="14">
        <v>1093045</v>
      </c>
      <c r="O276" s="82" t="s">
        <v>3051</v>
      </c>
      <c r="P276" s="82" t="s">
        <v>2809</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-163999.26</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-163999.26</v>
      </c>
    </row>
    <row r="277" spans="2:27" x14ac:dyDescent="0.25">
      <c r="B277" s="14" t="s">
        <v>222</v>
      </c>
      <c r="C277" s="14">
        <v>5</v>
      </c>
      <c r="D277" s="14">
        <v>301</v>
      </c>
      <c r="E277" s="14" t="s">
        <v>225</v>
      </c>
      <c r="F277" s="14" t="s">
        <v>226</v>
      </c>
      <c r="G277" s="14">
        <v>66000</v>
      </c>
      <c r="H277" s="14">
        <v>531</v>
      </c>
      <c r="I277" s="14" t="s">
        <v>2431</v>
      </c>
      <c r="J277" s="14" t="s">
        <v>1519</v>
      </c>
      <c r="K277" s="14" t="s">
        <v>930</v>
      </c>
      <c r="L277" s="14">
        <v>917618.74</v>
      </c>
      <c r="M277" s="14">
        <v>1093045</v>
      </c>
      <c r="N277" s="14">
        <v>1093045</v>
      </c>
      <c r="O277" s="82" t="s">
        <v>3051</v>
      </c>
      <c r="P277" s="82" t="s">
        <v>2809</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222</v>
      </c>
      <c r="C278" s="14">
        <v>5</v>
      </c>
      <c r="D278" s="14">
        <v>301</v>
      </c>
      <c r="E278" s="14" t="s">
        <v>225</v>
      </c>
      <c r="F278" s="14" t="s">
        <v>226</v>
      </c>
      <c r="G278" s="14">
        <v>66000</v>
      </c>
      <c r="H278" s="14">
        <v>531</v>
      </c>
      <c r="I278" s="14" t="s">
        <v>2431</v>
      </c>
      <c r="J278" s="14" t="s">
        <v>2957</v>
      </c>
      <c r="K278" s="14" t="s">
        <v>2833</v>
      </c>
      <c r="L278" s="14"/>
      <c r="M278" s="14"/>
      <c r="N278" s="14"/>
      <c r="O278" s="82" t="s">
        <v>3051</v>
      </c>
      <c r="P278" s="82" t="s">
        <v>2958</v>
      </c>
      <c r="Q278" s="14"/>
      <c r="R278" s="14"/>
      <c r="S278" s="14" t="s">
        <v>2910</v>
      </c>
      <c r="T278" s="14"/>
      <c r="U278" s="14" t="s">
        <v>2945</v>
      </c>
      <c r="V278" s="14" t="s">
        <v>2949</v>
      </c>
      <c r="W278" s="77" t="s">
        <v>3105</v>
      </c>
      <c r="X278" s="108" t="str">
        <f>IF(AgencyDataStacked[[#This Row],[Fund Group Code]]="99","Total",IF(AgencyDataStacked[[#This Row],[Fund Group Code]]="01","GF",IF((1*AgencyDataStacked[[#This Row],[Fund Group Code]])&gt;1,"NGF","")))</f>
        <v>Total</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25">
      <c r="B279" s="14" t="s">
        <v>222</v>
      </c>
      <c r="C279" s="14">
        <v>5</v>
      </c>
      <c r="D279" s="14">
        <v>301</v>
      </c>
      <c r="E279" s="14" t="s">
        <v>225</v>
      </c>
      <c r="F279" s="14" t="s">
        <v>226</v>
      </c>
      <c r="G279" s="14">
        <v>66000</v>
      </c>
      <c r="H279" s="14">
        <v>531</v>
      </c>
      <c r="I279" s="14" t="s">
        <v>2431</v>
      </c>
      <c r="J279" s="14" t="s">
        <v>2957</v>
      </c>
      <c r="K279" s="14" t="s">
        <v>2833</v>
      </c>
      <c r="L279" s="14"/>
      <c r="M279" s="14"/>
      <c r="N279" s="14"/>
      <c r="O279" s="82" t="s">
        <v>3051</v>
      </c>
      <c r="P279" s="82" t="s">
        <v>2958</v>
      </c>
      <c r="Q279" s="14"/>
      <c r="R279" s="14"/>
      <c r="S279" s="14" t="s">
        <v>2928</v>
      </c>
      <c r="T279" s="14"/>
      <c r="U279" s="14" t="s">
        <v>2946</v>
      </c>
      <c r="V279" s="14" t="s">
        <v>2950</v>
      </c>
      <c r="W279" s="77" t="s">
        <v>2950</v>
      </c>
      <c r="X279" s="108" t="str">
        <f>IF(AgencyDataStacked[[#This Row],[Fund Group Code]]="99","Total",IF(AgencyDataStacked[[#This Row],[Fund Group Code]]="01","GF",IF((1*AgencyDataStacked[[#This Row],[Fund Group Code]])&gt;1,"NGF","")))</f>
        <v>Total</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6135256.5700000003</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6135256.5700000003</v>
      </c>
    </row>
    <row r="280" spans="2:27" x14ac:dyDescent="0.25">
      <c r="B280" s="14" t="s">
        <v>222</v>
      </c>
      <c r="C280" s="14">
        <v>5</v>
      </c>
      <c r="D280" s="14">
        <v>301</v>
      </c>
      <c r="E280" s="14" t="s">
        <v>225</v>
      </c>
      <c r="F280" s="14" t="s">
        <v>226</v>
      </c>
      <c r="G280" s="14">
        <v>66000</v>
      </c>
      <c r="H280" s="14">
        <v>531</v>
      </c>
      <c r="I280" s="14" t="s">
        <v>2431</v>
      </c>
      <c r="J280" s="14" t="s">
        <v>2957</v>
      </c>
      <c r="K280" s="14" t="s">
        <v>2833</v>
      </c>
      <c r="L280" s="14"/>
      <c r="M280" s="14"/>
      <c r="N280" s="14"/>
      <c r="O280" s="82" t="s">
        <v>3051</v>
      </c>
      <c r="P280" s="82" t="s">
        <v>2958</v>
      </c>
      <c r="Q280" s="14"/>
      <c r="R280" s="14"/>
      <c r="S280" s="14" t="s">
        <v>2928</v>
      </c>
      <c r="T280" s="14" t="s">
        <v>2926</v>
      </c>
      <c r="U280" s="14" t="s">
        <v>2947</v>
      </c>
      <c r="V280" s="14" t="s">
        <v>2951</v>
      </c>
      <c r="W280" s="77" t="s">
        <v>2951</v>
      </c>
      <c r="X280" s="108" t="str">
        <f>IF(AgencyDataStacked[[#This Row],[Fund Group Code]]="99","Total",IF(AgencyDataStacked[[#This Row],[Fund Group Code]]="01","GF",IF((1*AgencyDataStacked[[#This Row],[Fund Group Code]])&gt;1,"NGF","")))</f>
        <v>Total</v>
      </c>
      <c r="Y280" s="108" t="str">
        <f>IF(AgencyDataStacked[[#This Row],[Category]]="FY 2022 Spending Level","Include",IF(AgencyDataStacked[[#This Row],[Detail Group]]="Baseline Adj","Include",IF(AgencyDataStacked[[#This Row],[Detail Group]]="Policy","Include","")))</f>
        <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1718648.81</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1718648.81</v>
      </c>
    </row>
    <row r="281" spans="2:27" x14ac:dyDescent="0.25">
      <c r="B281" s="14" t="s">
        <v>222</v>
      </c>
      <c r="C281" s="14">
        <v>5</v>
      </c>
      <c r="D281" s="14">
        <v>301</v>
      </c>
      <c r="E281" s="14" t="s">
        <v>225</v>
      </c>
      <c r="F281" s="14" t="s">
        <v>226</v>
      </c>
      <c r="G281" s="14">
        <v>66000</v>
      </c>
      <c r="H281" s="14">
        <v>531</v>
      </c>
      <c r="I281" s="14" t="s">
        <v>2431</v>
      </c>
      <c r="J281" s="14" t="s">
        <v>2957</v>
      </c>
      <c r="K281" s="14" t="s">
        <v>2833</v>
      </c>
      <c r="L281" s="14"/>
      <c r="M281" s="14"/>
      <c r="N281" s="14"/>
      <c r="O281" s="82" t="s">
        <v>3051</v>
      </c>
      <c r="P281" s="82" t="s">
        <v>2958</v>
      </c>
      <c r="Q281" s="14"/>
      <c r="R281" s="14"/>
      <c r="S281" s="14" t="s">
        <v>2928</v>
      </c>
      <c r="T281" s="14"/>
      <c r="U281" s="14" t="s">
        <v>2948</v>
      </c>
      <c r="V281" s="14" t="s">
        <v>2952</v>
      </c>
      <c r="W281" s="77" t="s">
        <v>2952</v>
      </c>
      <c r="X281" s="108" t="str">
        <f>IF(AgencyDataStacked[[#This Row],[Fund Group Code]]="99","Total",IF(AgencyDataStacked[[#This Row],[Fund Group Code]]="01","GF",IF((1*AgencyDataStacked[[#This Row],[Fund Group Code]])&gt;1,"NGF","")))</f>
        <v>Total</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7853905.3800000008</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7853905.3800000008</v>
      </c>
    </row>
    <row r="282" spans="2:27" x14ac:dyDescent="0.25">
      <c r="B282" s="14" t="s">
        <v>222</v>
      </c>
      <c r="C282" s="14">
        <v>5</v>
      </c>
      <c r="D282" s="14">
        <v>301</v>
      </c>
      <c r="E282" s="14" t="s">
        <v>225</v>
      </c>
      <c r="F282" s="14" t="s">
        <v>226</v>
      </c>
      <c r="G282" s="14">
        <v>66000</v>
      </c>
      <c r="H282" s="14">
        <v>531</v>
      </c>
      <c r="I282" s="14" t="s">
        <v>2431</v>
      </c>
      <c r="J282" s="14" t="s">
        <v>2957</v>
      </c>
      <c r="K282" s="14" t="s">
        <v>2833</v>
      </c>
      <c r="L282" s="14"/>
      <c r="M282" s="14"/>
      <c r="N282" s="14"/>
      <c r="O282" s="82" t="s">
        <v>3051</v>
      </c>
      <c r="P282" s="82" t="s">
        <v>2958</v>
      </c>
      <c r="Q282" s="14"/>
      <c r="R282" s="14"/>
      <c r="S282" s="14"/>
      <c r="T282" s="14"/>
      <c r="U282" s="14" t="s">
        <v>2959</v>
      </c>
      <c r="V282" s="14" t="s">
        <v>2913</v>
      </c>
      <c r="W282" s="77" t="s">
        <v>956</v>
      </c>
      <c r="X282" s="108" t="str">
        <f>IF(AgencyDataStacked[[#This Row],[Fund Group Code]]="99","Total",IF(AgencyDataStacked[[#This Row],[Fund Group Code]]="01","GF",IF((1*AgencyDataStacked[[#This Row],[Fund Group Code]])&gt;1,"NGF","")))</f>
        <v>Total</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222</v>
      </c>
      <c r="C283" s="14">
        <v>5</v>
      </c>
      <c r="D283" s="14">
        <v>301</v>
      </c>
      <c r="E283" s="14" t="s">
        <v>225</v>
      </c>
      <c r="F283" s="14" t="s">
        <v>226</v>
      </c>
      <c r="G283" s="14">
        <v>66000</v>
      </c>
      <c r="H283" s="14">
        <v>532</v>
      </c>
      <c r="I283" s="14" t="s">
        <v>2434</v>
      </c>
      <c r="J283" s="14" t="s">
        <v>1552</v>
      </c>
      <c r="K283" s="14" t="s">
        <v>927</v>
      </c>
      <c r="L283" s="14">
        <v>6317790.2999999998</v>
      </c>
      <c r="M283" s="14">
        <v>11111463</v>
      </c>
      <c r="N283" s="14">
        <v>10034088</v>
      </c>
      <c r="O283" s="82" t="s">
        <v>3052</v>
      </c>
      <c r="P283" s="82" t="s">
        <v>2807</v>
      </c>
      <c r="Q283" s="14"/>
      <c r="R283" s="14"/>
      <c r="S283" s="14" t="s">
        <v>2970</v>
      </c>
      <c r="T283" s="14"/>
      <c r="U283" s="14" t="s">
        <v>2909</v>
      </c>
      <c r="V283" s="14" t="s">
        <v>2911</v>
      </c>
      <c r="W283" s="77" t="s">
        <v>3106</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25">
      <c r="B284" s="14" t="s">
        <v>222</v>
      </c>
      <c r="C284" s="14">
        <v>5</v>
      </c>
      <c r="D284" s="14">
        <v>301</v>
      </c>
      <c r="E284" s="14" t="s">
        <v>225</v>
      </c>
      <c r="F284" s="14" t="s">
        <v>226</v>
      </c>
      <c r="G284" s="14">
        <v>66000</v>
      </c>
      <c r="H284" s="14">
        <v>532</v>
      </c>
      <c r="I284" s="14" t="s">
        <v>2434</v>
      </c>
      <c r="J284" s="14" t="s">
        <v>1552</v>
      </c>
      <c r="K284" s="14" t="s">
        <v>927</v>
      </c>
      <c r="L284" s="14">
        <v>6317790.2999999998</v>
      </c>
      <c r="M284" s="14">
        <v>11111463</v>
      </c>
      <c r="N284" s="14">
        <v>10034088</v>
      </c>
      <c r="O284" s="82" t="s">
        <v>3052</v>
      </c>
      <c r="P284" s="82" t="s">
        <v>2807</v>
      </c>
      <c r="Q284" s="14"/>
      <c r="R284" s="14"/>
      <c r="S284" s="14"/>
      <c r="T284" s="14"/>
      <c r="U284" s="14" t="s">
        <v>2912</v>
      </c>
      <c r="V284" s="14" t="s">
        <v>2913</v>
      </c>
      <c r="W284" s="77" t="s">
        <v>956</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
      </c>
      <c r="Z2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25">
      <c r="B285" s="14" t="s">
        <v>222</v>
      </c>
      <c r="C285" s="14">
        <v>5</v>
      </c>
      <c r="D285" s="14">
        <v>301</v>
      </c>
      <c r="E285" s="14" t="s">
        <v>225</v>
      </c>
      <c r="F285" s="14" t="s">
        <v>226</v>
      </c>
      <c r="G285" s="14">
        <v>66000</v>
      </c>
      <c r="H285" s="14">
        <v>532</v>
      </c>
      <c r="I285" s="14" t="s">
        <v>2434</v>
      </c>
      <c r="J285" s="14" t="s">
        <v>1552</v>
      </c>
      <c r="K285" s="14" t="s">
        <v>927</v>
      </c>
      <c r="L285" s="14">
        <v>6317790.2999999998</v>
      </c>
      <c r="M285" s="14">
        <v>11111463</v>
      </c>
      <c r="N285" s="14">
        <v>10034088</v>
      </c>
      <c r="O285" s="82" t="s">
        <v>3052</v>
      </c>
      <c r="P285" s="82" t="s">
        <v>2807</v>
      </c>
      <c r="Q285" s="14"/>
      <c r="R285" s="14"/>
      <c r="S285" s="14" t="s">
        <v>2910</v>
      </c>
      <c r="T285" s="14"/>
      <c r="U285" s="14" t="s">
        <v>2915</v>
      </c>
      <c r="V285" s="14" t="s">
        <v>2849</v>
      </c>
      <c r="W285" s="77" t="s">
        <v>2849</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25">
      <c r="B286" s="14" t="s">
        <v>222</v>
      </c>
      <c r="C286" s="14">
        <v>5</v>
      </c>
      <c r="D286" s="14">
        <v>301</v>
      </c>
      <c r="E286" s="14" t="s">
        <v>225</v>
      </c>
      <c r="F286" s="14" t="s">
        <v>226</v>
      </c>
      <c r="G286" s="14">
        <v>66000</v>
      </c>
      <c r="H286" s="14">
        <v>532</v>
      </c>
      <c r="I286" s="14" t="s">
        <v>2434</v>
      </c>
      <c r="J286" s="14" t="s">
        <v>1552</v>
      </c>
      <c r="K286" s="14" t="s">
        <v>927</v>
      </c>
      <c r="L286" s="14">
        <v>6317790.2999999998</v>
      </c>
      <c r="M286" s="14">
        <v>11111463</v>
      </c>
      <c r="N286" s="14">
        <v>10034088</v>
      </c>
      <c r="O286" s="82" t="s">
        <v>3052</v>
      </c>
      <c r="P286" s="82" t="s">
        <v>2807</v>
      </c>
      <c r="Q286" s="14"/>
      <c r="R286" s="14"/>
      <c r="S286" s="14"/>
      <c r="T286" s="14" t="s">
        <v>2914</v>
      </c>
      <c r="U286" s="14" t="s">
        <v>2916</v>
      </c>
      <c r="V286" s="14" t="s">
        <v>2986</v>
      </c>
      <c r="W286" s="77" t="s">
        <v>2986</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6317790.2999999998</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6317790.2999999998</v>
      </c>
    </row>
    <row r="287" spans="2:27" x14ac:dyDescent="0.25">
      <c r="B287" s="14" t="s">
        <v>222</v>
      </c>
      <c r="C287" s="14">
        <v>5</v>
      </c>
      <c r="D287" s="14">
        <v>301</v>
      </c>
      <c r="E287" s="14" t="s">
        <v>225</v>
      </c>
      <c r="F287" s="14" t="s">
        <v>226</v>
      </c>
      <c r="G287" s="14">
        <v>66000</v>
      </c>
      <c r="H287" s="14">
        <v>532</v>
      </c>
      <c r="I287" s="14" t="s">
        <v>2434</v>
      </c>
      <c r="J287" s="14" t="s">
        <v>1552</v>
      </c>
      <c r="K287" s="14" t="s">
        <v>927</v>
      </c>
      <c r="L287" s="14">
        <v>6317790.2999999998</v>
      </c>
      <c r="M287" s="14">
        <v>11111463</v>
      </c>
      <c r="N287" s="14">
        <v>10034088</v>
      </c>
      <c r="O287" s="82" t="s">
        <v>3052</v>
      </c>
      <c r="P287" s="82" t="s">
        <v>2807</v>
      </c>
      <c r="Q287" s="14" t="s">
        <v>2955</v>
      </c>
      <c r="R287" s="14">
        <v>1</v>
      </c>
      <c r="S287" s="14"/>
      <c r="T287" s="14" t="s">
        <v>2914</v>
      </c>
      <c r="U287" s="14" t="s">
        <v>2917</v>
      </c>
      <c r="V287" s="14" t="s">
        <v>2981</v>
      </c>
      <c r="W287" s="77" t="s">
        <v>2981</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222</v>
      </c>
      <c r="C288" s="14">
        <v>5</v>
      </c>
      <c r="D288" s="14">
        <v>301</v>
      </c>
      <c r="E288" s="14" t="s">
        <v>225</v>
      </c>
      <c r="F288" s="14" t="s">
        <v>226</v>
      </c>
      <c r="G288" s="14">
        <v>66000</v>
      </c>
      <c r="H288" s="14">
        <v>532</v>
      </c>
      <c r="I288" s="14" t="s">
        <v>2434</v>
      </c>
      <c r="J288" s="14" t="s">
        <v>1552</v>
      </c>
      <c r="K288" s="14" t="s">
        <v>927</v>
      </c>
      <c r="L288" s="14">
        <v>6317790.2999999998</v>
      </c>
      <c r="M288" s="14">
        <v>11111463</v>
      </c>
      <c r="N288" s="14">
        <v>10034088</v>
      </c>
      <c r="O288" s="82" t="s">
        <v>3052</v>
      </c>
      <c r="P288" s="82" t="s">
        <v>2807</v>
      </c>
      <c r="Q288" s="14" t="s">
        <v>2955</v>
      </c>
      <c r="R288" s="14">
        <v>2</v>
      </c>
      <c r="S288" s="14"/>
      <c r="T288" s="14" t="s">
        <v>2914</v>
      </c>
      <c r="U288" s="14" t="s">
        <v>2918</v>
      </c>
      <c r="V288" s="14" t="s">
        <v>2984</v>
      </c>
      <c r="W288" s="77" t="s">
        <v>2984</v>
      </c>
      <c r="X288" s="108" t="str">
        <f>IF(AgencyDataStacked[[#This Row],[Fund Group Code]]="99","Total",IF(AgencyDataStacked[[#This Row],[Fund Group Code]]="01","GF",IF((1*AgencyDataStacked[[#This Row],[Fund Group Code]])&gt;1,"NGF","")))</f>
        <v>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25">
      <c r="B289" s="14" t="s">
        <v>222</v>
      </c>
      <c r="C289" s="14">
        <v>5</v>
      </c>
      <c r="D289" s="14">
        <v>301</v>
      </c>
      <c r="E289" s="14" t="s">
        <v>225</v>
      </c>
      <c r="F289" s="14" t="s">
        <v>226</v>
      </c>
      <c r="G289" s="14">
        <v>66000</v>
      </c>
      <c r="H289" s="14">
        <v>532</v>
      </c>
      <c r="I289" s="14" t="s">
        <v>2434</v>
      </c>
      <c r="J289" s="14" t="s">
        <v>1552</v>
      </c>
      <c r="K289" s="14" t="s">
        <v>927</v>
      </c>
      <c r="L289" s="14">
        <v>6317790.2999999998</v>
      </c>
      <c r="M289" s="14">
        <v>11111463</v>
      </c>
      <c r="N289" s="14">
        <v>10034088</v>
      </c>
      <c r="O289" s="82" t="s">
        <v>3052</v>
      </c>
      <c r="P289" s="82" t="s">
        <v>2807</v>
      </c>
      <c r="Q289" s="14" t="s">
        <v>2955</v>
      </c>
      <c r="R289" s="14">
        <v>3</v>
      </c>
      <c r="S289" s="14"/>
      <c r="T289" s="14" t="s">
        <v>2914</v>
      </c>
      <c r="U289" s="14" t="s">
        <v>2919</v>
      </c>
      <c r="V289" s="14" t="s">
        <v>2983</v>
      </c>
      <c r="W289" s="77" t="s">
        <v>2983</v>
      </c>
      <c r="X289" s="108" t="str">
        <f>IF(AgencyDataStacked[[#This Row],[Fund Group Code]]="99","Total",IF(AgencyDataStacked[[#This Row],[Fund Group Code]]="01","GF",IF((1*AgencyDataStacked[[#This Row],[Fund Group Code]])&gt;1,"NGF","")))</f>
        <v>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222</v>
      </c>
      <c r="C290" s="14">
        <v>5</v>
      </c>
      <c r="D290" s="14">
        <v>301</v>
      </c>
      <c r="E290" s="14" t="s">
        <v>225</v>
      </c>
      <c r="F290" s="14" t="s">
        <v>226</v>
      </c>
      <c r="G290" s="14">
        <v>66000</v>
      </c>
      <c r="H290" s="14">
        <v>532</v>
      </c>
      <c r="I290" s="14" t="s">
        <v>2434</v>
      </c>
      <c r="J290" s="14" t="s">
        <v>1552</v>
      </c>
      <c r="K290" s="14" t="s">
        <v>927</v>
      </c>
      <c r="L290" s="14">
        <v>6317790.2999999998</v>
      </c>
      <c r="M290" s="14">
        <v>11111463</v>
      </c>
      <c r="N290" s="14">
        <v>10034088</v>
      </c>
      <c r="O290" s="82" t="s">
        <v>3052</v>
      </c>
      <c r="P290" s="82" t="s">
        <v>2807</v>
      </c>
      <c r="Q290" s="14" t="s">
        <v>2955</v>
      </c>
      <c r="R290" s="14">
        <v>4</v>
      </c>
      <c r="S290" s="14"/>
      <c r="T290" s="14" t="s">
        <v>2914</v>
      </c>
      <c r="U290" s="14" t="s">
        <v>2920</v>
      </c>
      <c r="V290" s="14" t="s">
        <v>2902</v>
      </c>
      <c r="W290" s="77" t="s">
        <v>2902</v>
      </c>
      <c r="X290" s="108" t="str">
        <f>IF(AgencyDataStacked[[#This Row],[Fund Group Code]]="99","Total",IF(AgencyDataStacked[[#This Row],[Fund Group Code]]="01","GF",IF((1*AgencyDataStacked[[#This Row],[Fund Group Code]])&gt;1,"NGF","")))</f>
        <v>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v>
      </c>
    </row>
    <row r="291" spans="2:27" x14ac:dyDescent="0.25">
      <c r="B291" s="14" t="s">
        <v>222</v>
      </c>
      <c r="C291" s="14">
        <v>5</v>
      </c>
      <c r="D291" s="14">
        <v>301</v>
      </c>
      <c r="E291" s="14" t="s">
        <v>225</v>
      </c>
      <c r="F291" s="14" t="s">
        <v>226</v>
      </c>
      <c r="G291" s="14">
        <v>66000</v>
      </c>
      <c r="H291" s="14">
        <v>532</v>
      </c>
      <c r="I291" s="14" t="s">
        <v>2434</v>
      </c>
      <c r="J291" s="14" t="s">
        <v>1552</v>
      </c>
      <c r="K291" s="14" t="s">
        <v>927</v>
      </c>
      <c r="L291" s="14">
        <v>6317790.2999999998</v>
      </c>
      <c r="M291" s="14">
        <v>11111463</v>
      </c>
      <c r="N291" s="14">
        <v>10034088</v>
      </c>
      <c r="O291" s="82" t="s">
        <v>3052</v>
      </c>
      <c r="P291" s="82" t="s">
        <v>2807</v>
      </c>
      <c r="Q291" s="14" t="s">
        <v>2955</v>
      </c>
      <c r="R291" s="14">
        <v>5</v>
      </c>
      <c r="S291" s="14"/>
      <c r="T291" s="14" t="s">
        <v>2914</v>
      </c>
      <c r="U291" s="14" t="s">
        <v>2921</v>
      </c>
      <c r="V291" s="14" t="s">
        <v>2903</v>
      </c>
      <c r="W291" s="77" t="s">
        <v>2903</v>
      </c>
      <c r="X291" s="108" t="str">
        <f>IF(AgencyDataStacked[[#This Row],[Fund Group Code]]="99","Total",IF(AgencyDataStacked[[#This Row],[Fund Group Code]]="01","GF",IF((1*AgencyDataStacked[[#This Row],[Fund Group Code]])&gt;1,"NGF","")))</f>
        <v>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626640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501640</v>
      </c>
    </row>
    <row r="292" spans="2:27" x14ac:dyDescent="0.25">
      <c r="B292" s="14" t="s">
        <v>222</v>
      </c>
      <c r="C292" s="14">
        <v>5</v>
      </c>
      <c r="D292" s="14">
        <v>301</v>
      </c>
      <c r="E292" s="14" t="s">
        <v>225</v>
      </c>
      <c r="F292" s="14" t="s">
        <v>226</v>
      </c>
      <c r="G292" s="14">
        <v>66000</v>
      </c>
      <c r="H292" s="14">
        <v>532</v>
      </c>
      <c r="I292" s="14" t="s">
        <v>2434</v>
      </c>
      <c r="J292" s="14" t="s">
        <v>1552</v>
      </c>
      <c r="K292" s="14" t="s">
        <v>927</v>
      </c>
      <c r="L292" s="14">
        <v>6317790.2999999998</v>
      </c>
      <c r="M292" s="14">
        <v>11111463</v>
      </c>
      <c r="N292" s="14">
        <v>10034088</v>
      </c>
      <c r="O292" s="82" t="s">
        <v>3052</v>
      </c>
      <c r="P292" s="82" t="s">
        <v>2807</v>
      </c>
      <c r="Q292" s="14" t="s">
        <v>2955</v>
      </c>
      <c r="R292" s="14">
        <v>6</v>
      </c>
      <c r="S292" s="14"/>
      <c r="T292" s="14" t="s">
        <v>2914</v>
      </c>
      <c r="U292" s="14" t="s">
        <v>2922</v>
      </c>
      <c r="V292" s="14" t="s">
        <v>2825</v>
      </c>
      <c r="W292" s="77" t="s">
        <v>2825</v>
      </c>
      <c r="X292" s="108" t="str">
        <f>IF(AgencyDataStacked[[#This Row],[Fund Group Code]]="99","Total",IF(AgencyDataStacked[[#This Row],[Fund Group Code]]="01","GF",IF((1*AgencyDataStacked[[#This Row],[Fund Group Code]])&gt;1,"NGF","")))</f>
        <v>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952375</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222</v>
      </c>
      <c r="C293" s="14">
        <v>5</v>
      </c>
      <c r="D293" s="14">
        <v>301</v>
      </c>
      <c r="E293" s="14" t="s">
        <v>225</v>
      </c>
      <c r="F293" s="14" t="s">
        <v>226</v>
      </c>
      <c r="G293" s="14">
        <v>66000</v>
      </c>
      <c r="H293" s="14">
        <v>532</v>
      </c>
      <c r="I293" s="14" t="s">
        <v>2434</v>
      </c>
      <c r="J293" s="14" t="s">
        <v>1552</v>
      </c>
      <c r="K293" s="14" t="s">
        <v>927</v>
      </c>
      <c r="L293" s="14">
        <v>6317790.2999999998</v>
      </c>
      <c r="M293" s="14">
        <v>11111463</v>
      </c>
      <c r="N293" s="14">
        <v>10034088</v>
      </c>
      <c r="O293" s="82" t="s">
        <v>3052</v>
      </c>
      <c r="P293" s="82" t="s">
        <v>2807</v>
      </c>
      <c r="Q293" s="14" t="s">
        <v>2955</v>
      </c>
      <c r="R293" s="14">
        <v>7</v>
      </c>
      <c r="S293" s="14"/>
      <c r="T293" s="14" t="s">
        <v>2914</v>
      </c>
      <c r="U293" s="14" t="s">
        <v>2978</v>
      </c>
      <c r="V293" s="14" t="s">
        <v>2865</v>
      </c>
      <c r="W293" s="77" t="s">
        <v>2865</v>
      </c>
      <c r="X293" s="108" t="str">
        <f>IF(AgencyDataStacked[[#This Row],[Fund Group Code]]="99","Total",IF(AgencyDataStacked[[#This Row],[Fund Group Code]]="01","GF",IF((1*AgencyDataStacked[[#This Row],[Fund Group Code]])&gt;1,"NGF","")))</f>
        <v>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3493763</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3493763</v>
      </c>
    </row>
    <row r="294" spans="2:27" x14ac:dyDescent="0.25">
      <c r="B294" s="14" t="s">
        <v>222</v>
      </c>
      <c r="C294" s="14">
        <v>5</v>
      </c>
      <c r="D294" s="14">
        <v>301</v>
      </c>
      <c r="E294" s="14" t="s">
        <v>225</v>
      </c>
      <c r="F294" s="14" t="s">
        <v>226</v>
      </c>
      <c r="G294" s="14">
        <v>66000</v>
      </c>
      <c r="H294" s="14">
        <v>532</v>
      </c>
      <c r="I294" s="14" t="s">
        <v>2434</v>
      </c>
      <c r="J294" s="14" t="s">
        <v>1552</v>
      </c>
      <c r="K294" s="14" t="s">
        <v>927</v>
      </c>
      <c r="L294" s="14">
        <v>6317790.2999999998</v>
      </c>
      <c r="M294" s="14">
        <v>11111463</v>
      </c>
      <c r="N294" s="14">
        <v>10034088</v>
      </c>
      <c r="O294" s="82" t="s">
        <v>3052</v>
      </c>
      <c r="P294" s="82" t="s">
        <v>2807</v>
      </c>
      <c r="Q294" s="14" t="s">
        <v>2955</v>
      </c>
      <c r="R294" s="14">
        <v>8</v>
      </c>
      <c r="S294" s="14"/>
      <c r="T294" s="14" t="s">
        <v>2914</v>
      </c>
      <c r="U294" s="14" t="s">
        <v>2987</v>
      </c>
      <c r="V294" s="14" t="s">
        <v>2974</v>
      </c>
      <c r="W294" s="77" t="s">
        <v>2974</v>
      </c>
      <c r="X294" s="108" t="str">
        <f>IF(AgencyDataStacked[[#This Row],[Fund Group Code]]="99","Total",IF(AgencyDataStacked[[#This Row],[Fund Group Code]]="01","GF",IF((1*AgencyDataStacked[[#This Row],[Fund Group Code]])&gt;1,"NGF","")))</f>
        <v>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295" spans="2:27" x14ac:dyDescent="0.25">
      <c r="B295" s="14" t="s">
        <v>222</v>
      </c>
      <c r="C295" s="14">
        <v>5</v>
      </c>
      <c r="D295" s="14">
        <v>301</v>
      </c>
      <c r="E295" s="14" t="s">
        <v>225</v>
      </c>
      <c r="F295" s="14" t="s">
        <v>226</v>
      </c>
      <c r="G295" s="14">
        <v>66000</v>
      </c>
      <c r="H295" s="14">
        <v>532</v>
      </c>
      <c r="I295" s="14" t="s">
        <v>2434</v>
      </c>
      <c r="J295" s="14" t="s">
        <v>1552</v>
      </c>
      <c r="K295" s="14" t="s">
        <v>927</v>
      </c>
      <c r="L295" s="14">
        <v>6317790.2999999998</v>
      </c>
      <c r="M295" s="14">
        <v>11111463</v>
      </c>
      <c r="N295" s="14">
        <v>10034088</v>
      </c>
      <c r="O295" s="82" t="s">
        <v>3052</v>
      </c>
      <c r="P295" s="82" t="s">
        <v>2807</v>
      </c>
      <c r="Q295" s="14" t="s">
        <v>2955</v>
      </c>
      <c r="R295" s="14">
        <v>9</v>
      </c>
      <c r="S295" s="14"/>
      <c r="T295" s="14" t="s">
        <v>2914</v>
      </c>
      <c r="U295" s="14" t="s">
        <v>2988</v>
      </c>
      <c r="V295" s="14" t="s">
        <v>2975</v>
      </c>
      <c r="W295" s="77" t="s">
        <v>2975</v>
      </c>
      <c r="X295" s="108" t="str">
        <f>IF(AgencyDataStacked[[#This Row],[Fund Group Code]]="99","Total",IF(AgencyDataStacked[[#This Row],[Fund Group Code]]="01","GF",IF((1*AgencyDataStacked[[#This Row],[Fund Group Code]])&gt;1,"NGF","")))</f>
        <v>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25">
      <c r="B296" s="14" t="s">
        <v>222</v>
      </c>
      <c r="C296" s="14">
        <v>5</v>
      </c>
      <c r="D296" s="14">
        <v>301</v>
      </c>
      <c r="E296" s="14" t="s">
        <v>225</v>
      </c>
      <c r="F296" s="14" t="s">
        <v>226</v>
      </c>
      <c r="G296" s="14">
        <v>66000</v>
      </c>
      <c r="H296" s="14">
        <v>532</v>
      </c>
      <c r="I296" s="14" t="s">
        <v>2434</v>
      </c>
      <c r="J296" s="14" t="s">
        <v>1552</v>
      </c>
      <c r="K296" s="14" t="s">
        <v>927</v>
      </c>
      <c r="L296" s="14">
        <v>6317790.2999999998</v>
      </c>
      <c r="M296" s="14">
        <v>11111463</v>
      </c>
      <c r="N296" s="14">
        <v>10034088</v>
      </c>
      <c r="O296" s="82" t="s">
        <v>3052</v>
      </c>
      <c r="P296" s="82" t="s">
        <v>2807</v>
      </c>
      <c r="Q296" s="14" t="s">
        <v>2955</v>
      </c>
      <c r="R296" s="14">
        <v>10</v>
      </c>
      <c r="S296" s="14"/>
      <c r="T296" s="14" t="s">
        <v>2914</v>
      </c>
      <c r="U296" s="14" t="s">
        <v>2989</v>
      </c>
      <c r="V296" s="14" t="s">
        <v>2901</v>
      </c>
      <c r="W296" s="77" t="s">
        <v>2901</v>
      </c>
      <c r="X296" s="108" t="str">
        <f>IF(AgencyDataStacked[[#This Row],[Fund Group Code]]="99","Total",IF(AgencyDataStacked[[#This Row],[Fund Group Code]]="01","GF",IF((1*AgencyDataStacked[[#This Row],[Fund Group Code]])&gt;1,"NGF","")))</f>
        <v>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147490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147490</v>
      </c>
    </row>
    <row r="297" spans="2:27" x14ac:dyDescent="0.25">
      <c r="B297" s="14" t="s">
        <v>222</v>
      </c>
      <c r="C297" s="14">
        <v>5</v>
      </c>
      <c r="D297" s="14">
        <v>301</v>
      </c>
      <c r="E297" s="14" t="s">
        <v>225</v>
      </c>
      <c r="F297" s="14" t="s">
        <v>226</v>
      </c>
      <c r="G297" s="14">
        <v>66000</v>
      </c>
      <c r="H297" s="14">
        <v>532</v>
      </c>
      <c r="I297" s="14" t="s">
        <v>2434</v>
      </c>
      <c r="J297" s="14" t="s">
        <v>1552</v>
      </c>
      <c r="K297" s="14" t="s">
        <v>927</v>
      </c>
      <c r="L297" s="14">
        <v>6317790.2999999998</v>
      </c>
      <c r="M297" s="14">
        <v>11111463</v>
      </c>
      <c r="N297" s="14">
        <v>10034088</v>
      </c>
      <c r="O297" s="82" t="s">
        <v>3052</v>
      </c>
      <c r="P297" s="82" t="s">
        <v>2807</v>
      </c>
      <c r="Q297" s="14" t="s">
        <v>2955</v>
      </c>
      <c r="R297" s="14">
        <v>11</v>
      </c>
      <c r="S297" s="14"/>
      <c r="T297" s="14" t="s">
        <v>2914</v>
      </c>
      <c r="U297" s="14" t="s">
        <v>3006</v>
      </c>
      <c r="V297" s="14" t="s">
        <v>2966</v>
      </c>
      <c r="W297" s="77" t="s">
        <v>2966</v>
      </c>
      <c r="X297" s="108" t="str">
        <f>IF(AgencyDataStacked[[#This Row],[Fund Group Code]]="99","Total",IF(AgencyDataStacked[[#This Row],[Fund Group Code]]="01","GF",IF((1*AgencyDataStacked[[#This Row],[Fund Group Code]])&gt;1,"NGF","")))</f>
        <v>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222</v>
      </c>
      <c r="C298" s="14">
        <v>5</v>
      </c>
      <c r="D298" s="14">
        <v>301</v>
      </c>
      <c r="E298" s="14" t="s">
        <v>225</v>
      </c>
      <c r="F298" s="14" t="s">
        <v>226</v>
      </c>
      <c r="G298" s="14">
        <v>66000</v>
      </c>
      <c r="H298" s="14">
        <v>532</v>
      </c>
      <c r="I298" s="14" t="s">
        <v>2434</v>
      </c>
      <c r="J298" s="14" t="s">
        <v>1552</v>
      </c>
      <c r="K298" s="14" t="s">
        <v>927</v>
      </c>
      <c r="L298" s="14">
        <v>6317790.2999999998</v>
      </c>
      <c r="M298" s="14">
        <v>11111463</v>
      </c>
      <c r="N298" s="14">
        <v>10034088</v>
      </c>
      <c r="O298" s="82" t="s">
        <v>3052</v>
      </c>
      <c r="P298" s="82" t="s">
        <v>2807</v>
      </c>
      <c r="Q298" s="14" t="s">
        <v>2955</v>
      </c>
      <c r="R298" s="14">
        <v>12</v>
      </c>
      <c r="S298" s="14"/>
      <c r="T298" s="14" t="s">
        <v>2914</v>
      </c>
      <c r="U298" s="14" t="s">
        <v>3007</v>
      </c>
      <c r="V298" s="14" t="s">
        <v>2967</v>
      </c>
      <c r="W298" s="77" t="s">
        <v>2967</v>
      </c>
      <c r="X298" s="108" t="str">
        <f>IF(AgencyDataStacked[[#This Row],[Fund Group Code]]="99","Total",IF(AgencyDataStacked[[#This Row],[Fund Group Code]]="01","GF",IF((1*AgencyDataStacked[[#This Row],[Fund Group Code]])&gt;1,"NGF","")))</f>
        <v>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25">
      <c r="B299" s="14" t="s">
        <v>222</v>
      </c>
      <c r="C299" s="14">
        <v>5</v>
      </c>
      <c r="D299" s="14">
        <v>301</v>
      </c>
      <c r="E299" s="14" t="s">
        <v>225</v>
      </c>
      <c r="F299" s="14" t="s">
        <v>226</v>
      </c>
      <c r="G299" s="14">
        <v>66000</v>
      </c>
      <c r="H299" s="14">
        <v>532</v>
      </c>
      <c r="I299" s="14" t="s">
        <v>2434</v>
      </c>
      <c r="J299" s="14" t="s">
        <v>1552</v>
      </c>
      <c r="K299" s="14" t="s">
        <v>927</v>
      </c>
      <c r="L299" s="14">
        <v>6317790.2999999998</v>
      </c>
      <c r="M299" s="14">
        <v>11111463</v>
      </c>
      <c r="N299" s="14">
        <v>10034088</v>
      </c>
      <c r="O299" s="82" t="s">
        <v>3052</v>
      </c>
      <c r="P299" s="82" t="s">
        <v>2807</v>
      </c>
      <c r="Q299" s="14"/>
      <c r="R299" s="14"/>
      <c r="S299" s="14" t="s">
        <v>2910</v>
      </c>
      <c r="T299" s="14"/>
      <c r="U299" s="14" t="s">
        <v>2923</v>
      </c>
      <c r="V299" s="14" t="s">
        <v>2843</v>
      </c>
      <c r="W299" s="77" t="s">
        <v>2843</v>
      </c>
      <c r="X299" s="108" t="str">
        <f>IF(AgencyDataStacked[[#This Row],[Fund Group Code]]="99","Total",IF(AgencyDataStacked[[#This Row],[Fund Group Code]]="01","GF",IF((1*AgencyDataStacked[[#This Row],[Fund Group Code]])&gt;1,"NGF","")))</f>
        <v>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11568058.300000001</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9490683.3000000007</v>
      </c>
    </row>
    <row r="300" spans="2:27" x14ac:dyDescent="0.25">
      <c r="B300" s="14" t="s">
        <v>222</v>
      </c>
      <c r="C300" s="14">
        <v>5</v>
      </c>
      <c r="D300" s="14">
        <v>301</v>
      </c>
      <c r="E300" s="14" t="s">
        <v>225</v>
      </c>
      <c r="F300" s="14" t="s">
        <v>226</v>
      </c>
      <c r="G300" s="14">
        <v>66000</v>
      </c>
      <c r="H300" s="14">
        <v>532</v>
      </c>
      <c r="I300" s="14" t="s">
        <v>2434</v>
      </c>
      <c r="J300" s="14" t="s">
        <v>1552</v>
      </c>
      <c r="K300" s="14" t="s">
        <v>927</v>
      </c>
      <c r="L300" s="14">
        <v>6317790.2999999998</v>
      </c>
      <c r="M300" s="14">
        <v>11111463</v>
      </c>
      <c r="N300" s="14">
        <v>10034088</v>
      </c>
      <c r="O300" s="82" t="s">
        <v>3052</v>
      </c>
      <c r="P300" s="82" t="s">
        <v>2807</v>
      </c>
      <c r="Q300" s="14"/>
      <c r="R300" s="14"/>
      <c r="S300" s="14"/>
      <c r="T300" s="14"/>
      <c r="U300" s="14" t="s">
        <v>2924</v>
      </c>
      <c r="V300" s="14" t="s">
        <v>2913</v>
      </c>
      <c r="W300" s="77" t="s">
        <v>956</v>
      </c>
      <c r="X300" s="108" t="str">
        <f>IF(AgencyDataStacked[[#This Row],[Fund Group Code]]="99","Total",IF(AgencyDataStacked[[#This Row],[Fund Group Code]]="01","GF",IF((1*AgencyDataStacked[[#This Row],[Fund Group Code]])&gt;1,"NGF","")))</f>
        <v>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25">
      <c r="B301" s="14" t="s">
        <v>222</v>
      </c>
      <c r="C301" s="14">
        <v>5</v>
      </c>
      <c r="D301" s="14">
        <v>301</v>
      </c>
      <c r="E301" s="14" t="s">
        <v>225</v>
      </c>
      <c r="F301" s="14" t="s">
        <v>226</v>
      </c>
      <c r="G301" s="14">
        <v>66000</v>
      </c>
      <c r="H301" s="14">
        <v>532</v>
      </c>
      <c r="I301" s="14" t="s">
        <v>2434</v>
      </c>
      <c r="J301" s="14" t="s">
        <v>1552</v>
      </c>
      <c r="K301" s="14" t="s">
        <v>927</v>
      </c>
      <c r="L301" s="14">
        <v>6317790.2999999998</v>
      </c>
      <c r="M301" s="14">
        <v>11111463</v>
      </c>
      <c r="N301" s="14">
        <v>10034088</v>
      </c>
      <c r="O301" s="82" t="s">
        <v>3052</v>
      </c>
      <c r="P301" s="82" t="s">
        <v>2807</v>
      </c>
      <c r="Q301" s="14"/>
      <c r="R301" s="14"/>
      <c r="S301" s="14" t="s">
        <v>2910</v>
      </c>
      <c r="T301" s="14" t="s">
        <v>2926</v>
      </c>
      <c r="U301" s="14" t="s">
        <v>2925</v>
      </c>
      <c r="V301" s="14" t="s">
        <v>2844</v>
      </c>
      <c r="W301" s="77" t="s">
        <v>2844</v>
      </c>
      <c r="X301" s="108" t="str">
        <f>IF(AgencyDataStacked[[#This Row],[Fund Group Code]]="99","Total",IF(AgencyDataStacked[[#This Row],[Fund Group Code]]="01","GF",IF((1*AgencyDataStacked[[#This Row],[Fund Group Code]])&gt;1,"NGF","")))</f>
        <v>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11111463</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10034088</v>
      </c>
    </row>
    <row r="302" spans="2:27" x14ac:dyDescent="0.25">
      <c r="B302" s="14" t="s">
        <v>222</v>
      </c>
      <c r="C302" s="14">
        <v>5</v>
      </c>
      <c r="D302" s="14">
        <v>301</v>
      </c>
      <c r="E302" s="14" t="s">
        <v>225</v>
      </c>
      <c r="F302" s="14" t="s">
        <v>226</v>
      </c>
      <c r="G302" s="14">
        <v>66000</v>
      </c>
      <c r="H302" s="14">
        <v>532</v>
      </c>
      <c r="I302" s="14" t="s">
        <v>2434</v>
      </c>
      <c r="J302" s="14" t="s">
        <v>1552</v>
      </c>
      <c r="K302" s="14" t="s">
        <v>927</v>
      </c>
      <c r="L302" s="14">
        <v>6317790.2999999998</v>
      </c>
      <c r="M302" s="14">
        <v>11111463</v>
      </c>
      <c r="N302" s="14">
        <v>10034088</v>
      </c>
      <c r="O302" s="82" t="s">
        <v>3052</v>
      </c>
      <c r="P302" s="82" t="s">
        <v>2807</v>
      </c>
      <c r="Q302" s="14"/>
      <c r="R302" s="14"/>
      <c r="S302" s="14" t="s">
        <v>2928</v>
      </c>
      <c r="T302" s="14"/>
      <c r="U302" s="14" t="s">
        <v>2927</v>
      </c>
      <c r="V302" s="14" t="s">
        <v>2845</v>
      </c>
      <c r="W302" s="77" t="s">
        <v>2845</v>
      </c>
      <c r="X302" s="108" t="str">
        <f>IF(AgencyDataStacked[[#This Row],[Fund Group Code]]="99","Total",IF(AgencyDataStacked[[#This Row],[Fund Group Code]]="01","GF",IF((1*AgencyDataStacked[[#This Row],[Fund Group Code]])&gt;1,"NGF","")))</f>
        <v>GF</v>
      </c>
      <c r="Y302" s="108" t="str">
        <f>IF(AgencyDataStacked[[#This Row],[Category]]="FY 2022 Spending Level","Include",IF(AgencyDataStacked[[#This Row],[Detail Group]]="Baseline Adj","Include",IF(AgencyDataStacked[[#This Row],[Detail Group]]="Policy","Include","")))</f>
        <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456595.30000000075</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-543404.69999999925</v>
      </c>
    </row>
    <row r="303" spans="2:27" x14ac:dyDescent="0.25">
      <c r="B303" s="14" t="s">
        <v>222</v>
      </c>
      <c r="C303" s="14">
        <v>5</v>
      </c>
      <c r="D303" s="14">
        <v>301</v>
      </c>
      <c r="E303" s="14" t="s">
        <v>225</v>
      </c>
      <c r="F303" s="14" t="s">
        <v>226</v>
      </c>
      <c r="G303" s="14">
        <v>66000</v>
      </c>
      <c r="H303" s="14">
        <v>532</v>
      </c>
      <c r="I303" s="14" t="s">
        <v>2434</v>
      </c>
      <c r="J303" s="14" t="s">
        <v>1552</v>
      </c>
      <c r="K303" s="14" t="s">
        <v>927</v>
      </c>
      <c r="L303" s="14">
        <v>6317790.2999999998</v>
      </c>
      <c r="M303" s="14">
        <v>11111463</v>
      </c>
      <c r="N303" s="14">
        <v>10034088</v>
      </c>
      <c r="O303" s="82" t="s">
        <v>3052</v>
      </c>
      <c r="P303" s="82" t="s">
        <v>2807</v>
      </c>
      <c r="Q303" s="14"/>
      <c r="R303" s="14"/>
      <c r="S303" s="14"/>
      <c r="T303" s="14"/>
      <c r="U303" s="14" t="s">
        <v>2929</v>
      </c>
      <c r="V303" s="14" t="s">
        <v>2913</v>
      </c>
      <c r="W303" s="77" t="s">
        <v>956</v>
      </c>
      <c r="X303" s="108" t="str">
        <f>IF(AgencyDataStacked[[#This Row],[Fund Group Code]]="99","Total",IF(AgencyDataStacked[[#This Row],[Fund Group Code]]="01","GF",IF((1*AgencyDataStacked[[#This Row],[Fund Group Code]])&gt;1,"NGF","")))</f>
        <v>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25">
      <c r="B304" s="14" t="s">
        <v>222</v>
      </c>
      <c r="C304" s="14">
        <v>5</v>
      </c>
      <c r="D304" s="14">
        <v>301</v>
      </c>
      <c r="E304" s="14" t="s">
        <v>225</v>
      </c>
      <c r="F304" s="14" t="s">
        <v>226</v>
      </c>
      <c r="G304" s="14">
        <v>66000</v>
      </c>
      <c r="H304" s="14">
        <v>532</v>
      </c>
      <c r="I304" s="14" t="s">
        <v>2434</v>
      </c>
      <c r="J304" s="14" t="s">
        <v>1552</v>
      </c>
      <c r="K304" s="14" t="s">
        <v>927</v>
      </c>
      <c r="L304" s="14">
        <v>6317790.2999999998</v>
      </c>
      <c r="M304" s="14">
        <v>11111463</v>
      </c>
      <c r="N304" s="14">
        <v>10034088</v>
      </c>
      <c r="O304" s="82" t="s">
        <v>3052</v>
      </c>
      <c r="P304" s="82" t="s">
        <v>2807</v>
      </c>
      <c r="Q304" s="14"/>
      <c r="R304" s="14"/>
      <c r="S304" s="14" t="s">
        <v>2910</v>
      </c>
      <c r="T304" s="14"/>
      <c r="U304" s="14" t="s">
        <v>2930</v>
      </c>
      <c r="V304" s="14" t="s">
        <v>2850</v>
      </c>
      <c r="W304" s="77" t="s">
        <v>2850</v>
      </c>
      <c r="X304" s="108" t="str">
        <f>IF(AgencyDataStacked[[#This Row],[Fund Group Code]]="99","Total",IF(AgencyDataStacked[[#This Row],[Fund Group Code]]="01","GF",IF((1*AgencyDataStacked[[#This Row],[Fund Group Code]])&gt;1,"NGF","")))</f>
        <v>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25">
      <c r="B305" s="14" t="s">
        <v>222</v>
      </c>
      <c r="C305" s="14">
        <v>5</v>
      </c>
      <c r="D305" s="14">
        <v>301</v>
      </c>
      <c r="E305" s="14" t="s">
        <v>225</v>
      </c>
      <c r="F305" s="14" t="s">
        <v>226</v>
      </c>
      <c r="G305" s="14">
        <v>66000</v>
      </c>
      <c r="H305" s="14">
        <v>532</v>
      </c>
      <c r="I305" s="14" t="s">
        <v>2434</v>
      </c>
      <c r="J305" s="14" t="s">
        <v>1552</v>
      </c>
      <c r="K305" s="14" t="s">
        <v>927</v>
      </c>
      <c r="L305" s="14">
        <v>6317790.2999999998</v>
      </c>
      <c r="M305" s="14">
        <v>11111463</v>
      </c>
      <c r="N305" s="14">
        <v>10034088</v>
      </c>
      <c r="O305" s="82" t="s">
        <v>3052</v>
      </c>
      <c r="P305" s="82" t="s">
        <v>2807</v>
      </c>
      <c r="Q305" s="14" t="s">
        <v>2956</v>
      </c>
      <c r="R305" s="14">
        <v>1</v>
      </c>
      <c r="S305" s="14"/>
      <c r="T305" s="14" t="s">
        <v>2914</v>
      </c>
      <c r="U305" s="14" t="s">
        <v>2931</v>
      </c>
      <c r="V305" s="14" t="s">
        <v>3022</v>
      </c>
      <c r="W305" s="77" t="s">
        <v>3022</v>
      </c>
      <c r="X305" s="108" t="str">
        <f>IF(AgencyDataStacked[[#This Row],[Fund Group Code]]="99","Total",IF(AgencyDataStacked[[#This Row],[Fund Group Code]]="01","GF",IF((1*AgencyDataStacked[[#This Row],[Fund Group Code]])&gt;1,"NGF","")))</f>
        <v>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222</v>
      </c>
      <c r="C306" s="14">
        <v>5</v>
      </c>
      <c r="D306" s="14">
        <v>301</v>
      </c>
      <c r="E306" s="14" t="s">
        <v>225</v>
      </c>
      <c r="F306" s="14" t="s">
        <v>226</v>
      </c>
      <c r="G306" s="14">
        <v>66000</v>
      </c>
      <c r="H306" s="14">
        <v>532</v>
      </c>
      <c r="I306" s="14" t="s">
        <v>2434</v>
      </c>
      <c r="J306" s="14" t="s">
        <v>1552</v>
      </c>
      <c r="K306" s="14" t="s">
        <v>927</v>
      </c>
      <c r="L306" s="14">
        <v>6317790.2999999998</v>
      </c>
      <c r="M306" s="14">
        <v>11111463</v>
      </c>
      <c r="N306" s="14">
        <v>10034088</v>
      </c>
      <c r="O306" s="82" t="s">
        <v>3052</v>
      </c>
      <c r="P306" s="82" t="s">
        <v>2807</v>
      </c>
      <c r="Q306" s="14" t="s">
        <v>2956</v>
      </c>
      <c r="R306" s="14">
        <v>2</v>
      </c>
      <c r="S306" s="14"/>
      <c r="T306" s="14" t="s">
        <v>2914</v>
      </c>
      <c r="U306" s="14" t="s">
        <v>2932</v>
      </c>
      <c r="V306" s="14" t="s">
        <v>3023</v>
      </c>
      <c r="W306" s="77" t="s">
        <v>3023</v>
      </c>
      <c r="X306" s="108" t="str">
        <f>IF(AgencyDataStacked[[#This Row],[Fund Group Code]]="99","Total",IF(AgencyDataStacked[[#This Row],[Fund Group Code]]="01","GF",IF((1*AgencyDataStacked[[#This Row],[Fund Group Code]])&gt;1,"NGF","")))</f>
        <v>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222</v>
      </c>
      <c r="C307" s="14">
        <v>5</v>
      </c>
      <c r="D307" s="14">
        <v>301</v>
      </c>
      <c r="E307" s="14" t="s">
        <v>225</v>
      </c>
      <c r="F307" s="14" t="s">
        <v>226</v>
      </c>
      <c r="G307" s="14">
        <v>66000</v>
      </c>
      <c r="H307" s="14">
        <v>532</v>
      </c>
      <c r="I307" s="14" t="s">
        <v>2434</v>
      </c>
      <c r="J307" s="14" t="s">
        <v>1552</v>
      </c>
      <c r="K307" s="14" t="s">
        <v>927</v>
      </c>
      <c r="L307" s="14">
        <v>6317790.2999999998</v>
      </c>
      <c r="M307" s="14">
        <v>11111463</v>
      </c>
      <c r="N307" s="14">
        <v>10034088</v>
      </c>
      <c r="O307" s="82" t="s">
        <v>3052</v>
      </c>
      <c r="P307" s="82" t="s">
        <v>2807</v>
      </c>
      <c r="Q307" s="14" t="s">
        <v>2956</v>
      </c>
      <c r="R307" s="14">
        <v>3</v>
      </c>
      <c r="S307" s="14"/>
      <c r="T307" s="14" t="s">
        <v>2914</v>
      </c>
      <c r="U307" s="14" t="s">
        <v>2933</v>
      </c>
      <c r="V307" s="14" t="s">
        <v>2964</v>
      </c>
      <c r="W307" s="77" t="s">
        <v>2964</v>
      </c>
      <c r="X307" s="108" t="str">
        <f>IF(AgencyDataStacked[[#This Row],[Fund Group Code]]="99","Total",IF(AgencyDataStacked[[#This Row],[Fund Group Code]]="01","GF",IF((1*AgencyDataStacked[[#This Row],[Fund Group Code]])&gt;1,"NGF","")))</f>
        <v>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222</v>
      </c>
      <c r="C308" s="14">
        <v>5</v>
      </c>
      <c r="D308" s="14">
        <v>301</v>
      </c>
      <c r="E308" s="14" t="s">
        <v>225</v>
      </c>
      <c r="F308" s="14" t="s">
        <v>226</v>
      </c>
      <c r="G308" s="14">
        <v>66000</v>
      </c>
      <c r="H308" s="14">
        <v>532</v>
      </c>
      <c r="I308" s="14" t="s">
        <v>2434</v>
      </c>
      <c r="J308" s="14" t="s">
        <v>1552</v>
      </c>
      <c r="K308" s="14" t="s">
        <v>927</v>
      </c>
      <c r="L308" s="14">
        <v>6317790.2999999998</v>
      </c>
      <c r="M308" s="14">
        <v>11111463</v>
      </c>
      <c r="N308" s="14">
        <v>10034088</v>
      </c>
      <c r="O308" s="82" t="s">
        <v>3052</v>
      </c>
      <c r="P308" s="82" t="s">
        <v>2807</v>
      </c>
      <c r="Q308" s="14" t="s">
        <v>2956</v>
      </c>
      <c r="R308" s="14">
        <v>4</v>
      </c>
      <c r="S308" s="14"/>
      <c r="T308" s="14" t="s">
        <v>2914</v>
      </c>
      <c r="U308" s="14" t="s">
        <v>2934</v>
      </c>
      <c r="V308" s="14" t="s">
        <v>2965</v>
      </c>
      <c r="W308" s="77" t="s">
        <v>2965</v>
      </c>
      <c r="X308" s="108" t="str">
        <f>IF(AgencyDataStacked[[#This Row],[Fund Group Code]]="99","Total",IF(AgencyDataStacked[[#This Row],[Fund Group Code]]="01","GF",IF((1*AgencyDataStacked[[#This Row],[Fund Group Code]])&gt;1,"NGF","")))</f>
        <v>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222</v>
      </c>
      <c r="C309" s="14">
        <v>5</v>
      </c>
      <c r="D309" s="14">
        <v>301</v>
      </c>
      <c r="E309" s="14" t="s">
        <v>225</v>
      </c>
      <c r="F309" s="14" t="s">
        <v>226</v>
      </c>
      <c r="G309" s="14">
        <v>66000</v>
      </c>
      <c r="H309" s="14">
        <v>532</v>
      </c>
      <c r="I309" s="14" t="s">
        <v>2434</v>
      </c>
      <c r="J309" s="14" t="s">
        <v>1552</v>
      </c>
      <c r="K309" s="14" t="s">
        <v>927</v>
      </c>
      <c r="L309" s="14">
        <v>6317790.2999999998</v>
      </c>
      <c r="M309" s="14">
        <v>11111463</v>
      </c>
      <c r="N309" s="14">
        <v>10034088</v>
      </c>
      <c r="O309" s="82" t="s">
        <v>3052</v>
      </c>
      <c r="P309" s="82" t="s">
        <v>2807</v>
      </c>
      <c r="Q309" s="14" t="s">
        <v>2956</v>
      </c>
      <c r="R309" s="14">
        <v>5</v>
      </c>
      <c r="S309" s="14"/>
      <c r="T309" s="14" t="s">
        <v>2914</v>
      </c>
      <c r="U309" s="14" t="s">
        <v>2935</v>
      </c>
      <c r="V309" s="14" t="s">
        <v>2832</v>
      </c>
      <c r="W309" s="77" t="s">
        <v>2832</v>
      </c>
      <c r="X309" s="108" t="str">
        <f>IF(AgencyDataStacked[[#This Row],[Fund Group Code]]="99","Total",IF(AgencyDataStacked[[#This Row],[Fund Group Code]]="01","GF",IF((1*AgencyDataStacked[[#This Row],[Fund Group Code]])&gt;1,"NGF","")))</f>
        <v>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310" spans="2:27" x14ac:dyDescent="0.25">
      <c r="B310" s="14" t="s">
        <v>222</v>
      </c>
      <c r="C310" s="14">
        <v>5</v>
      </c>
      <c r="D310" s="14">
        <v>301</v>
      </c>
      <c r="E310" s="14" t="s">
        <v>225</v>
      </c>
      <c r="F310" s="14" t="s">
        <v>226</v>
      </c>
      <c r="G310" s="14">
        <v>66000</v>
      </c>
      <c r="H310" s="14">
        <v>532</v>
      </c>
      <c r="I310" s="14" t="s">
        <v>2434</v>
      </c>
      <c r="J310" s="14" t="s">
        <v>1552</v>
      </c>
      <c r="K310" s="14" t="s">
        <v>927</v>
      </c>
      <c r="L310" s="14">
        <v>6317790.2999999998</v>
      </c>
      <c r="M310" s="14">
        <v>11111463</v>
      </c>
      <c r="N310" s="14">
        <v>10034088</v>
      </c>
      <c r="O310" s="82" t="s">
        <v>3052</v>
      </c>
      <c r="P310" s="82" t="s">
        <v>2807</v>
      </c>
      <c r="Q310" s="14" t="s">
        <v>2956</v>
      </c>
      <c r="R310" s="14">
        <v>6</v>
      </c>
      <c r="S310" s="14"/>
      <c r="T310" s="14" t="s">
        <v>2914</v>
      </c>
      <c r="U310" s="14" t="s">
        <v>2968</v>
      </c>
      <c r="V310" s="14" t="s">
        <v>3024</v>
      </c>
      <c r="W310" s="77" t="s">
        <v>3024</v>
      </c>
      <c r="X310" s="108" t="str">
        <f>IF(AgencyDataStacked[[#This Row],[Fund Group Code]]="99","Total",IF(AgencyDataStacked[[#This Row],[Fund Group Code]]="01","GF",IF((1*AgencyDataStacked[[#This Row],[Fund Group Code]])&gt;1,"NGF","")))</f>
        <v>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222</v>
      </c>
      <c r="C311" s="14">
        <v>5</v>
      </c>
      <c r="D311" s="14">
        <v>301</v>
      </c>
      <c r="E311" s="14" t="s">
        <v>225</v>
      </c>
      <c r="F311" s="14" t="s">
        <v>226</v>
      </c>
      <c r="G311" s="14">
        <v>66000</v>
      </c>
      <c r="H311" s="14">
        <v>532</v>
      </c>
      <c r="I311" s="14" t="s">
        <v>2434</v>
      </c>
      <c r="J311" s="14" t="s">
        <v>1552</v>
      </c>
      <c r="K311" s="14" t="s">
        <v>927</v>
      </c>
      <c r="L311" s="14">
        <v>6317790.2999999998</v>
      </c>
      <c r="M311" s="14">
        <v>11111463</v>
      </c>
      <c r="N311" s="14">
        <v>10034088</v>
      </c>
      <c r="O311" s="82" t="s">
        <v>3052</v>
      </c>
      <c r="P311" s="82" t="s">
        <v>2807</v>
      </c>
      <c r="Q311" s="14" t="s">
        <v>2956</v>
      </c>
      <c r="R311" s="14">
        <v>7</v>
      </c>
      <c r="S311" s="14"/>
      <c r="T311" s="14" t="s">
        <v>2914</v>
      </c>
      <c r="U311" s="14" t="s">
        <v>2969</v>
      </c>
      <c r="V311" s="14" t="s">
        <v>3025</v>
      </c>
      <c r="W311" s="77" t="s">
        <v>3025</v>
      </c>
      <c r="X311" s="108" t="str">
        <f>IF(AgencyDataStacked[[#This Row],[Fund Group Code]]="99","Total",IF(AgencyDataStacked[[#This Row],[Fund Group Code]]="01","GF",IF((1*AgencyDataStacked[[#This Row],[Fund Group Code]])&gt;1,"NGF","")))</f>
        <v>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222</v>
      </c>
      <c r="C312" s="14">
        <v>5</v>
      </c>
      <c r="D312" s="14">
        <v>301</v>
      </c>
      <c r="E312" s="14" t="s">
        <v>225</v>
      </c>
      <c r="F312" s="14" t="s">
        <v>226</v>
      </c>
      <c r="G312" s="14">
        <v>66000</v>
      </c>
      <c r="H312" s="14">
        <v>532</v>
      </c>
      <c r="I312" s="14" t="s">
        <v>2434</v>
      </c>
      <c r="J312" s="14" t="s">
        <v>1552</v>
      </c>
      <c r="K312" s="14" t="s">
        <v>927</v>
      </c>
      <c r="L312" s="14">
        <v>6317790.2999999998</v>
      </c>
      <c r="M312" s="14">
        <v>11111463</v>
      </c>
      <c r="N312" s="14">
        <v>10034088</v>
      </c>
      <c r="O312" s="82" t="s">
        <v>3052</v>
      </c>
      <c r="P312" s="82" t="s">
        <v>2807</v>
      </c>
      <c r="Q312" s="14" t="s">
        <v>2956</v>
      </c>
      <c r="R312" s="14">
        <v>8</v>
      </c>
      <c r="S312" s="14"/>
      <c r="T312" s="14" t="s">
        <v>2914</v>
      </c>
      <c r="U312" s="14" t="s">
        <v>3031</v>
      </c>
      <c r="V312" s="14" t="s">
        <v>3027</v>
      </c>
      <c r="W312" s="77" t="s">
        <v>3027</v>
      </c>
      <c r="X312" s="108" t="str">
        <f>IF(AgencyDataStacked[[#This Row],[Fund Group Code]]="99","Total",IF(AgencyDataStacked[[#This Row],[Fund Group Code]]="01","GF",IF((1*AgencyDataStacked[[#This Row],[Fund Group Code]])&gt;1,"NGF","")))</f>
        <v>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222</v>
      </c>
      <c r="C313" s="14">
        <v>5</v>
      </c>
      <c r="D313" s="14">
        <v>301</v>
      </c>
      <c r="E313" s="14" t="s">
        <v>225</v>
      </c>
      <c r="F313" s="14" t="s">
        <v>226</v>
      </c>
      <c r="G313" s="14">
        <v>66000</v>
      </c>
      <c r="H313" s="14">
        <v>532</v>
      </c>
      <c r="I313" s="14" t="s">
        <v>2434</v>
      </c>
      <c r="J313" s="14" t="s">
        <v>1552</v>
      </c>
      <c r="K313" s="14" t="s">
        <v>927</v>
      </c>
      <c r="L313" s="14">
        <v>6317790.2999999998</v>
      </c>
      <c r="M313" s="14">
        <v>11111463</v>
      </c>
      <c r="N313" s="14">
        <v>10034088</v>
      </c>
      <c r="O313" s="82" t="s">
        <v>3052</v>
      </c>
      <c r="P313" s="82" t="s">
        <v>2807</v>
      </c>
      <c r="Q313" s="14" t="s">
        <v>2956</v>
      </c>
      <c r="R313" s="14">
        <v>9</v>
      </c>
      <c r="S313" s="14"/>
      <c r="T313" s="14" t="s">
        <v>2914</v>
      </c>
      <c r="U313" s="14" t="s">
        <v>3032</v>
      </c>
      <c r="V313" s="14" t="s">
        <v>3028</v>
      </c>
      <c r="W313" s="77" t="s">
        <v>3028</v>
      </c>
      <c r="X313" s="108" t="str">
        <f>IF(AgencyDataStacked[[#This Row],[Fund Group Code]]="99","Total",IF(AgencyDataStacked[[#This Row],[Fund Group Code]]="01","GF",IF((1*AgencyDataStacked[[#This Row],[Fund Group Code]])&gt;1,"NGF","")))</f>
        <v>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222</v>
      </c>
      <c r="C314" s="14">
        <v>5</v>
      </c>
      <c r="D314" s="14">
        <v>301</v>
      </c>
      <c r="E314" s="14" t="s">
        <v>225</v>
      </c>
      <c r="F314" s="14" t="s">
        <v>226</v>
      </c>
      <c r="G314" s="14">
        <v>66000</v>
      </c>
      <c r="H314" s="14">
        <v>532</v>
      </c>
      <c r="I314" s="14" t="s">
        <v>2434</v>
      </c>
      <c r="J314" s="14" t="s">
        <v>1552</v>
      </c>
      <c r="K314" s="14" t="s">
        <v>927</v>
      </c>
      <c r="L314" s="14">
        <v>6317790.2999999998</v>
      </c>
      <c r="M314" s="14">
        <v>11111463</v>
      </c>
      <c r="N314" s="14">
        <v>10034088</v>
      </c>
      <c r="O314" s="82" t="s">
        <v>3052</v>
      </c>
      <c r="P314" s="82" t="s">
        <v>2807</v>
      </c>
      <c r="Q314" s="14"/>
      <c r="R314" s="14"/>
      <c r="S314" s="14" t="s">
        <v>2910</v>
      </c>
      <c r="T314" s="14"/>
      <c r="U314" s="14" t="s">
        <v>2936</v>
      </c>
      <c r="V314" s="14" t="s">
        <v>2847</v>
      </c>
      <c r="W314" s="77" t="s">
        <v>2847</v>
      </c>
      <c r="X314" s="108" t="str">
        <f>IF(AgencyDataStacked[[#This Row],[Fund Group Code]]="99","Total",IF(AgencyDataStacked[[#This Row],[Fund Group Code]]="01","GF",IF((1*AgencyDataStacked[[#This Row],[Fund Group Code]])&gt;1,"NGF","")))</f>
        <v>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315" spans="2:27" x14ac:dyDescent="0.25">
      <c r="B315" s="14" t="s">
        <v>222</v>
      </c>
      <c r="C315" s="14">
        <v>5</v>
      </c>
      <c r="D315" s="14">
        <v>301</v>
      </c>
      <c r="E315" s="14" t="s">
        <v>225</v>
      </c>
      <c r="F315" s="14" t="s">
        <v>226</v>
      </c>
      <c r="G315" s="14">
        <v>66000</v>
      </c>
      <c r="H315" s="14">
        <v>532</v>
      </c>
      <c r="I315" s="14" t="s">
        <v>2434</v>
      </c>
      <c r="J315" s="14" t="s">
        <v>1552</v>
      </c>
      <c r="K315" s="14" t="s">
        <v>927</v>
      </c>
      <c r="L315" s="14">
        <v>6317790.2999999998</v>
      </c>
      <c r="M315" s="14">
        <v>11111463</v>
      </c>
      <c r="N315" s="14">
        <v>10034088</v>
      </c>
      <c r="O315" s="82" t="s">
        <v>3052</v>
      </c>
      <c r="P315" s="82" t="s">
        <v>2807</v>
      </c>
      <c r="Q315" s="14"/>
      <c r="R315" s="14"/>
      <c r="S315" s="14"/>
      <c r="T315" s="14"/>
      <c r="U315" s="14" t="s">
        <v>2937</v>
      </c>
      <c r="V315" s="14" t="s">
        <v>2913</v>
      </c>
      <c r="W315" s="77" t="s">
        <v>956</v>
      </c>
      <c r="X315" s="108" t="str">
        <f>IF(AgencyDataStacked[[#This Row],[Fund Group Code]]="99","Total",IF(AgencyDataStacked[[#This Row],[Fund Group Code]]="01","GF",IF((1*AgencyDataStacked[[#This Row],[Fund Group Code]])&gt;1,"NGF","")))</f>
        <v>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222</v>
      </c>
      <c r="C316" s="14">
        <v>5</v>
      </c>
      <c r="D316" s="14">
        <v>301</v>
      </c>
      <c r="E316" s="14" t="s">
        <v>225</v>
      </c>
      <c r="F316" s="14" t="s">
        <v>226</v>
      </c>
      <c r="G316" s="14">
        <v>66000</v>
      </c>
      <c r="H316" s="14">
        <v>532</v>
      </c>
      <c r="I316" s="14" t="s">
        <v>2434</v>
      </c>
      <c r="J316" s="14" t="s">
        <v>1552</v>
      </c>
      <c r="K316" s="14" t="s">
        <v>927</v>
      </c>
      <c r="L316" s="14">
        <v>6317790.2999999998</v>
      </c>
      <c r="M316" s="14">
        <v>11111463</v>
      </c>
      <c r="N316" s="14">
        <v>10034088</v>
      </c>
      <c r="O316" s="82" t="s">
        <v>3052</v>
      </c>
      <c r="P316" s="82" t="s">
        <v>2807</v>
      </c>
      <c r="Q316" s="14"/>
      <c r="R316" s="14"/>
      <c r="S316" s="14" t="s">
        <v>2910</v>
      </c>
      <c r="T316" s="14" t="s">
        <v>2926</v>
      </c>
      <c r="U316" s="14" t="s">
        <v>2938</v>
      </c>
      <c r="V316" s="14" t="s">
        <v>2848</v>
      </c>
      <c r="W316" s="77" t="s">
        <v>2848</v>
      </c>
      <c r="X316" s="108" t="str">
        <f>IF(AgencyDataStacked[[#This Row],[Fund Group Code]]="99","Total",IF(AgencyDataStacked[[#This Row],[Fund Group Code]]="01","GF",IF((1*AgencyDataStacked[[#This Row],[Fund Group Code]])&gt;1,"NGF","")))</f>
        <v>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11568058.300000001</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9490683.3000000007</v>
      </c>
    </row>
    <row r="317" spans="2:27" x14ac:dyDescent="0.25">
      <c r="B317" s="14" t="s">
        <v>222</v>
      </c>
      <c r="C317" s="14">
        <v>5</v>
      </c>
      <c r="D317" s="14">
        <v>301</v>
      </c>
      <c r="E317" s="14" t="s">
        <v>225</v>
      </c>
      <c r="F317" s="14" t="s">
        <v>226</v>
      </c>
      <c r="G317" s="14">
        <v>66000</v>
      </c>
      <c r="H317" s="14">
        <v>532</v>
      </c>
      <c r="I317" s="14" t="s">
        <v>2434</v>
      </c>
      <c r="J317" s="14" t="s">
        <v>1552</v>
      </c>
      <c r="K317" s="14" t="s">
        <v>927</v>
      </c>
      <c r="L317" s="14">
        <v>6317790.2999999998</v>
      </c>
      <c r="M317" s="14">
        <v>11111463</v>
      </c>
      <c r="N317" s="14">
        <v>10034088</v>
      </c>
      <c r="O317" s="82" t="s">
        <v>3052</v>
      </c>
      <c r="P317" s="82" t="s">
        <v>2807</v>
      </c>
      <c r="Q317" s="14"/>
      <c r="R317" s="14"/>
      <c r="S317" s="14" t="s">
        <v>2928</v>
      </c>
      <c r="T317" s="14"/>
      <c r="U317" s="14" t="s">
        <v>2939</v>
      </c>
      <c r="V317" s="14" t="s">
        <v>2846</v>
      </c>
      <c r="W317" s="77" t="s">
        <v>2846</v>
      </c>
      <c r="X317" s="108" t="str">
        <f>IF(AgencyDataStacked[[#This Row],[Fund Group Code]]="99","Total",IF(AgencyDataStacked[[#This Row],[Fund Group Code]]="01","GF",IF((1*AgencyDataStacked[[#This Row],[Fund Group Code]])&gt;1,"NGF","")))</f>
        <v>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11568058.300000001</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9640683.3000000007</v>
      </c>
    </row>
    <row r="318" spans="2:27" x14ac:dyDescent="0.25">
      <c r="B318" s="14" t="s">
        <v>222</v>
      </c>
      <c r="C318" s="14">
        <v>5</v>
      </c>
      <c r="D318" s="14">
        <v>301</v>
      </c>
      <c r="E318" s="14" t="s">
        <v>225</v>
      </c>
      <c r="F318" s="14" t="s">
        <v>226</v>
      </c>
      <c r="G318" s="14">
        <v>66000</v>
      </c>
      <c r="H318" s="14">
        <v>532</v>
      </c>
      <c r="I318" s="14" t="s">
        <v>2434</v>
      </c>
      <c r="J318" s="14" t="s">
        <v>1552</v>
      </c>
      <c r="K318" s="14" t="s">
        <v>927</v>
      </c>
      <c r="L318" s="14">
        <v>6317790.2999999998</v>
      </c>
      <c r="M318" s="14">
        <v>11111463</v>
      </c>
      <c r="N318" s="14">
        <v>10034088</v>
      </c>
      <c r="O318" s="82" t="s">
        <v>3052</v>
      </c>
      <c r="P318" s="82" t="s">
        <v>2807</v>
      </c>
      <c r="Q318" s="14"/>
      <c r="R318" s="14"/>
      <c r="S318" s="14"/>
      <c r="T318" s="14"/>
      <c r="U318" s="14" t="s">
        <v>2940</v>
      </c>
      <c r="V318" s="14" t="s">
        <v>2913</v>
      </c>
      <c r="W318" s="77" t="s">
        <v>956</v>
      </c>
      <c r="X318" s="108" t="str">
        <f>IF(AgencyDataStacked[[#This Row],[Fund Group Code]]="99","Total",IF(AgencyDataStacked[[#This Row],[Fund Group Code]]="01","GF",IF((1*AgencyDataStacked[[#This Row],[Fund Group Code]])&gt;1,"NGF","")))</f>
        <v>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25">
      <c r="B319" s="14" t="s">
        <v>222</v>
      </c>
      <c r="C319" s="14">
        <v>5</v>
      </c>
      <c r="D319" s="14">
        <v>301</v>
      </c>
      <c r="E319" s="14" t="s">
        <v>225</v>
      </c>
      <c r="F319" s="14" t="s">
        <v>226</v>
      </c>
      <c r="G319" s="14">
        <v>66000</v>
      </c>
      <c r="H319" s="14">
        <v>532</v>
      </c>
      <c r="I319" s="14" t="s">
        <v>2434</v>
      </c>
      <c r="J319" s="14" t="s">
        <v>1552</v>
      </c>
      <c r="K319" s="14" t="s">
        <v>927</v>
      </c>
      <c r="L319" s="14">
        <v>6317790.2999999998</v>
      </c>
      <c r="M319" s="14">
        <v>11111463</v>
      </c>
      <c r="N319" s="14">
        <v>10034088</v>
      </c>
      <c r="O319" s="82" t="s">
        <v>3052</v>
      </c>
      <c r="P319" s="82" t="s">
        <v>2807</v>
      </c>
      <c r="Q319" s="14"/>
      <c r="R319" s="14"/>
      <c r="S319" s="14" t="s">
        <v>2910</v>
      </c>
      <c r="T319" s="14"/>
      <c r="U319" s="14" t="s">
        <v>2941</v>
      </c>
      <c r="V319" s="14" t="s">
        <v>2851</v>
      </c>
      <c r="W319" s="77" t="s">
        <v>2851</v>
      </c>
      <c r="X319" s="108" t="str">
        <f>IF(AgencyDataStacked[[#This Row],[Fund Group Code]]="99","Total",IF(AgencyDataStacked[[#This Row],[Fund Group Code]]="01","GF",IF((1*AgencyDataStacked[[#This Row],[Fund Group Code]])&gt;1,"NGF","")))</f>
        <v>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456595.30000000075</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-393404.69999999925</v>
      </c>
    </row>
    <row r="320" spans="2:27" x14ac:dyDescent="0.25">
      <c r="B320" s="14" t="s">
        <v>222</v>
      </c>
      <c r="C320" s="14">
        <v>5</v>
      </c>
      <c r="D320" s="14">
        <v>301</v>
      </c>
      <c r="E320" s="14" t="s">
        <v>225</v>
      </c>
      <c r="F320" s="14" t="s">
        <v>226</v>
      </c>
      <c r="G320" s="14">
        <v>66000</v>
      </c>
      <c r="H320" s="14">
        <v>532</v>
      </c>
      <c r="I320" s="14" t="s">
        <v>2434</v>
      </c>
      <c r="J320" s="14" t="s">
        <v>1552</v>
      </c>
      <c r="K320" s="14" t="s">
        <v>927</v>
      </c>
      <c r="L320" s="14">
        <v>6317790.2999999998</v>
      </c>
      <c r="M320" s="14">
        <v>11111463</v>
      </c>
      <c r="N320" s="14">
        <v>10034088</v>
      </c>
      <c r="O320" s="82" t="s">
        <v>3052</v>
      </c>
      <c r="P320" s="82" t="s">
        <v>2807</v>
      </c>
      <c r="Q320" s="14"/>
      <c r="R320" s="14"/>
      <c r="S320" s="14"/>
      <c r="T320" s="14"/>
      <c r="U320" s="14" t="s">
        <v>2942</v>
      </c>
      <c r="V320" s="14" t="s">
        <v>2913</v>
      </c>
      <c r="W320" s="77" t="s">
        <v>956</v>
      </c>
      <c r="X320" s="108" t="str">
        <f>IF(AgencyDataStacked[[#This Row],[Fund Group Code]]="99","Total",IF(AgencyDataStacked[[#This Row],[Fund Group Code]]="01","GF",IF((1*AgencyDataStacked[[#This Row],[Fund Group Code]])&gt;1,"NGF","")))</f>
        <v>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222</v>
      </c>
      <c r="C321" s="14">
        <v>5</v>
      </c>
      <c r="D321" s="14">
        <v>301</v>
      </c>
      <c r="E321" s="14" t="s">
        <v>225</v>
      </c>
      <c r="F321" s="14" t="s">
        <v>226</v>
      </c>
      <c r="G321" s="14">
        <v>66000</v>
      </c>
      <c r="H321" s="14">
        <v>532</v>
      </c>
      <c r="I321" s="14" t="s">
        <v>2434</v>
      </c>
      <c r="J321" s="14" t="s">
        <v>1563</v>
      </c>
      <c r="K321" s="14" t="s">
        <v>932</v>
      </c>
      <c r="L321" s="14">
        <v>2390600.96</v>
      </c>
      <c r="M321" s="14">
        <v>158125</v>
      </c>
      <c r="N321" s="14">
        <v>158125</v>
      </c>
      <c r="O321" s="82" t="s">
        <v>3052</v>
      </c>
      <c r="P321" s="82" t="s">
        <v>2808</v>
      </c>
      <c r="Q321" s="14"/>
      <c r="R321" s="14"/>
      <c r="S321" s="14" t="s">
        <v>2970</v>
      </c>
      <c r="T321" s="14"/>
      <c r="U321" s="14" t="s">
        <v>2909</v>
      </c>
      <c r="V321" s="14" t="s">
        <v>2911</v>
      </c>
      <c r="W321" s="77" t="s">
        <v>3107</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25">
      <c r="B322" s="14" t="s">
        <v>222</v>
      </c>
      <c r="C322" s="14">
        <v>5</v>
      </c>
      <c r="D322" s="14">
        <v>301</v>
      </c>
      <c r="E322" s="14" t="s">
        <v>225</v>
      </c>
      <c r="F322" s="14" t="s">
        <v>226</v>
      </c>
      <c r="G322" s="14">
        <v>66000</v>
      </c>
      <c r="H322" s="14">
        <v>532</v>
      </c>
      <c r="I322" s="14" t="s">
        <v>2434</v>
      </c>
      <c r="J322" s="14" t="s">
        <v>1563</v>
      </c>
      <c r="K322" s="14" t="s">
        <v>932</v>
      </c>
      <c r="L322" s="14">
        <v>2390600.96</v>
      </c>
      <c r="M322" s="14">
        <v>158125</v>
      </c>
      <c r="N322" s="14">
        <v>158125</v>
      </c>
      <c r="O322" s="82" t="s">
        <v>3052</v>
      </c>
      <c r="P322" s="82" t="s">
        <v>2808</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25">
      <c r="B323" s="14" t="s">
        <v>222</v>
      </c>
      <c r="C323" s="14">
        <v>5</v>
      </c>
      <c r="D323" s="14">
        <v>301</v>
      </c>
      <c r="E323" s="14" t="s">
        <v>225</v>
      </c>
      <c r="F323" s="14" t="s">
        <v>226</v>
      </c>
      <c r="G323" s="14">
        <v>66000</v>
      </c>
      <c r="H323" s="14">
        <v>532</v>
      </c>
      <c r="I323" s="14" t="s">
        <v>2434</v>
      </c>
      <c r="J323" s="14" t="s">
        <v>1563</v>
      </c>
      <c r="K323" s="14" t="s">
        <v>932</v>
      </c>
      <c r="L323" s="14">
        <v>2390600.96</v>
      </c>
      <c r="M323" s="14">
        <v>158125</v>
      </c>
      <c r="N323" s="14">
        <v>158125</v>
      </c>
      <c r="O323" s="82" t="s">
        <v>3052</v>
      </c>
      <c r="P323" s="82" t="s">
        <v>2808</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222</v>
      </c>
      <c r="C324" s="14">
        <v>5</v>
      </c>
      <c r="D324" s="14">
        <v>301</v>
      </c>
      <c r="E324" s="14" t="s">
        <v>225</v>
      </c>
      <c r="F324" s="14" t="s">
        <v>226</v>
      </c>
      <c r="G324" s="14">
        <v>66000</v>
      </c>
      <c r="H324" s="14">
        <v>532</v>
      </c>
      <c r="I324" s="14" t="s">
        <v>2434</v>
      </c>
      <c r="J324" s="14" t="s">
        <v>1563</v>
      </c>
      <c r="K324" s="14" t="s">
        <v>932</v>
      </c>
      <c r="L324" s="14">
        <v>2390600.96</v>
      </c>
      <c r="M324" s="14">
        <v>158125</v>
      </c>
      <c r="N324" s="14">
        <v>158125</v>
      </c>
      <c r="O324" s="82" t="s">
        <v>3052</v>
      </c>
      <c r="P324" s="82" t="s">
        <v>2808</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2390600.96</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2390600.96</v>
      </c>
    </row>
    <row r="325" spans="2:27" x14ac:dyDescent="0.25">
      <c r="B325" s="14" t="s">
        <v>222</v>
      </c>
      <c r="C325" s="14">
        <v>5</v>
      </c>
      <c r="D325" s="14">
        <v>301</v>
      </c>
      <c r="E325" s="14" t="s">
        <v>225</v>
      </c>
      <c r="F325" s="14" t="s">
        <v>226</v>
      </c>
      <c r="G325" s="14">
        <v>66000</v>
      </c>
      <c r="H325" s="14">
        <v>532</v>
      </c>
      <c r="I325" s="14" t="s">
        <v>2434</v>
      </c>
      <c r="J325" s="14" t="s">
        <v>1563</v>
      </c>
      <c r="K325" s="14" t="s">
        <v>932</v>
      </c>
      <c r="L325" s="14">
        <v>2390600.96</v>
      </c>
      <c r="M325" s="14">
        <v>158125</v>
      </c>
      <c r="N325" s="14">
        <v>158125</v>
      </c>
      <c r="O325" s="82" t="s">
        <v>3052</v>
      </c>
      <c r="P325" s="82" t="s">
        <v>2808</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222</v>
      </c>
      <c r="C326" s="14">
        <v>5</v>
      </c>
      <c r="D326" s="14">
        <v>301</v>
      </c>
      <c r="E326" s="14" t="s">
        <v>225</v>
      </c>
      <c r="F326" s="14" t="s">
        <v>226</v>
      </c>
      <c r="G326" s="14">
        <v>66000</v>
      </c>
      <c r="H326" s="14">
        <v>532</v>
      </c>
      <c r="I326" s="14" t="s">
        <v>2434</v>
      </c>
      <c r="J326" s="14" t="s">
        <v>1563</v>
      </c>
      <c r="K326" s="14" t="s">
        <v>932</v>
      </c>
      <c r="L326" s="14">
        <v>2390600.96</v>
      </c>
      <c r="M326" s="14">
        <v>158125</v>
      </c>
      <c r="N326" s="14">
        <v>158125</v>
      </c>
      <c r="O326" s="82" t="s">
        <v>3052</v>
      </c>
      <c r="P326" s="82" t="s">
        <v>2808</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25">
      <c r="B327" s="14" t="s">
        <v>222</v>
      </c>
      <c r="C327" s="14">
        <v>5</v>
      </c>
      <c r="D327" s="14">
        <v>301</v>
      </c>
      <c r="E327" s="14" t="s">
        <v>225</v>
      </c>
      <c r="F327" s="14" t="s">
        <v>226</v>
      </c>
      <c r="G327" s="14">
        <v>66000</v>
      </c>
      <c r="H327" s="14">
        <v>532</v>
      </c>
      <c r="I327" s="14" t="s">
        <v>2434</v>
      </c>
      <c r="J327" s="14" t="s">
        <v>1563</v>
      </c>
      <c r="K327" s="14" t="s">
        <v>932</v>
      </c>
      <c r="L327" s="14">
        <v>2390600.96</v>
      </c>
      <c r="M327" s="14">
        <v>158125</v>
      </c>
      <c r="N327" s="14">
        <v>158125</v>
      </c>
      <c r="O327" s="82" t="s">
        <v>3052</v>
      </c>
      <c r="P327" s="82" t="s">
        <v>2808</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222</v>
      </c>
      <c r="C328" s="14">
        <v>5</v>
      </c>
      <c r="D328" s="14">
        <v>301</v>
      </c>
      <c r="E328" s="14" t="s">
        <v>225</v>
      </c>
      <c r="F328" s="14" t="s">
        <v>226</v>
      </c>
      <c r="G328" s="14">
        <v>66000</v>
      </c>
      <c r="H328" s="14">
        <v>532</v>
      </c>
      <c r="I328" s="14" t="s">
        <v>2434</v>
      </c>
      <c r="J328" s="14" t="s">
        <v>1563</v>
      </c>
      <c r="K328" s="14" t="s">
        <v>932</v>
      </c>
      <c r="L328" s="14">
        <v>2390600.96</v>
      </c>
      <c r="M328" s="14">
        <v>158125</v>
      </c>
      <c r="N328" s="14">
        <v>158125</v>
      </c>
      <c r="O328" s="82" t="s">
        <v>3052</v>
      </c>
      <c r="P328" s="82" t="s">
        <v>2808</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222</v>
      </c>
      <c r="C329" s="14">
        <v>5</v>
      </c>
      <c r="D329" s="14">
        <v>301</v>
      </c>
      <c r="E329" s="14" t="s">
        <v>225</v>
      </c>
      <c r="F329" s="14" t="s">
        <v>226</v>
      </c>
      <c r="G329" s="14">
        <v>66000</v>
      </c>
      <c r="H329" s="14">
        <v>532</v>
      </c>
      <c r="I329" s="14" t="s">
        <v>2434</v>
      </c>
      <c r="J329" s="14" t="s">
        <v>1563</v>
      </c>
      <c r="K329" s="14" t="s">
        <v>932</v>
      </c>
      <c r="L329" s="14">
        <v>2390600.96</v>
      </c>
      <c r="M329" s="14">
        <v>158125</v>
      </c>
      <c r="N329" s="14">
        <v>158125</v>
      </c>
      <c r="O329" s="82" t="s">
        <v>3052</v>
      </c>
      <c r="P329" s="82" t="s">
        <v>2808</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25">
      <c r="B330" s="14" t="s">
        <v>222</v>
      </c>
      <c r="C330" s="14">
        <v>5</v>
      </c>
      <c r="D330" s="14">
        <v>301</v>
      </c>
      <c r="E330" s="14" t="s">
        <v>225</v>
      </c>
      <c r="F330" s="14" t="s">
        <v>226</v>
      </c>
      <c r="G330" s="14">
        <v>66000</v>
      </c>
      <c r="H330" s="14">
        <v>532</v>
      </c>
      <c r="I330" s="14" t="s">
        <v>2434</v>
      </c>
      <c r="J330" s="14" t="s">
        <v>1563</v>
      </c>
      <c r="K330" s="14" t="s">
        <v>932</v>
      </c>
      <c r="L330" s="14">
        <v>2390600.96</v>
      </c>
      <c r="M330" s="14">
        <v>158125</v>
      </c>
      <c r="N330" s="14">
        <v>158125</v>
      </c>
      <c r="O330" s="82" t="s">
        <v>3052</v>
      </c>
      <c r="P330" s="82" t="s">
        <v>2808</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222</v>
      </c>
      <c r="C331" s="14">
        <v>5</v>
      </c>
      <c r="D331" s="14">
        <v>301</v>
      </c>
      <c r="E331" s="14" t="s">
        <v>225</v>
      </c>
      <c r="F331" s="14" t="s">
        <v>226</v>
      </c>
      <c r="G331" s="14">
        <v>66000</v>
      </c>
      <c r="H331" s="14">
        <v>532</v>
      </c>
      <c r="I331" s="14" t="s">
        <v>2434</v>
      </c>
      <c r="J331" s="14" t="s">
        <v>1563</v>
      </c>
      <c r="K331" s="14" t="s">
        <v>932</v>
      </c>
      <c r="L331" s="14">
        <v>2390600.96</v>
      </c>
      <c r="M331" s="14">
        <v>158125</v>
      </c>
      <c r="N331" s="14">
        <v>158125</v>
      </c>
      <c r="O331" s="82" t="s">
        <v>3052</v>
      </c>
      <c r="P331" s="82" t="s">
        <v>2808</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-2337708.9500000002</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-2337708.9500000002</v>
      </c>
    </row>
    <row r="332" spans="2:27" x14ac:dyDescent="0.25">
      <c r="B332" s="14" t="s">
        <v>222</v>
      </c>
      <c r="C332" s="14">
        <v>5</v>
      </c>
      <c r="D332" s="14">
        <v>301</v>
      </c>
      <c r="E332" s="14" t="s">
        <v>225</v>
      </c>
      <c r="F332" s="14" t="s">
        <v>226</v>
      </c>
      <c r="G332" s="14">
        <v>66000</v>
      </c>
      <c r="H332" s="14">
        <v>532</v>
      </c>
      <c r="I332" s="14" t="s">
        <v>2434</v>
      </c>
      <c r="J332" s="14" t="s">
        <v>1563</v>
      </c>
      <c r="K332" s="14" t="s">
        <v>932</v>
      </c>
      <c r="L332" s="14">
        <v>2390600.96</v>
      </c>
      <c r="M332" s="14">
        <v>158125</v>
      </c>
      <c r="N332" s="14">
        <v>158125</v>
      </c>
      <c r="O332" s="82" t="s">
        <v>3052</v>
      </c>
      <c r="P332" s="82" t="s">
        <v>2808</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222</v>
      </c>
      <c r="C333" s="14">
        <v>5</v>
      </c>
      <c r="D333" s="14">
        <v>301</v>
      </c>
      <c r="E333" s="14" t="s">
        <v>225</v>
      </c>
      <c r="F333" s="14" t="s">
        <v>226</v>
      </c>
      <c r="G333" s="14">
        <v>66000</v>
      </c>
      <c r="H333" s="14">
        <v>532</v>
      </c>
      <c r="I333" s="14" t="s">
        <v>2434</v>
      </c>
      <c r="J333" s="14" t="s">
        <v>1563</v>
      </c>
      <c r="K333" s="14" t="s">
        <v>932</v>
      </c>
      <c r="L333" s="14">
        <v>2390600.96</v>
      </c>
      <c r="M333" s="14">
        <v>158125</v>
      </c>
      <c r="N333" s="14">
        <v>158125</v>
      </c>
      <c r="O333" s="82" t="s">
        <v>3052</v>
      </c>
      <c r="P333" s="82" t="s">
        <v>2808</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222</v>
      </c>
      <c r="C334" s="14">
        <v>5</v>
      </c>
      <c r="D334" s="14">
        <v>301</v>
      </c>
      <c r="E334" s="14" t="s">
        <v>225</v>
      </c>
      <c r="F334" s="14" t="s">
        <v>226</v>
      </c>
      <c r="G334" s="14">
        <v>66000</v>
      </c>
      <c r="H334" s="14">
        <v>532</v>
      </c>
      <c r="I334" s="14" t="s">
        <v>2434</v>
      </c>
      <c r="J334" s="14" t="s">
        <v>1563</v>
      </c>
      <c r="K334" s="14" t="s">
        <v>932</v>
      </c>
      <c r="L334" s="14">
        <v>2390600.96</v>
      </c>
      <c r="M334" s="14">
        <v>158125</v>
      </c>
      <c r="N334" s="14">
        <v>158125</v>
      </c>
      <c r="O334" s="82" t="s">
        <v>3052</v>
      </c>
      <c r="P334" s="82" t="s">
        <v>2808</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25">
      <c r="B335" s="14" t="s">
        <v>222</v>
      </c>
      <c r="C335" s="14">
        <v>5</v>
      </c>
      <c r="D335" s="14">
        <v>301</v>
      </c>
      <c r="E335" s="14" t="s">
        <v>225</v>
      </c>
      <c r="F335" s="14" t="s">
        <v>226</v>
      </c>
      <c r="G335" s="14">
        <v>66000</v>
      </c>
      <c r="H335" s="14">
        <v>532</v>
      </c>
      <c r="I335" s="14" t="s">
        <v>2434</v>
      </c>
      <c r="J335" s="14" t="s">
        <v>1563</v>
      </c>
      <c r="K335" s="14" t="s">
        <v>932</v>
      </c>
      <c r="L335" s="14">
        <v>2390600.96</v>
      </c>
      <c r="M335" s="14">
        <v>158125</v>
      </c>
      <c r="N335" s="14">
        <v>158125</v>
      </c>
      <c r="O335" s="82" t="s">
        <v>3052</v>
      </c>
      <c r="P335" s="82" t="s">
        <v>2808</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25">
      <c r="B336" s="14" t="s">
        <v>222</v>
      </c>
      <c r="C336" s="14">
        <v>5</v>
      </c>
      <c r="D336" s="14">
        <v>301</v>
      </c>
      <c r="E336" s="14" t="s">
        <v>225</v>
      </c>
      <c r="F336" s="14" t="s">
        <v>226</v>
      </c>
      <c r="G336" s="14">
        <v>66000</v>
      </c>
      <c r="H336" s="14">
        <v>532</v>
      </c>
      <c r="I336" s="14" t="s">
        <v>2434</v>
      </c>
      <c r="J336" s="14" t="s">
        <v>1563</v>
      </c>
      <c r="K336" s="14" t="s">
        <v>932</v>
      </c>
      <c r="L336" s="14">
        <v>2390600.96</v>
      </c>
      <c r="M336" s="14">
        <v>158125</v>
      </c>
      <c r="N336" s="14">
        <v>158125</v>
      </c>
      <c r="O336" s="82" t="s">
        <v>3052</v>
      </c>
      <c r="P336" s="82" t="s">
        <v>2808</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25">
      <c r="B337" s="14" t="s">
        <v>222</v>
      </c>
      <c r="C337" s="14">
        <v>5</v>
      </c>
      <c r="D337" s="14">
        <v>301</v>
      </c>
      <c r="E337" s="14" t="s">
        <v>225</v>
      </c>
      <c r="F337" s="14" t="s">
        <v>226</v>
      </c>
      <c r="G337" s="14">
        <v>66000</v>
      </c>
      <c r="H337" s="14">
        <v>532</v>
      </c>
      <c r="I337" s="14" t="s">
        <v>2434</v>
      </c>
      <c r="J337" s="14" t="s">
        <v>1563</v>
      </c>
      <c r="K337" s="14" t="s">
        <v>932</v>
      </c>
      <c r="L337" s="14">
        <v>2390600.96</v>
      </c>
      <c r="M337" s="14">
        <v>158125</v>
      </c>
      <c r="N337" s="14">
        <v>158125</v>
      </c>
      <c r="O337" s="82" t="s">
        <v>3052</v>
      </c>
      <c r="P337" s="82" t="s">
        <v>2808</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52892.009999999776</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52892.009999999776</v>
      </c>
    </row>
    <row r="338" spans="2:27" x14ac:dyDescent="0.25">
      <c r="B338" s="14" t="s">
        <v>222</v>
      </c>
      <c r="C338" s="14">
        <v>5</v>
      </c>
      <c r="D338" s="14">
        <v>301</v>
      </c>
      <c r="E338" s="14" t="s">
        <v>225</v>
      </c>
      <c r="F338" s="14" t="s">
        <v>226</v>
      </c>
      <c r="G338" s="14">
        <v>66000</v>
      </c>
      <c r="H338" s="14">
        <v>532</v>
      </c>
      <c r="I338" s="14" t="s">
        <v>2434</v>
      </c>
      <c r="J338" s="14" t="s">
        <v>1563</v>
      </c>
      <c r="K338" s="14" t="s">
        <v>932</v>
      </c>
      <c r="L338" s="14">
        <v>2390600.96</v>
      </c>
      <c r="M338" s="14">
        <v>158125</v>
      </c>
      <c r="N338" s="14">
        <v>158125</v>
      </c>
      <c r="O338" s="82" t="s">
        <v>3052</v>
      </c>
      <c r="P338" s="82" t="s">
        <v>2808</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25">
      <c r="B339" s="14" t="s">
        <v>222</v>
      </c>
      <c r="C339" s="14">
        <v>5</v>
      </c>
      <c r="D339" s="14">
        <v>301</v>
      </c>
      <c r="E339" s="14" t="s">
        <v>225</v>
      </c>
      <c r="F339" s="14" t="s">
        <v>226</v>
      </c>
      <c r="G339" s="14">
        <v>66000</v>
      </c>
      <c r="H339" s="14">
        <v>532</v>
      </c>
      <c r="I339" s="14" t="s">
        <v>2434</v>
      </c>
      <c r="J339" s="14" t="s">
        <v>1563</v>
      </c>
      <c r="K339" s="14" t="s">
        <v>932</v>
      </c>
      <c r="L339" s="14">
        <v>2390600.96</v>
      </c>
      <c r="M339" s="14">
        <v>158125</v>
      </c>
      <c r="N339" s="14">
        <v>158125</v>
      </c>
      <c r="O339" s="82" t="s">
        <v>3052</v>
      </c>
      <c r="P339" s="82" t="s">
        <v>2808</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158125</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158125</v>
      </c>
    </row>
    <row r="340" spans="2:27" x14ac:dyDescent="0.25">
      <c r="B340" s="14" t="s">
        <v>222</v>
      </c>
      <c r="C340" s="14">
        <v>5</v>
      </c>
      <c r="D340" s="14">
        <v>301</v>
      </c>
      <c r="E340" s="14" t="s">
        <v>225</v>
      </c>
      <c r="F340" s="14" t="s">
        <v>226</v>
      </c>
      <c r="G340" s="14">
        <v>66000</v>
      </c>
      <c r="H340" s="14">
        <v>532</v>
      </c>
      <c r="I340" s="14" t="s">
        <v>2434</v>
      </c>
      <c r="J340" s="14" t="s">
        <v>1563</v>
      </c>
      <c r="K340" s="14" t="s">
        <v>932</v>
      </c>
      <c r="L340" s="14">
        <v>2390600.96</v>
      </c>
      <c r="M340" s="14">
        <v>158125</v>
      </c>
      <c r="N340" s="14">
        <v>158125</v>
      </c>
      <c r="O340" s="82" t="s">
        <v>3052</v>
      </c>
      <c r="P340" s="82" t="s">
        <v>2808</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-105232.99000000022</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-105232.99000000022</v>
      </c>
    </row>
    <row r="341" spans="2:27" x14ac:dyDescent="0.25">
      <c r="B341" s="14" t="s">
        <v>222</v>
      </c>
      <c r="C341" s="14">
        <v>5</v>
      </c>
      <c r="D341" s="14">
        <v>301</v>
      </c>
      <c r="E341" s="14" t="s">
        <v>225</v>
      </c>
      <c r="F341" s="14" t="s">
        <v>226</v>
      </c>
      <c r="G341" s="14">
        <v>66000</v>
      </c>
      <c r="H341" s="14">
        <v>532</v>
      </c>
      <c r="I341" s="14" t="s">
        <v>2434</v>
      </c>
      <c r="J341" s="14" t="s">
        <v>1563</v>
      </c>
      <c r="K341" s="14" t="s">
        <v>932</v>
      </c>
      <c r="L341" s="14">
        <v>2390600.96</v>
      </c>
      <c r="M341" s="14">
        <v>158125</v>
      </c>
      <c r="N341" s="14">
        <v>158125</v>
      </c>
      <c r="O341" s="82" t="s">
        <v>3052</v>
      </c>
      <c r="P341" s="82" t="s">
        <v>2808</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25">
      <c r="B342" s="14" t="s">
        <v>222</v>
      </c>
      <c r="C342" s="14">
        <v>5</v>
      </c>
      <c r="D342" s="14">
        <v>301</v>
      </c>
      <c r="E342" s="14" t="s">
        <v>225</v>
      </c>
      <c r="F342" s="14" t="s">
        <v>226</v>
      </c>
      <c r="G342" s="14">
        <v>66000</v>
      </c>
      <c r="H342" s="14">
        <v>532</v>
      </c>
      <c r="I342" s="14" t="s">
        <v>2434</v>
      </c>
      <c r="J342" s="14" t="s">
        <v>1563</v>
      </c>
      <c r="K342" s="14" t="s">
        <v>932</v>
      </c>
      <c r="L342" s="14">
        <v>2390600.96</v>
      </c>
      <c r="M342" s="14">
        <v>158125</v>
      </c>
      <c r="N342" s="14">
        <v>158125</v>
      </c>
      <c r="O342" s="82" t="s">
        <v>3052</v>
      </c>
      <c r="P342" s="82" t="s">
        <v>2808</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25">
      <c r="B343" s="14" t="s">
        <v>222</v>
      </c>
      <c r="C343" s="14">
        <v>5</v>
      </c>
      <c r="D343" s="14">
        <v>301</v>
      </c>
      <c r="E343" s="14" t="s">
        <v>225</v>
      </c>
      <c r="F343" s="14" t="s">
        <v>226</v>
      </c>
      <c r="G343" s="14">
        <v>66000</v>
      </c>
      <c r="H343" s="14">
        <v>532</v>
      </c>
      <c r="I343" s="14" t="s">
        <v>2434</v>
      </c>
      <c r="J343" s="14" t="s">
        <v>1563</v>
      </c>
      <c r="K343" s="14" t="s">
        <v>932</v>
      </c>
      <c r="L343" s="14">
        <v>2390600.96</v>
      </c>
      <c r="M343" s="14">
        <v>158125</v>
      </c>
      <c r="N343" s="14">
        <v>158125</v>
      </c>
      <c r="O343" s="82" t="s">
        <v>3052</v>
      </c>
      <c r="P343" s="82" t="s">
        <v>2808</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222</v>
      </c>
      <c r="C344" s="14">
        <v>5</v>
      </c>
      <c r="D344" s="14">
        <v>301</v>
      </c>
      <c r="E344" s="14" t="s">
        <v>225</v>
      </c>
      <c r="F344" s="14" t="s">
        <v>226</v>
      </c>
      <c r="G344" s="14">
        <v>66000</v>
      </c>
      <c r="H344" s="14">
        <v>532</v>
      </c>
      <c r="I344" s="14" t="s">
        <v>2434</v>
      </c>
      <c r="J344" s="14" t="s">
        <v>1563</v>
      </c>
      <c r="K344" s="14" t="s">
        <v>932</v>
      </c>
      <c r="L344" s="14">
        <v>2390600.96</v>
      </c>
      <c r="M344" s="14">
        <v>158125</v>
      </c>
      <c r="N344" s="14">
        <v>158125</v>
      </c>
      <c r="O344" s="82" t="s">
        <v>3052</v>
      </c>
      <c r="P344" s="82" t="s">
        <v>2808</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222</v>
      </c>
      <c r="C345" s="14">
        <v>5</v>
      </c>
      <c r="D345" s="14">
        <v>301</v>
      </c>
      <c r="E345" s="14" t="s">
        <v>225</v>
      </c>
      <c r="F345" s="14" t="s">
        <v>226</v>
      </c>
      <c r="G345" s="14">
        <v>66000</v>
      </c>
      <c r="H345" s="14">
        <v>532</v>
      </c>
      <c r="I345" s="14" t="s">
        <v>2434</v>
      </c>
      <c r="J345" s="14" t="s">
        <v>1563</v>
      </c>
      <c r="K345" s="14" t="s">
        <v>932</v>
      </c>
      <c r="L345" s="14">
        <v>2390600.96</v>
      </c>
      <c r="M345" s="14">
        <v>158125</v>
      </c>
      <c r="N345" s="14">
        <v>158125</v>
      </c>
      <c r="O345" s="82" t="s">
        <v>3052</v>
      </c>
      <c r="P345" s="82" t="s">
        <v>2808</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222</v>
      </c>
      <c r="C346" s="14">
        <v>5</v>
      </c>
      <c r="D346" s="14">
        <v>301</v>
      </c>
      <c r="E346" s="14" t="s">
        <v>225</v>
      </c>
      <c r="F346" s="14" t="s">
        <v>226</v>
      </c>
      <c r="G346" s="14">
        <v>66000</v>
      </c>
      <c r="H346" s="14">
        <v>532</v>
      </c>
      <c r="I346" s="14" t="s">
        <v>2434</v>
      </c>
      <c r="J346" s="14" t="s">
        <v>1563</v>
      </c>
      <c r="K346" s="14" t="s">
        <v>932</v>
      </c>
      <c r="L346" s="14">
        <v>2390600.96</v>
      </c>
      <c r="M346" s="14">
        <v>158125</v>
      </c>
      <c r="N346" s="14">
        <v>158125</v>
      </c>
      <c r="O346" s="82" t="s">
        <v>3052</v>
      </c>
      <c r="P346" s="82" t="s">
        <v>2808</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222</v>
      </c>
      <c r="C347" s="14">
        <v>5</v>
      </c>
      <c r="D347" s="14">
        <v>301</v>
      </c>
      <c r="E347" s="14" t="s">
        <v>225</v>
      </c>
      <c r="F347" s="14" t="s">
        <v>226</v>
      </c>
      <c r="G347" s="14">
        <v>66000</v>
      </c>
      <c r="H347" s="14">
        <v>532</v>
      </c>
      <c r="I347" s="14" t="s">
        <v>2434</v>
      </c>
      <c r="J347" s="14" t="s">
        <v>1563</v>
      </c>
      <c r="K347" s="14" t="s">
        <v>932</v>
      </c>
      <c r="L347" s="14">
        <v>2390600.96</v>
      </c>
      <c r="M347" s="14">
        <v>158125</v>
      </c>
      <c r="N347" s="14">
        <v>158125</v>
      </c>
      <c r="O347" s="82" t="s">
        <v>3052</v>
      </c>
      <c r="P347" s="82" t="s">
        <v>2808</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222</v>
      </c>
      <c r="C348" s="14">
        <v>5</v>
      </c>
      <c r="D348" s="14">
        <v>301</v>
      </c>
      <c r="E348" s="14" t="s">
        <v>225</v>
      </c>
      <c r="F348" s="14" t="s">
        <v>226</v>
      </c>
      <c r="G348" s="14">
        <v>66000</v>
      </c>
      <c r="H348" s="14">
        <v>532</v>
      </c>
      <c r="I348" s="14" t="s">
        <v>2434</v>
      </c>
      <c r="J348" s="14" t="s">
        <v>1563</v>
      </c>
      <c r="K348" s="14" t="s">
        <v>932</v>
      </c>
      <c r="L348" s="14">
        <v>2390600.96</v>
      </c>
      <c r="M348" s="14">
        <v>158125</v>
      </c>
      <c r="N348" s="14">
        <v>158125</v>
      </c>
      <c r="O348" s="82" t="s">
        <v>3052</v>
      </c>
      <c r="P348" s="82" t="s">
        <v>2808</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25">
      <c r="B349" s="14" t="s">
        <v>222</v>
      </c>
      <c r="C349" s="14">
        <v>5</v>
      </c>
      <c r="D349" s="14">
        <v>301</v>
      </c>
      <c r="E349" s="14" t="s">
        <v>225</v>
      </c>
      <c r="F349" s="14" t="s">
        <v>226</v>
      </c>
      <c r="G349" s="14">
        <v>66000</v>
      </c>
      <c r="H349" s="14">
        <v>532</v>
      </c>
      <c r="I349" s="14" t="s">
        <v>2434</v>
      </c>
      <c r="J349" s="14" t="s">
        <v>1563</v>
      </c>
      <c r="K349" s="14" t="s">
        <v>932</v>
      </c>
      <c r="L349" s="14">
        <v>2390600.96</v>
      </c>
      <c r="M349" s="14">
        <v>158125</v>
      </c>
      <c r="N349" s="14">
        <v>158125</v>
      </c>
      <c r="O349" s="82" t="s">
        <v>3052</v>
      </c>
      <c r="P349" s="82" t="s">
        <v>2808</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25">
      <c r="B350" s="14" t="s">
        <v>222</v>
      </c>
      <c r="C350" s="14">
        <v>5</v>
      </c>
      <c r="D350" s="14">
        <v>301</v>
      </c>
      <c r="E350" s="14" t="s">
        <v>225</v>
      </c>
      <c r="F350" s="14" t="s">
        <v>226</v>
      </c>
      <c r="G350" s="14">
        <v>66000</v>
      </c>
      <c r="H350" s="14">
        <v>532</v>
      </c>
      <c r="I350" s="14" t="s">
        <v>2434</v>
      </c>
      <c r="J350" s="14" t="s">
        <v>1563</v>
      </c>
      <c r="K350" s="14" t="s">
        <v>932</v>
      </c>
      <c r="L350" s="14">
        <v>2390600.96</v>
      </c>
      <c r="M350" s="14">
        <v>158125</v>
      </c>
      <c r="N350" s="14">
        <v>158125</v>
      </c>
      <c r="O350" s="82" t="s">
        <v>3052</v>
      </c>
      <c r="P350" s="82" t="s">
        <v>2808</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222</v>
      </c>
      <c r="C351" s="14">
        <v>5</v>
      </c>
      <c r="D351" s="14">
        <v>301</v>
      </c>
      <c r="E351" s="14" t="s">
        <v>225</v>
      </c>
      <c r="F351" s="14" t="s">
        <v>226</v>
      </c>
      <c r="G351" s="14">
        <v>66000</v>
      </c>
      <c r="H351" s="14">
        <v>532</v>
      </c>
      <c r="I351" s="14" t="s">
        <v>2434</v>
      </c>
      <c r="J351" s="14" t="s">
        <v>1563</v>
      </c>
      <c r="K351" s="14" t="s">
        <v>932</v>
      </c>
      <c r="L351" s="14">
        <v>2390600.96</v>
      </c>
      <c r="M351" s="14">
        <v>158125</v>
      </c>
      <c r="N351" s="14">
        <v>158125</v>
      </c>
      <c r="O351" s="82" t="s">
        <v>3052</v>
      </c>
      <c r="P351" s="82" t="s">
        <v>2808</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25">
      <c r="B352" s="14" t="s">
        <v>222</v>
      </c>
      <c r="C352" s="14">
        <v>5</v>
      </c>
      <c r="D352" s="14">
        <v>301</v>
      </c>
      <c r="E352" s="14" t="s">
        <v>225</v>
      </c>
      <c r="F352" s="14" t="s">
        <v>226</v>
      </c>
      <c r="G352" s="14">
        <v>66000</v>
      </c>
      <c r="H352" s="14">
        <v>532</v>
      </c>
      <c r="I352" s="14" t="s">
        <v>2434</v>
      </c>
      <c r="J352" s="14" t="s">
        <v>1563</v>
      </c>
      <c r="K352" s="14" t="s">
        <v>932</v>
      </c>
      <c r="L352" s="14">
        <v>2390600.96</v>
      </c>
      <c r="M352" s="14">
        <v>158125</v>
      </c>
      <c r="N352" s="14">
        <v>158125</v>
      </c>
      <c r="O352" s="82" t="s">
        <v>3052</v>
      </c>
      <c r="P352" s="82" t="s">
        <v>2808</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25">
      <c r="B353" s="14" t="s">
        <v>222</v>
      </c>
      <c r="C353" s="14">
        <v>5</v>
      </c>
      <c r="D353" s="14">
        <v>301</v>
      </c>
      <c r="E353" s="14" t="s">
        <v>225</v>
      </c>
      <c r="F353" s="14" t="s">
        <v>226</v>
      </c>
      <c r="G353" s="14">
        <v>66000</v>
      </c>
      <c r="H353" s="14">
        <v>532</v>
      </c>
      <c r="I353" s="14" t="s">
        <v>2434</v>
      </c>
      <c r="J353" s="14" t="s">
        <v>1563</v>
      </c>
      <c r="K353" s="14" t="s">
        <v>932</v>
      </c>
      <c r="L353" s="14">
        <v>2390600.96</v>
      </c>
      <c r="M353" s="14">
        <v>158125</v>
      </c>
      <c r="N353" s="14">
        <v>158125</v>
      </c>
      <c r="O353" s="82" t="s">
        <v>3052</v>
      </c>
      <c r="P353" s="82" t="s">
        <v>2808</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222</v>
      </c>
      <c r="C354" s="14">
        <v>5</v>
      </c>
      <c r="D354" s="14">
        <v>301</v>
      </c>
      <c r="E354" s="14" t="s">
        <v>225</v>
      </c>
      <c r="F354" s="14" t="s">
        <v>226</v>
      </c>
      <c r="G354" s="14">
        <v>66000</v>
      </c>
      <c r="H354" s="14">
        <v>532</v>
      </c>
      <c r="I354" s="14" t="s">
        <v>2434</v>
      </c>
      <c r="J354" s="14" t="s">
        <v>1563</v>
      </c>
      <c r="K354" s="14" t="s">
        <v>932</v>
      </c>
      <c r="L354" s="14">
        <v>2390600.96</v>
      </c>
      <c r="M354" s="14">
        <v>158125</v>
      </c>
      <c r="N354" s="14">
        <v>158125</v>
      </c>
      <c r="O354" s="82" t="s">
        <v>3052</v>
      </c>
      <c r="P354" s="82" t="s">
        <v>2808</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52892.009999999776</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52892.009999999776</v>
      </c>
    </row>
    <row r="355" spans="2:27" x14ac:dyDescent="0.25">
      <c r="B355" s="14" t="s">
        <v>222</v>
      </c>
      <c r="C355" s="14">
        <v>5</v>
      </c>
      <c r="D355" s="14">
        <v>301</v>
      </c>
      <c r="E355" s="14" t="s">
        <v>225</v>
      </c>
      <c r="F355" s="14" t="s">
        <v>226</v>
      </c>
      <c r="G355" s="14">
        <v>66000</v>
      </c>
      <c r="H355" s="14">
        <v>532</v>
      </c>
      <c r="I355" s="14" t="s">
        <v>2434</v>
      </c>
      <c r="J355" s="14" t="s">
        <v>1563</v>
      </c>
      <c r="K355" s="14" t="s">
        <v>932</v>
      </c>
      <c r="L355" s="14">
        <v>2390600.96</v>
      </c>
      <c r="M355" s="14">
        <v>158125</v>
      </c>
      <c r="N355" s="14">
        <v>158125</v>
      </c>
      <c r="O355" s="82" t="s">
        <v>3052</v>
      </c>
      <c r="P355" s="82" t="s">
        <v>2808</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52892.009999999776</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52892.009999999776</v>
      </c>
    </row>
    <row r="356" spans="2:27" x14ac:dyDescent="0.25">
      <c r="B356" s="14" t="s">
        <v>222</v>
      </c>
      <c r="C356" s="14">
        <v>5</v>
      </c>
      <c r="D356" s="14">
        <v>301</v>
      </c>
      <c r="E356" s="14" t="s">
        <v>225</v>
      </c>
      <c r="F356" s="14" t="s">
        <v>226</v>
      </c>
      <c r="G356" s="14">
        <v>66000</v>
      </c>
      <c r="H356" s="14">
        <v>532</v>
      </c>
      <c r="I356" s="14" t="s">
        <v>2434</v>
      </c>
      <c r="J356" s="14" t="s">
        <v>1563</v>
      </c>
      <c r="K356" s="14" t="s">
        <v>932</v>
      </c>
      <c r="L356" s="14">
        <v>2390600.96</v>
      </c>
      <c r="M356" s="14">
        <v>158125</v>
      </c>
      <c r="N356" s="14">
        <v>158125</v>
      </c>
      <c r="O356" s="82" t="s">
        <v>3052</v>
      </c>
      <c r="P356" s="82" t="s">
        <v>2808</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25">
      <c r="B357" s="14" t="s">
        <v>222</v>
      </c>
      <c r="C357" s="14">
        <v>5</v>
      </c>
      <c r="D357" s="14">
        <v>301</v>
      </c>
      <c r="E357" s="14" t="s">
        <v>225</v>
      </c>
      <c r="F357" s="14" t="s">
        <v>226</v>
      </c>
      <c r="G357" s="14">
        <v>66000</v>
      </c>
      <c r="H357" s="14">
        <v>532</v>
      </c>
      <c r="I357" s="14" t="s">
        <v>2434</v>
      </c>
      <c r="J357" s="14" t="s">
        <v>1563</v>
      </c>
      <c r="K357" s="14" t="s">
        <v>932</v>
      </c>
      <c r="L357" s="14">
        <v>2390600.96</v>
      </c>
      <c r="M357" s="14">
        <v>158125</v>
      </c>
      <c r="N357" s="14">
        <v>158125</v>
      </c>
      <c r="O357" s="82" t="s">
        <v>3052</v>
      </c>
      <c r="P357" s="82" t="s">
        <v>2808</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-105232.99000000022</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-105232.99000000022</v>
      </c>
    </row>
    <row r="358" spans="2:27" x14ac:dyDescent="0.25">
      <c r="B358" s="14" t="s">
        <v>222</v>
      </c>
      <c r="C358" s="14">
        <v>5</v>
      </c>
      <c r="D358" s="14">
        <v>301</v>
      </c>
      <c r="E358" s="14" t="s">
        <v>225</v>
      </c>
      <c r="F358" s="14" t="s">
        <v>226</v>
      </c>
      <c r="G358" s="14">
        <v>66000</v>
      </c>
      <c r="H358" s="14">
        <v>532</v>
      </c>
      <c r="I358" s="14" t="s">
        <v>2434</v>
      </c>
      <c r="J358" s="14" t="s">
        <v>1563</v>
      </c>
      <c r="K358" s="14" t="s">
        <v>932</v>
      </c>
      <c r="L358" s="14">
        <v>2390600.96</v>
      </c>
      <c r="M358" s="14">
        <v>158125</v>
      </c>
      <c r="N358" s="14">
        <v>158125</v>
      </c>
      <c r="O358" s="82" t="s">
        <v>3052</v>
      </c>
      <c r="P358" s="82" t="s">
        <v>2808</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t="30" x14ac:dyDescent="0.25">
      <c r="B359" s="14" t="s">
        <v>222</v>
      </c>
      <c r="C359" s="14">
        <v>5</v>
      </c>
      <c r="D359" s="14">
        <v>301</v>
      </c>
      <c r="E359" s="14" t="s">
        <v>225</v>
      </c>
      <c r="F359" s="14" t="s">
        <v>226</v>
      </c>
      <c r="G359" s="14">
        <v>66000</v>
      </c>
      <c r="H359" s="14">
        <v>532</v>
      </c>
      <c r="I359" s="14" t="s">
        <v>2434</v>
      </c>
      <c r="J359" s="14" t="s">
        <v>1546</v>
      </c>
      <c r="K359" s="14" t="s">
        <v>937</v>
      </c>
      <c r="L359" s="14">
        <v>7240872.8899999997</v>
      </c>
      <c r="M359" s="14">
        <v>7285070</v>
      </c>
      <c r="N359" s="14">
        <v>7285070</v>
      </c>
      <c r="O359" s="82" t="s">
        <v>3052</v>
      </c>
      <c r="P359" s="82" t="s">
        <v>2810</v>
      </c>
      <c r="Q359" s="14"/>
      <c r="R359" s="14"/>
      <c r="S359" s="14" t="s">
        <v>2970</v>
      </c>
      <c r="T359" s="14"/>
      <c r="U359" s="14" t="s">
        <v>2909</v>
      </c>
      <c r="V359" s="14" t="s">
        <v>2911</v>
      </c>
      <c r="W359" s="77" t="s">
        <v>3108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25">
      <c r="B360" s="14" t="s">
        <v>222</v>
      </c>
      <c r="C360" s="14">
        <v>5</v>
      </c>
      <c r="D360" s="14">
        <v>301</v>
      </c>
      <c r="E360" s="14" t="s">
        <v>225</v>
      </c>
      <c r="F360" s="14" t="s">
        <v>226</v>
      </c>
      <c r="G360" s="14">
        <v>66000</v>
      </c>
      <c r="H360" s="14">
        <v>532</v>
      </c>
      <c r="I360" s="14" t="s">
        <v>2434</v>
      </c>
      <c r="J360" s="14" t="s">
        <v>1546</v>
      </c>
      <c r="K360" s="14" t="s">
        <v>937</v>
      </c>
      <c r="L360" s="14">
        <v>7240872.8899999997</v>
      </c>
      <c r="M360" s="14">
        <v>7285070</v>
      </c>
      <c r="N360" s="14">
        <v>7285070</v>
      </c>
      <c r="O360" s="82" t="s">
        <v>3052</v>
      </c>
      <c r="P360" s="82" t="s">
        <v>2810</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25">
      <c r="B361" s="14" t="s">
        <v>222</v>
      </c>
      <c r="C361" s="14">
        <v>5</v>
      </c>
      <c r="D361" s="14">
        <v>301</v>
      </c>
      <c r="E361" s="14" t="s">
        <v>225</v>
      </c>
      <c r="F361" s="14" t="s">
        <v>226</v>
      </c>
      <c r="G361" s="14">
        <v>66000</v>
      </c>
      <c r="H361" s="14">
        <v>532</v>
      </c>
      <c r="I361" s="14" t="s">
        <v>2434</v>
      </c>
      <c r="J361" s="14" t="s">
        <v>1546</v>
      </c>
      <c r="K361" s="14" t="s">
        <v>937</v>
      </c>
      <c r="L361" s="14">
        <v>7240872.8899999997</v>
      </c>
      <c r="M361" s="14">
        <v>7285070</v>
      </c>
      <c r="N361" s="14">
        <v>7285070</v>
      </c>
      <c r="O361" s="82" t="s">
        <v>3052</v>
      </c>
      <c r="P361" s="82" t="s">
        <v>2810</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25">
      <c r="B362" s="14" t="s">
        <v>222</v>
      </c>
      <c r="C362" s="14">
        <v>5</v>
      </c>
      <c r="D362" s="14">
        <v>301</v>
      </c>
      <c r="E362" s="14" t="s">
        <v>225</v>
      </c>
      <c r="F362" s="14" t="s">
        <v>226</v>
      </c>
      <c r="G362" s="14">
        <v>66000</v>
      </c>
      <c r="H362" s="14">
        <v>532</v>
      </c>
      <c r="I362" s="14" t="s">
        <v>2434</v>
      </c>
      <c r="J362" s="14" t="s">
        <v>1546</v>
      </c>
      <c r="K362" s="14" t="s">
        <v>937</v>
      </c>
      <c r="L362" s="14">
        <v>7240872.8899999997</v>
      </c>
      <c r="M362" s="14">
        <v>7285070</v>
      </c>
      <c r="N362" s="14">
        <v>7285070</v>
      </c>
      <c r="O362" s="82" t="s">
        <v>3052</v>
      </c>
      <c r="P362" s="82" t="s">
        <v>2810</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7240872.8899999997</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7240872.8899999997</v>
      </c>
    </row>
    <row r="363" spans="2:27" x14ac:dyDescent="0.25">
      <c r="B363" s="14" t="s">
        <v>222</v>
      </c>
      <c r="C363" s="14">
        <v>5</v>
      </c>
      <c r="D363" s="14">
        <v>301</v>
      </c>
      <c r="E363" s="14" t="s">
        <v>225</v>
      </c>
      <c r="F363" s="14" t="s">
        <v>226</v>
      </c>
      <c r="G363" s="14">
        <v>66000</v>
      </c>
      <c r="H363" s="14">
        <v>532</v>
      </c>
      <c r="I363" s="14" t="s">
        <v>2434</v>
      </c>
      <c r="J363" s="14" t="s">
        <v>1546</v>
      </c>
      <c r="K363" s="14" t="s">
        <v>937</v>
      </c>
      <c r="L363" s="14">
        <v>7240872.8899999997</v>
      </c>
      <c r="M363" s="14">
        <v>7285070</v>
      </c>
      <c r="N363" s="14">
        <v>7285070</v>
      </c>
      <c r="O363" s="82" t="s">
        <v>3052</v>
      </c>
      <c r="P363" s="82" t="s">
        <v>2810</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25">
      <c r="B364" s="14" t="s">
        <v>222</v>
      </c>
      <c r="C364" s="14">
        <v>5</v>
      </c>
      <c r="D364" s="14">
        <v>301</v>
      </c>
      <c r="E364" s="14" t="s">
        <v>225</v>
      </c>
      <c r="F364" s="14" t="s">
        <v>226</v>
      </c>
      <c r="G364" s="14">
        <v>66000</v>
      </c>
      <c r="H364" s="14">
        <v>532</v>
      </c>
      <c r="I364" s="14" t="s">
        <v>2434</v>
      </c>
      <c r="J364" s="14" t="s">
        <v>1546</v>
      </c>
      <c r="K364" s="14" t="s">
        <v>937</v>
      </c>
      <c r="L364" s="14">
        <v>7240872.8899999997</v>
      </c>
      <c r="M364" s="14">
        <v>7285070</v>
      </c>
      <c r="N364" s="14">
        <v>7285070</v>
      </c>
      <c r="O364" s="82" t="s">
        <v>3052</v>
      </c>
      <c r="P364" s="82" t="s">
        <v>2810</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25">
      <c r="B365" s="14" t="s">
        <v>222</v>
      </c>
      <c r="C365" s="14">
        <v>5</v>
      </c>
      <c r="D365" s="14">
        <v>301</v>
      </c>
      <c r="E365" s="14" t="s">
        <v>225</v>
      </c>
      <c r="F365" s="14" t="s">
        <v>226</v>
      </c>
      <c r="G365" s="14">
        <v>66000</v>
      </c>
      <c r="H365" s="14">
        <v>532</v>
      </c>
      <c r="I365" s="14" t="s">
        <v>2434</v>
      </c>
      <c r="J365" s="14" t="s">
        <v>1546</v>
      </c>
      <c r="K365" s="14" t="s">
        <v>937</v>
      </c>
      <c r="L365" s="14">
        <v>7240872.8899999997</v>
      </c>
      <c r="M365" s="14">
        <v>7285070</v>
      </c>
      <c r="N365" s="14">
        <v>7285070</v>
      </c>
      <c r="O365" s="82" t="s">
        <v>3052</v>
      </c>
      <c r="P365" s="82" t="s">
        <v>2810</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222</v>
      </c>
      <c r="C366" s="14">
        <v>5</v>
      </c>
      <c r="D366" s="14">
        <v>301</v>
      </c>
      <c r="E366" s="14" t="s">
        <v>225</v>
      </c>
      <c r="F366" s="14" t="s">
        <v>226</v>
      </c>
      <c r="G366" s="14">
        <v>66000</v>
      </c>
      <c r="H366" s="14">
        <v>532</v>
      </c>
      <c r="I366" s="14" t="s">
        <v>2434</v>
      </c>
      <c r="J366" s="14" t="s">
        <v>1546</v>
      </c>
      <c r="K366" s="14" t="s">
        <v>937</v>
      </c>
      <c r="L366" s="14">
        <v>7240872.8899999997</v>
      </c>
      <c r="M366" s="14">
        <v>7285070</v>
      </c>
      <c r="N366" s="14">
        <v>7285070</v>
      </c>
      <c r="O366" s="82" t="s">
        <v>3052</v>
      </c>
      <c r="P366" s="82" t="s">
        <v>2810</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25">
      <c r="B367" s="14" t="s">
        <v>222</v>
      </c>
      <c r="C367" s="14">
        <v>5</v>
      </c>
      <c r="D367" s="14">
        <v>301</v>
      </c>
      <c r="E367" s="14" t="s">
        <v>225</v>
      </c>
      <c r="F367" s="14" t="s">
        <v>226</v>
      </c>
      <c r="G367" s="14">
        <v>66000</v>
      </c>
      <c r="H367" s="14">
        <v>532</v>
      </c>
      <c r="I367" s="14" t="s">
        <v>2434</v>
      </c>
      <c r="J367" s="14" t="s">
        <v>1546</v>
      </c>
      <c r="K367" s="14" t="s">
        <v>937</v>
      </c>
      <c r="L367" s="14">
        <v>7240872.8899999997</v>
      </c>
      <c r="M367" s="14">
        <v>7285070</v>
      </c>
      <c r="N367" s="14">
        <v>7285070</v>
      </c>
      <c r="O367" s="82" t="s">
        <v>3052</v>
      </c>
      <c r="P367" s="82" t="s">
        <v>2810</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25">
      <c r="B368" s="14" t="s">
        <v>222</v>
      </c>
      <c r="C368" s="14">
        <v>5</v>
      </c>
      <c r="D368" s="14">
        <v>301</v>
      </c>
      <c r="E368" s="14" t="s">
        <v>225</v>
      </c>
      <c r="F368" s="14" t="s">
        <v>226</v>
      </c>
      <c r="G368" s="14">
        <v>66000</v>
      </c>
      <c r="H368" s="14">
        <v>532</v>
      </c>
      <c r="I368" s="14" t="s">
        <v>2434</v>
      </c>
      <c r="J368" s="14" t="s">
        <v>1546</v>
      </c>
      <c r="K368" s="14" t="s">
        <v>937</v>
      </c>
      <c r="L368" s="14">
        <v>7240872.8899999997</v>
      </c>
      <c r="M368" s="14">
        <v>7285070</v>
      </c>
      <c r="N368" s="14">
        <v>7285070</v>
      </c>
      <c r="O368" s="82" t="s">
        <v>3052</v>
      </c>
      <c r="P368" s="82" t="s">
        <v>2810</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222</v>
      </c>
      <c r="C369" s="14">
        <v>5</v>
      </c>
      <c r="D369" s="14">
        <v>301</v>
      </c>
      <c r="E369" s="14" t="s">
        <v>225</v>
      </c>
      <c r="F369" s="14" t="s">
        <v>226</v>
      </c>
      <c r="G369" s="14">
        <v>66000</v>
      </c>
      <c r="H369" s="14">
        <v>532</v>
      </c>
      <c r="I369" s="14" t="s">
        <v>2434</v>
      </c>
      <c r="J369" s="14" t="s">
        <v>1546</v>
      </c>
      <c r="K369" s="14" t="s">
        <v>937</v>
      </c>
      <c r="L369" s="14">
        <v>7240872.8899999997</v>
      </c>
      <c r="M369" s="14">
        <v>7285070</v>
      </c>
      <c r="N369" s="14">
        <v>7285070</v>
      </c>
      <c r="O369" s="82" t="s">
        <v>3052</v>
      </c>
      <c r="P369" s="82" t="s">
        <v>2810</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22627</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22627</v>
      </c>
    </row>
    <row r="370" spans="2:27" x14ac:dyDescent="0.25">
      <c r="B370" s="14" t="s">
        <v>222</v>
      </c>
      <c r="C370" s="14">
        <v>5</v>
      </c>
      <c r="D370" s="14">
        <v>301</v>
      </c>
      <c r="E370" s="14" t="s">
        <v>225</v>
      </c>
      <c r="F370" s="14" t="s">
        <v>226</v>
      </c>
      <c r="G370" s="14">
        <v>66000</v>
      </c>
      <c r="H370" s="14">
        <v>532</v>
      </c>
      <c r="I370" s="14" t="s">
        <v>2434</v>
      </c>
      <c r="J370" s="14" t="s">
        <v>1546</v>
      </c>
      <c r="K370" s="14" t="s">
        <v>937</v>
      </c>
      <c r="L370" s="14">
        <v>7240872.8899999997</v>
      </c>
      <c r="M370" s="14">
        <v>7285070</v>
      </c>
      <c r="N370" s="14">
        <v>7285070</v>
      </c>
      <c r="O370" s="82" t="s">
        <v>3052</v>
      </c>
      <c r="P370" s="82" t="s">
        <v>2810</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25">
      <c r="B371" s="14" t="s">
        <v>222</v>
      </c>
      <c r="C371" s="14">
        <v>5</v>
      </c>
      <c r="D371" s="14">
        <v>301</v>
      </c>
      <c r="E371" s="14" t="s">
        <v>225</v>
      </c>
      <c r="F371" s="14" t="s">
        <v>226</v>
      </c>
      <c r="G371" s="14">
        <v>66000</v>
      </c>
      <c r="H371" s="14">
        <v>532</v>
      </c>
      <c r="I371" s="14" t="s">
        <v>2434</v>
      </c>
      <c r="J371" s="14" t="s">
        <v>1546</v>
      </c>
      <c r="K371" s="14" t="s">
        <v>937</v>
      </c>
      <c r="L371" s="14">
        <v>7240872.8899999997</v>
      </c>
      <c r="M371" s="14">
        <v>7285070</v>
      </c>
      <c r="N371" s="14">
        <v>7285070</v>
      </c>
      <c r="O371" s="82" t="s">
        <v>3052</v>
      </c>
      <c r="P371" s="82" t="s">
        <v>2810</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25">
      <c r="B372" s="14" t="s">
        <v>222</v>
      </c>
      <c r="C372" s="14">
        <v>5</v>
      </c>
      <c r="D372" s="14">
        <v>301</v>
      </c>
      <c r="E372" s="14" t="s">
        <v>225</v>
      </c>
      <c r="F372" s="14" t="s">
        <v>226</v>
      </c>
      <c r="G372" s="14">
        <v>66000</v>
      </c>
      <c r="H372" s="14">
        <v>532</v>
      </c>
      <c r="I372" s="14" t="s">
        <v>2434</v>
      </c>
      <c r="J372" s="14" t="s">
        <v>1546</v>
      </c>
      <c r="K372" s="14" t="s">
        <v>937</v>
      </c>
      <c r="L372" s="14">
        <v>7240872.8899999997</v>
      </c>
      <c r="M372" s="14">
        <v>7285070</v>
      </c>
      <c r="N372" s="14">
        <v>7285070</v>
      </c>
      <c r="O372" s="82" t="s">
        <v>3052</v>
      </c>
      <c r="P372" s="82" t="s">
        <v>2810</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142039</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142039</v>
      </c>
    </row>
    <row r="373" spans="2:27" x14ac:dyDescent="0.25">
      <c r="B373" s="14" t="s">
        <v>222</v>
      </c>
      <c r="C373" s="14">
        <v>5</v>
      </c>
      <c r="D373" s="14">
        <v>301</v>
      </c>
      <c r="E373" s="14" t="s">
        <v>225</v>
      </c>
      <c r="F373" s="14" t="s">
        <v>226</v>
      </c>
      <c r="G373" s="14">
        <v>66000</v>
      </c>
      <c r="H373" s="14">
        <v>532</v>
      </c>
      <c r="I373" s="14" t="s">
        <v>2434</v>
      </c>
      <c r="J373" s="14" t="s">
        <v>1546</v>
      </c>
      <c r="K373" s="14" t="s">
        <v>937</v>
      </c>
      <c r="L373" s="14">
        <v>7240872.8899999997</v>
      </c>
      <c r="M373" s="14">
        <v>7285070</v>
      </c>
      <c r="N373" s="14">
        <v>7285070</v>
      </c>
      <c r="O373" s="82" t="s">
        <v>3052</v>
      </c>
      <c r="P373" s="82" t="s">
        <v>2810</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25">
      <c r="B374" s="14" t="s">
        <v>222</v>
      </c>
      <c r="C374" s="14">
        <v>5</v>
      </c>
      <c r="D374" s="14">
        <v>301</v>
      </c>
      <c r="E374" s="14" t="s">
        <v>225</v>
      </c>
      <c r="F374" s="14" t="s">
        <v>226</v>
      </c>
      <c r="G374" s="14">
        <v>66000</v>
      </c>
      <c r="H374" s="14">
        <v>532</v>
      </c>
      <c r="I374" s="14" t="s">
        <v>2434</v>
      </c>
      <c r="J374" s="14" t="s">
        <v>1546</v>
      </c>
      <c r="K374" s="14" t="s">
        <v>937</v>
      </c>
      <c r="L374" s="14">
        <v>7240872.8899999997</v>
      </c>
      <c r="M374" s="14">
        <v>7285070</v>
      </c>
      <c r="N374" s="14">
        <v>7285070</v>
      </c>
      <c r="O374" s="82" t="s">
        <v>3052</v>
      </c>
      <c r="P374" s="82" t="s">
        <v>2810</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25">
      <c r="B375" s="14" t="s">
        <v>222</v>
      </c>
      <c r="C375" s="14">
        <v>5</v>
      </c>
      <c r="D375" s="14">
        <v>301</v>
      </c>
      <c r="E375" s="14" t="s">
        <v>225</v>
      </c>
      <c r="F375" s="14" t="s">
        <v>226</v>
      </c>
      <c r="G375" s="14">
        <v>66000</v>
      </c>
      <c r="H375" s="14">
        <v>532</v>
      </c>
      <c r="I375" s="14" t="s">
        <v>2434</v>
      </c>
      <c r="J375" s="14" t="s">
        <v>1546</v>
      </c>
      <c r="K375" s="14" t="s">
        <v>937</v>
      </c>
      <c r="L375" s="14">
        <v>7240872.8899999997</v>
      </c>
      <c r="M375" s="14">
        <v>7285070</v>
      </c>
      <c r="N375" s="14">
        <v>7285070</v>
      </c>
      <c r="O375" s="82" t="s">
        <v>3052</v>
      </c>
      <c r="P375" s="82" t="s">
        <v>2810</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7405538.8899999997</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7405538.8899999997</v>
      </c>
    </row>
    <row r="376" spans="2:27" x14ac:dyDescent="0.25">
      <c r="B376" s="14" t="s">
        <v>222</v>
      </c>
      <c r="C376" s="14">
        <v>5</v>
      </c>
      <c r="D376" s="14">
        <v>301</v>
      </c>
      <c r="E376" s="14" t="s">
        <v>225</v>
      </c>
      <c r="F376" s="14" t="s">
        <v>226</v>
      </c>
      <c r="G376" s="14">
        <v>66000</v>
      </c>
      <c r="H376" s="14">
        <v>532</v>
      </c>
      <c r="I376" s="14" t="s">
        <v>2434</v>
      </c>
      <c r="J376" s="14" t="s">
        <v>1546</v>
      </c>
      <c r="K376" s="14" t="s">
        <v>937</v>
      </c>
      <c r="L376" s="14">
        <v>7240872.8899999997</v>
      </c>
      <c r="M376" s="14">
        <v>7285070</v>
      </c>
      <c r="N376" s="14">
        <v>7285070</v>
      </c>
      <c r="O376" s="82" t="s">
        <v>3052</v>
      </c>
      <c r="P376" s="82" t="s">
        <v>2810</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25">
      <c r="B377" s="14" t="s">
        <v>222</v>
      </c>
      <c r="C377" s="14">
        <v>5</v>
      </c>
      <c r="D377" s="14">
        <v>301</v>
      </c>
      <c r="E377" s="14" t="s">
        <v>225</v>
      </c>
      <c r="F377" s="14" t="s">
        <v>226</v>
      </c>
      <c r="G377" s="14">
        <v>66000</v>
      </c>
      <c r="H377" s="14">
        <v>532</v>
      </c>
      <c r="I377" s="14" t="s">
        <v>2434</v>
      </c>
      <c r="J377" s="14" t="s">
        <v>1546</v>
      </c>
      <c r="K377" s="14" t="s">
        <v>937</v>
      </c>
      <c r="L377" s="14">
        <v>7240872.8899999997</v>
      </c>
      <c r="M377" s="14">
        <v>7285070</v>
      </c>
      <c r="N377" s="14">
        <v>7285070</v>
      </c>
      <c r="O377" s="82" t="s">
        <v>3052</v>
      </c>
      <c r="P377" s="82" t="s">
        <v>2810</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7285070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7285070</v>
      </c>
    </row>
    <row r="378" spans="2:27" x14ac:dyDescent="0.25">
      <c r="B378" s="14" t="s">
        <v>222</v>
      </c>
      <c r="C378" s="14">
        <v>5</v>
      </c>
      <c r="D378" s="14">
        <v>301</v>
      </c>
      <c r="E378" s="14" t="s">
        <v>225</v>
      </c>
      <c r="F378" s="14" t="s">
        <v>226</v>
      </c>
      <c r="G378" s="14">
        <v>66000</v>
      </c>
      <c r="H378" s="14">
        <v>532</v>
      </c>
      <c r="I378" s="14" t="s">
        <v>2434</v>
      </c>
      <c r="J378" s="14" t="s">
        <v>1546</v>
      </c>
      <c r="K378" s="14" t="s">
        <v>937</v>
      </c>
      <c r="L378" s="14">
        <v>7240872.8899999997</v>
      </c>
      <c r="M378" s="14">
        <v>7285070</v>
      </c>
      <c r="N378" s="14">
        <v>7285070</v>
      </c>
      <c r="O378" s="82" t="s">
        <v>3052</v>
      </c>
      <c r="P378" s="82" t="s">
        <v>2810</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120468.88999999966</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120468.88999999966</v>
      </c>
    </row>
    <row r="379" spans="2:27" x14ac:dyDescent="0.25">
      <c r="B379" s="14" t="s">
        <v>222</v>
      </c>
      <c r="C379" s="14">
        <v>5</v>
      </c>
      <c r="D379" s="14">
        <v>301</v>
      </c>
      <c r="E379" s="14" t="s">
        <v>225</v>
      </c>
      <c r="F379" s="14" t="s">
        <v>226</v>
      </c>
      <c r="G379" s="14">
        <v>66000</v>
      </c>
      <c r="H379" s="14">
        <v>532</v>
      </c>
      <c r="I379" s="14" t="s">
        <v>2434</v>
      </c>
      <c r="J379" s="14" t="s">
        <v>1546</v>
      </c>
      <c r="K379" s="14" t="s">
        <v>937</v>
      </c>
      <c r="L379" s="14">
        <v>7240872.8899999997</v>
      </c>
      <c r="M379" s="14">
        <v>7285070</v>
      </c>
      <c r="N379" s="14">
        <v>7285070</v>
      </c>
      <c r="O379" s="82" t="s">
        <v>3052</v>
      </c>
      <c r="P379" s="82" t="s">
        <v>2810</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25">
      <c r="B380" s="14" t="s">
        <v>222</v>
      </c>
      <c r="C380" s="14">
        <v>5</v>
      </c>
      <c r="D380" s="14">
        <v>301</v>
      </c>
      <c r="E380" s="14" t="s">
        <v>225</v>
      </c>
      <c r="F380" s="14" t="s">
        <v>226</v>
      </c>
      <c r="G380" s="14">
        <v>66000</v>
      </c>
      <c r="H380" s="14">
        <v>532</v>
      </c>
      <c r="I380" s="14" t="s">
        <v>2434</v>
      </c>
      <c r="J380" s="14" t="s">
        <v>1546</v>
      </c>
      <c r="K380" s="14" t="s">
        <v>937</v>
      </c>
      <c r="L380" s="14">
        <v>7240872.8899999997</v>
      </c>
      <c r="M380" s="14">
        <v>7285070</v>
      </c>
      <c r="N380" s="14">
        <v>7285070</v>
      </c>
      <c r="O380" s="82" t="s">
        <v>3052</v>
      </c>
      <c r="P380" s="82" t="s">
        <v>2810</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25">
      <c r="B381" s="14" t="s">
        <v>222</v>
      </c>
      <c r="C381" s="14">
        <v>5</v>
      </c>
      <c r="D381" s="14">
        <v>301</v>
      </c>
      <c r="E381" s="14" t="s">
        <v>225</v>
      </c>
      <c r="F381" s="14" t="s">
        <v>226</v>
      </c>
      <c r="G381" s="14">
        <v>66000</v>
      </c>
      <c r="H381" s="14">
        <v>532</v>
      </c>
      <c r="I381" s="14" t="s">
        <v>2434</v>
      </c>
      <c r="J381" s="14" t="s">
        <v>1546</v>
      </c>
      <c r="K381" s="14" t="s">
        <v>937</v>
      </c>
      <c r="L381" s="14">
        <v>7240872.8899999997</v>
      </c>
      <c r="M381" s="14">
        <v>7285070</v>
      </c>
      <c r="N381" s="14">
        <v>7285070</v>
      </c>
      <c r="O381" s="82" t="s">
        <v>3052</v>
      </c>
      <c r="P381" s="82" t="s">
        <v>2810</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25">
      <c r="B382" s="14" t="s">
        <v>222</v>
      </c>
      <c r="C382" s="14">
        <v>5</v>
      </c>
      <c r="D382" s="14">
        <v>301</v>
      </c>
      <c r="E382" s="14" t="s">
        <v>225</v>
      </c>
      <c r="F382" s="14" t="s">
        <v>226</v>
      </c>
      <c r="G382" s="14">
        <v>66000</v>
      </c>
      <c r="H382" s="14">
        <v>532</v>
      </c>
      <c r="I382" s="14" t="s">
        <v>2434</v>
      </c>
      <c r="J382" s="14" t="s">
        <v>1546</v>
      </c>
      <c r="K382" s="14" t="s">
        <v>937</v>
      </c>
      <c r="L382" s="14">
        <v>7240872.8899999997</v>
      </c>
      <c r="M382" s="14">
        <v>7285070</v>
      </c>
      <c r="N382" s="14">
        <v>7285070</v>
      </c>
      <c r="O382" s="82" t="s">
        <v>3052</v>
      </c>
      <c r="P382" s="82" t="s">
        <v>2810</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25">
      <c r="B383" s="14" t="s">
        <v>222</v>
      </c>
      <c r="C383" s="14">
        <v>5</v>
      </c>
      <c r="D383" s="14">
        <v>301</v>
      </c>
      <c r="E383" s="14" t="s">
        <v>225</v>
      </c>
      <c r="F383" s="14" t="s">
        <v>226</v>
      </c>
      <c r="G383" s="14">
        <v>66000</v>
      </c>
      <c r="H383" s="14">
        <v>532</v>
      </c>
      <c r="I383" s="14" t="s">
        <v>2434</v>
      </c>
      <c r="J383" s="14" t="s">
        <v>1546</v>
      </c>
      <c r="K383" s="14" t="s">
        <v>937</v>
      </c>
      <c r="L383" s="14">
        <v>7240872.8899999997</v>
      </c>
      <c r="M383" s="14">
        <v>7285070</v>
      </c>
      <c r="N383" s="14">
        <v>7285070</v>
      </c>
      <c r="O383" s="82" t="s">
        <v>3052</v>
      </c>
      <c r="P383" s="82" t="s">
        <v>2810</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25">
      <c r="B384" s="14" t="s">
        <v>222</v>
      </c>
      <c r="C384" s="14">
        <v>5</v>
      </c>
      <c r="D384" s="14">
        <v>301</v>
      </c>
      <c r="E384" s="14" t="s">
        <v>225</v>
      </c>
      <c r="F384" s="14" t="s">
        <v>226</v>
      </c>
      <c r="G384" s="14">
        <v>66000</v>
      </c>
      <c r="H384" s="14">
        <v>532</v>
      </c>
      <c r="I384" s="14" t="s">
        <v>2434</v>
      </c>
      <c r="J384" s="14" t="s">
        <v>1546</v>
      </c>
      <c r="K384" s="14" t="s">
        <v>937</v>
      </c>
      <c r="L384" s="14">
        <v>7240872.8899999997</v>
      </c>
      <c r="M384" s="14">
        <v>7285070</v>
      </c>
      <c r="N384" s="14">
        <v>7285070</v>
      </c>
      <c r="O384" s="82" t="s">
        <v>3052</v>
      </c>
      <c r="P384" s="82" t="s">
        <v>2810</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25">
      <c r="B385" s="14" t="s">
        <v>222</v>
      </c>
      <c r="C385" s="14">
        <v>5</v>
      </c>
      <c r="D385" s="14">
        <v>301</v>
      </c>
      <c r="E385" s="14" t="s">
        <v>225</v>
      </c>
      <c r="F385" s="14" t="s">
        <v>226</v>
      </c>
      <c r="G385" s="14">
        <v>66000</v>
      </c>
      <c r="H385" s="14">
        <v>532</v>
      </c>
      <c r="I385" s="14" t="s">
        <v>2434</v>
      </c>
      <c r="J385" s="14" t="s">
        <v>1546</v>
      </c>
      <c r="K385" s="14" t="s">
        <v>937</v>
      </c>
      <c r="L385" s="14">
        <v>7240872.8899999997</v>
      </c>
      <c r="M385" s="14">
        <v>7285070</v>
      </c>
      <c r="N385" s="14">
        <v>7285070</v>
      </c>
      <c r="O385" s="82" t="s">
        <v>3052</v>
      </c>
      <c r="P385" s="82" t="s">
        <v>2810</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25">
      <c r="B386" s="14" t="s">
        <v>222</v>
      </c>
      <c r="C386" s="14">
        <v>5</v>
      </c>
      <c r="D386" s="14">
        <v>301</v>
      </c>
      <c r="E386" s="14" t="s">
        <v>225</v>
      </c>
      <c r="F386" s="14" t="s">
        <v>226</v>
      </c>
      <c r="G386" s="14">
        <v>66000</v>
      </c>
      <c r="H386" s="14">
        <v>532</v>
      </c>
      <c r="I386" s="14" t="s">
        <v>2434</v>
      </c>
      <c r="J386" s="14" t="s">
        <v>1546</v>
      </c>
      <c r="K386" s="14" t="s">
        <v>937</v>
      </c>
      <c r="L386" s="14">
        <v>7240872.8899999997</v>
      </c>
      <c r="M386" s="14">
        <v>7285070</v>
      </c>
      <c r="N386" s="14">
        <v>7285070</v>
      </c>
      <c r="O386" s="82" t="s">
        <v>3052</v>
      </c>
      <c r="P386" s="82" t="s">
        <v>2810</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25">
      <c r="B387" s="14" t="s">
        <v>222</v>
      </c>
      <c r="C387" s="14">
        <v>5</v>
      </c>
      <c r="D387" s="14">
        <v>301</v>
      </c>
      <c r="E387" s="14" t="s">
        <v>225</v>
      </c>
      <c r="F387" s="14" t="s">
        <v>226</v>
      </c>
      <c r="G387" s="14">
        <v>66000</v>
      </c>
      <c r="H387" s="14">
        <v>532</v>
      </c>
      <c r="I387" s="14" t="s">
        <v>2434</v>
      </c>
      <c r="J387" s="14" t="s">
        <v>1546</v>
      </c>
      <c r="K387" s="14" t="s">
        <v>937</v>
      </c>
      <c r="L387" s="14">
        <v>7240872.8899999997</v>
      </c>
      <c r="M387" s="14">
        <v>7285070</v>
      </c>
      <c r="N387" s="14">
        <v>7285070</v>
      </c>
      <c r="O387" s="82" t="s">
        <v>3052</v>
      </c>
      <c r="P387" s="82" t="s">
        <v>2810</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25">
      <c r="B388" s="14" t="s">
        <v>222</v>
      </c>
      <c r="C388" s="14">
        <v>5</v>
      </c>
      <c r="D388" s="14">
        <v>301</v>
      </c>
      <c r="E388" s="14" t="s">
        <v>225</v>
      </c>
      <c r="F388" s="14" t="s">
        <v>226</v>
      </c>
      <c r="G388" s="14">
        <v>66000</v>
      </c>
      <c r="H388" s="14">
        <v>532</v>
      </c>
      <c r="I388" s="14" t="s">
        <v>2434</v>
      </c>
      <c r="J388" s="14" t="s">
        <v>1546</v>
      </c>
      <c r="K388" s="14" t="s">
        <v>937</v>
      </c>
      <c r="L388" s="14">
        <v>7240872.8899999997</v>
      </c>
      <c r="M388" s="14">
        <v>7285070</v>
      </c>
      <c r="N388" s="14">
        <v>7285070</v>
      </c>
      <c r="O388" s="82" t="s">
        <v>3052</v>
      </c>
      <c r="P388" s="82" t="s">
        <v>2810</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25">
      <c r="B389" s="14" t="s">
        <v>222</v>
      </c>
      <c r="C389" s="14">
        <v>5</v>
      </c>
      <c r="D389" s="14">
        <v>301</v>
      </c>
      <c r="E389" s="14" t="s">
        <v>225</v>
      </c>
      <c r="F389" s="14" t="s">
        <v>226</v>
      </c>
      <c r="G389" s="14">
        <v>66000</v>
      </c>
      <c r="H389" s="14">
        <v>532</v>
      </c>
      <c r="I389" s="14" t="s">
        <v>2434</v>
      </c>
      <c r="J389" s="14" t="s">
        <v>1546</v>
      </c>
      <c r="K389" s="14" t="s">
        <v>937</v>
      </c>
      <c r="L389" s="14">
        <v>7240872.8899999997</v>
      </c>
      <c r="M389" s="14">
        <v>7285070</v>
      </c>
      <c r="N389" s="14">
        <v>7285070</v>
      </c>
      <c r="O389" s="82" t="s">
        <v>3052</v>
      </c>
      <c r="P389" s="82" t="s">
        <v>2810</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25">
      <c r="B390" s="14" t="s">
        <v>222</v>
      </c>
      <c r="C390" s="14">
        <v>5</v>
      </c>
      <c r="D390" s="14">
        <v>301</v>
      </c>
      <c r="E390" s="14" t="s">
        <v>225</v>
      </c>
      <c r="F390" s="14" t="s">
        <v>226</v>
      </c>
      <c r="G390" s="14">
        <v>66000</v>
      </c>
      <c r="H390" s="14">
        <v>532</v>
      </c>
      <c r="I390" s="14" t="s">
        <v>2434</v>
      </c>
      <c r="J390" s="14" t="s">
        <v>1546</v>
      </c>
      <c r="K390" s="14" t="s">
        <v>937</v>
      </c>
      <c r="L390" s="14">
        <v>7240872.8899999997</v>
      </c>
      <c r="M390" s="14">
        <v>7285070</v>
      </c>
      <c r="N390" s="14">
        <v>7285070</v>
      </c>
      <c r="O390" s="82" t="s">
        <v>3052</v>
      </c>
      <c r="P390" s="82" t="s">
        <v>2810</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25">
      <c r="B391" s="14" t="s">
        <v>222</v>
      </c>
      <c r="C391" s="14">
        <v>5</v>
      </c>
      <c r="D391" s="14">
        <v>301</v>
      </c>
      <c r="E391" s="14" t="s">
        <v>225</v>
      </c>
      <c r="F391" s="14" t="s">
        <v>226</v>
      </c>
      <c r="G391" s="14">
        <v>66000</v>
      </c>
      <c r="H391" s="14">
        <v>532</v>
      </c>
      <c r="I391" s="14" t="s">
        <v>2434</v>
      </c>
      <c r="J391" s="14" t="s">
        <v>1546</v>
      </c>
      <c r="K391" s="14" t="s">
        <v>937</v>
      </c>
      <c r="L391" s="14">
        <v>7240872.8899999997</v>
      </c>
      <c r="M391" s="14">
        <v>7285070</v>
      </c>
      <c r="N391" s="14">
        <v>7285070</v>
      </c>
      <c r="O391" s="82" t="s">
        <v>3052</v>
      </c>
      <c r="P391" s="82" t="s">
        <v>2810</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25">
      <c r="B392" s="14" t="s">
        <v>222</v>
      </c>
      <c r="C392" s="14">
        <v>5</v>
      </c>
      <c r="D392" s="14">
        <v>301</v>
      </c>
      <c r="E392" s="14" t="s">
        <v>225</v>
      </c>
      <c r="F392" s="14" t="s">
        <v>226</v>
      </c>
      <c r="G392" s="14">
        <v>66000</v>
      </c>
      <c r="H392" s="14">
        <v>532</v>
      </c>
      <c r="I392" s="14" t="s">
        <v>2434</v>
      </c>
      <c r="J392" s="14" t="s">
        <v>1546</v>
      </c>
      <c r="K392" s="14" t="s">
        <v>937</v>
      </c>
      <c r="L392" s="14">
        <v>7240872.8899999997</v>
      </c>
      <c r="M392" s="14">
        <v>7285070</v>
      </c>
      <c r="N392" s="14">
        <v>7285070</v>
      </c>
      <c r="O392" s="82" t="s">
        <v>3052</v>
      </c>
      <c r="P392" s="82" t="s">
        <v>2810</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7405538.8899999997</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7405538.8899999997</v>
      </c>
    </row>
    <row r="393" spans="2:27" x14ac:dyDescent="0.25">
      <c r="B393" s="14" t="s">
        <v>222</v>
      </c>
      <c r="C393" s="14">
        <v>5</v>
      </c>
      <c r="D393" s="14">
        <v>301</v>
      </c>
      <c r="E393" s="14" t="s">
        <v>225</v>
      </c>
      <c r="F393" s="14" t="s">
        <v>226</v>
      </c>
      <c r="G393" s="14">
        <v>66000</v>
      </c>
      <c r="H393" s="14">
        <v>532</v>
      </c>
      <c r="I393" s="14" t="s">
        <v>2434</v>
      </c>
      <c r="J393" s="14" t="s">
        <v>1546</v>
      </c>
      <c r="K393" s="14" t="s">
        <v>937</v>
      </c>
      <c r="L393" s="14">
        <v>7240872.8899999997</v>
      </c>
      <c r="M393" s="14">
        <v>7285070</v>
      </c>
      <c r="N393" s="14">
        <v>7285070</v>
      </c>
      <c r="O393" s="82" t="s">
        <v>3052</v>
      </c>
      <c r="P393" s="82" t="s">
        <v>2810</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7405538.8899999997</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7405538.8899999997</v>
      </c>
    </row>
    <row r="394" spans="2:27" x14ac:dyDescent="0.25">
      <c r="B394" s="14" t="s">
        <v>222</v>
      </c>
      <c r="C394" s="14">
        <v>5</v>
      </c>
      <c r="D394" s="14">
        <v>301</v>
      </c>
      <c r="E394" s="14" t="s">
        <v>225</v>
      </c>
      <c r="F394" s="14" t="s">
        <v>226</v>
      </c>
      <c r="G394" s="14">
        <v>66000</v>
      </c>
      <c r="H394" s="14">
        <v>532</v>
      </c>
      <c r="I394" s="14" t="s">
        <v>2434</v>
      </c>
      <c r="J394" s="14" t="s">
        <v>1546</v>
      </c>
      <c r="K394" s="14" t="s">
        <v>937</v>
      </c>
      <c r="L394" s="14">
        <v>7240872.8899999997</v>
      </c>
      <c r="M394" s="14">
        <v>7285070</v>
      </c>
      <c r="N394" s="14">
        <v>7285070</v>
      </c>
      <c r="O394" s="82" t="s">
        <v>3052</v>
      </c>
      <c r="P394" s="82" t="s">
        <v>2810</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25">
      <c r="B395" s="14" t="s">
        <v>222</v>
      </c>
      <c r="C395" s="14">
        <v>5</v>
      </c>
      <c r="D395" s="14">
        <v>301</v>
      </c>
      <c r="E395" s="14" t="s">
        <v>225</v>
      </c>
      <c r="F395" s="14" t="s">
        <v>226</v>
      </c>
      <c r="G395" s="14">
        <v>66000</v>
      </c>
      <c r="H395" s="14">
        <v>532</v>
      </c>
      <c r="I395" s="14" t="s">
        <v>2434</v>
      </c>
      <c r="J395" s="14" t="s">
        <v>1546</v>
      </c>
      <c r="K395" s="14" t="s">
        <v>937</v>
      </c>
      <c r="L395" s="14">
        <v>7240872.8899999997</v>
      </c>
      <c r="M395" s="14">
        <v>7285070</v>
      </c>
      <c r="N395" s="14">
        <v>7285070</v>
      </c>
      <c r="O395" s="82" t="s">
        <v>3052</v>
      </c>
      <c r="P395" s="82" t="s">
        <v>2810</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120468.88999999966</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120468.88999999966</v>
      </c>
    </row>
    <row r="396" spans="2:27" x14ac:dyDescent="0.25">
      <c r="B396" s="14" t="s">
        <v>222</v>
      </c>
      <c r="C396" s="14">
        <v>5</v>
      </c>
      <c r="D396" s="14">
        <v>301</v>
      </c>
      <c r="E396" s="14" t="s">
        <v>225</v>
      </c>
      <c r="F396" s="14" t="s">
        <v>226</v>
      </c>
      <c r="G396" s="14">
        <v>66000</v>
      </c>
      <c r="H396" s="14">
        <v>532</v>
      </c>
      <c r="I396" s="14" t="s">
        <v>2434</v>
      </c>
      <c r="J396" s="14" t="s">
        <v>1546</v>
      </c>
      <c r="K396" s="14" t="s">
        <v>937</v>
      </c>
      <c r="L396" s="14">
        <v>7240872.8899999997</v>
      </c>
      <c r="M396" s="14">
        <v>7285070</v>
      </c>
      <c r="N396" s="14">
        <v>7285070</v>
      </c>
      <c r="O396" s="82" t="s">
        <v>3052</v>
      </c>
      <c r="P396" s="82" t="s">
        <v>2810</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t="30" x14ac:dyDescent="0.25">
      <c r="B397" s="14" t="s">
        <v>222</v>
      </c>
      <c r="C397" s="14">
        <v>5</v>
      </c>
      <c r="D397" s="14">
        <v>301</v>
      </c>
      <c r="E397" s="14" t="s">
        <v>225</v>
      </c>
      <c r="F397" s="14" t="s">
        <v>226</v>
      </c>
      <c r="G397" s="14">
        <v>66000</v>
      </c>
      <c r="H397" s="14">
        <v>532</v>
      </c>
      <c r="I397" s="14" t="s">
        <v>2434</v>
      </c>
      <c r="J397" s="14" t="s">
        <v>1539</v>
      </c>
      <c r="K397" s="14" t="s">
        <v>941</v>
      </c>
      <c r="L397" s="14">
        <v>4710702.62</v>
      </c>
      <c r="M397" s="14">
        <v>5579133</v>
      </c>
      <c r="N397" s="14">
        <v>5579133</v>
      </c>
      <c r="O397" s="82" t="s">
        <v>3052</v>
      </c>
      <c r="P397" s="82" t="s">
        <v>2811</v>
      </c>
      <c r="Q397" s="14"/>
      <c r="R397" s="14"/>
      <c r="S397" s="14" t="s">
        <v>2970</v>
      </c>
      <c r="T397" s="14"/>
      <c r="U397" s="14" t="s">
        <v>2909</v>
      </c>
      <c r="V397" s="14" t="s">
        <v>2911</v>
      </c>
      <c r="W397" s="77" t="s">
        <v>3109</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25">
      <c r="B398" s="14" t="s">
        <v>222</v>
      </c>
      <c r="C398" s="14">
        <v>5</v>
      </c>
      <c r="D398" s="14">
        <v>301</v>
      </c>
      <c r="E398" s="14" t="s">
        <v>225</v>
      </c>
      <c r="F398" s="14" t="s">
        <v>226</v>
      </c>
      <c r="G398" s="14">
        <v>66000</v>
      </c>
      <c r="H398" s="14">
        <v>532</v>
      </c>
      <c r="I398" s="14" t="s">
        <v>2434</v>
      </c>
      <c r="J398" s="14" t="s">
        <v>1539</v>
      </c>
      <c r="K398" s="14" t="s">
        <v>941</v>
      </c>
      <c r="L398" s="14">
        <v>4710702.62</v>
      </c>
      <c r="M398" s="14">
        <v>5579133</v>
      </c>
      <c r="N398" s="14">
        <v>5579133</v>
      </c>
      <c r="O398" s="82" t="s">
        <v>3052</v>
      </c>
      <c r="P398" s="82" t="s">
        <v>2811</v>
      </c>
      <c r="Q398" s="14"/>
      <c r="R398" s="14"/>
      <c r="S398" s="14"/>
      <c r="T398" s="14"/>
      <c r="U398" s="14" t="s">
        <v>2912</v>
      </c>
      <c r="V398" s="14" t="s">
        <v>2913</v>
      </c>
      <c r="W398" s="77" t="s">
        <v>956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9" spans="2:27" x14ac:dyDescent="0.25">
      <c r="B399" s="14" t="s">
        <v>222</v>
      </c>
      <c r="C399" s="14">
        <v>5</v>
      </c>
      <c r="D399" s="14">
        <v>301</v>
      </c>
      <c r="E399" s="14" t="s">
        <v>225</v>
      </c>
      <c r="F399" s="14" t="s">
        <v>226</v>
      </c>
      <c r="G399" s="14">
        <v>66000</v>
      </c>
      <c r="H399" s="14">
        <v>532</v>
      </c>
      <c r="I399" s="14" t="s">
        <v>2434</v>
      </c>
      <c r="J399" s="14" t="s">
        <v>1539</v>
      </c>
      <c r="K399" s="14" t="s">
        <v>941</v>
      </c>
      <c r="L399" s="14">
        <v>4710702.62</v>
      </c>
      <c r="M399" s="14">
        <v>5579133</v>
      </c>
      <c r="N399" s="14">
        <v>5579133</v>
      </c>
      <c r="O399" s="82" t="s">
        <v>3052</v>
      </c>
      <c r="P399" s="82" t="s">
        <v>2811</v>
      </c>
      <c r="Q399" s="14"/>
      <c r="R399" s="14"/>
      <c r="S399" s="14" t="s">
        <v>2910</v>
      </c>
      <c r="T399" s="14"/>
      <c r="U399" s="14" t="s">
        <v>2915</v>
      </c>
      <c r="V399" s="14" t="s">
        <v>2849</v>
      </c>
      <c r="W399" s="77" t="s">
        <v>2849</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25">
      <c r="B400" s="14" t="s">
        <v>222</v>
      </c>
      <c r="C400" s="14">
        <v>5</v>
      </c>
      <c r="D400" s="14">
        <v>301</v>
      </c>
      <c r="E400" s="14" t="s">
        <v>225</v>
      </c>
      <c r="F400" s="14" t="s">
        <v>226</v>
      </c>
      <c r="G400" s="14">
        <v>66000</v>
      </c>
      <c r="H400" s="14">
        <v>532</v>
      </c>
      <c r="I400" s="14" t="s">
        <v>2434</v>
      </c>
      <c r="J400" s="14" t="s">
        <v>1539</v>
      </c>
      <c r="K400" s="14" t="s">
        <v>941</v>
      </c>
      <c r="L400" s="14">
        <v>4710702.62</v>
      </c>
      <c r="M400" s="14">
        <v>5579133</v>
      </c>
      <c r="N400" s="14">
        <v>5579133</v>
      </c>
      <c r="O400" s="82" t="s">
        <v>3052</v>
      </c>
      <c r="P400" s="82" t="s">
        <v>2811</v>
      </c>
      <c r="Q400" s="14"/>
      <c r="R400" s="14"/>
      <c r="S400" s="14"/>
      <c r="T400" s="14" t="s">
        <v>2914</v>
      </c>
      <c r="U400" s="14" t="s">
        <v>2916</v>
      </c>
      <c r="V400" s="14" t="s">
        <v>2986</v>
      </c>
      <c r="W400" s="77" t="s">
        <v>2986</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4710702.62</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4710702.62</v>
      </c>
    </row>
    <row r="401" spans="2:27" x14ac:dyDescent="0.25">
      <c r="B401" s="14" t="s">
        <v>222</v>
      </c>
      <c r="C401" s="14">
        <v>5</v>
      </c>
      <c r="D401" s="14">
        <v>301</v>
      </c>
      <c r="E401" s="14" t="s">
        <v>225</v>
      </c>
      <c r="F401" s="14" t="s">
        <v>226</v>
      </c>
      <c r="G401" s="14">
        <v>66000</v>
      </c>
      <c r="H401" s="14">
        <v>532</v>
      </c>
      <c r="I401" s="14" t="s">
        <v>2434</v>
      </c>
      <c r="J401" s="14" t="s">
        <v>1539</v>
      </c>
      <c r="K401" s="14" t="s">
        <v>941</v>
      </c>
      <c r="L401" s="14">
        <v>4710702.62</v>
      </c>
      <c r="M401" s="14">
        <v>5579133</v>
      </c>
      <c r="N401" s="14">
        <v>5579133</v>
      </c>
      <c r="O401" s="82" t="s">
        <v>3052</v>
      </c>
      <c r="P401" s="82" t="s">
        <v>2811</v>
      </c>
      <c r="Q401" s="14" t="s">
        <v>2955</v>
      </c>
      <c r="R401" s="14">
        <v>1</v>
      </c>
      <c r="S401" s="14"/>
      <c r="T401" s="14" t="s">
        <v>2914</v>
      </c>
      <c r="U401" s="14" t="s">
        <v>2917</v>
      </c>
      <c r="V401" s="14" t="s">
        <v>2981</v>
      </c>
      <c r="W401" s="77" t="s">
        <v>2981</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25">
      <c r="B402" s="14" t="s">
        <v>222</v>
      </c>
      <c r="C402" s="14">
        <v>5</v>
      </c>
      <c r="D402" s="14">
        <v>301</v>
      </c>
      <c r="E402" s="14" t="s">
        <v>225</v>
      </c>
      <c r="F402" s="14" t="s">
        <v>226</v>
      </c>
      <c r="G402" s="14">
        <v>66000</v>
      </c>
      <c r="H402" s="14">
        <v>532</v>
      </c>
      <c r="I402" s="14" t="s">
        <v>2434</v>
      </c>
      <c r="J402" s="14" t="s">
        <v>1539</v>
      </c>
      <c r="K402" s="14" t="s">
        <v>941</v>
      </c>
      <c r="L402" s="14">
        <v>4710702.62</v>
      </c>
      <c r="M402" s="14">
        <v>5579133</v>
      </c>
      <c r="N402" s="14">
        <v>5579133</v>
      </c>
      <c r="O402" s="82" t="s">
        <v>3052</v>
      </c>
      <c r="P402" s="82" t="s">
        <v>2811</v>
      </c>
      <c r="Q402" s="14" t="s">
        <v>2955</v>
      </c>
      <c r="R402" s="14">
        <v>2</v>
      </c>
      <c r="S402" s="14"/>
      <c r="T402" s="14" t="s">
        <v>2914</v>
      </c>
      <c r="U402" s="14" t="s">
        <v>2918</v>
      </c>
      <c r="V402" s="14" t="s">
        <v>2984</v>
      </c>
      <c r="W402" s="77" t="s">
        <v>2984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x14ac:dyDescent="0.25">
      <c r="B403" s="14" t="s">
        <v>222</v>
      </c>
      <c r="C403" s="14">
        <v>5</v>
      </c>
      <c r="D403" s="14">
        <v>301</v>
      </c>
      <c r="E403" s="14" t="s">
        <v>225</v>
      </c>
      <c r="F403" s="14" t="s">
        <v>226</v>
      </c>
      <c r="G403" s="14">
        <v>66000</v>
      </c>
      <c r="H403" s="14">
        <v>532</v>
      </c>
      <c r="I403" s="14" t="s">
        <v>2434</v>
      </c>
      <c r="J403" s="14" t="s">
        <v>1539</v>
      </c>
      <c r="K403" s="14" t="s">
        <v>941</v>
      </c>
      <c r="L403" s="14">
        <v>4710702.62</v>
      </c>
      <c r="M403" s="14">
        <v>5579133</v>
      </c>
      <c r="N403" s="14">
        <v>5579133</v>
      </c>
      <c r="O403" s="82" t="s">
        <v>3052</v>
      </c>
      <c r="P403" s="82" t="s">
        <v>2811</v>
      </c>
      <c r="Q403" s="14" t="s">
        <v>2955</v>
      </c>
      <c r="R403" s="14">
        <v>3</v>
      </c>
      <c r="S403" s="14"/>
      <c r="T403" s="14" t="s">
        <v>2914</v>
      </c>
      <c r="U403" s="14" t="s">
        <v>2919</v>
      </c>
      <c r="V403" s="14" t="s">
        <v>2983</v>
      </c>
      <c r="W403" s="77" t="s">
        <v>2983</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x14ac:dyDescent="0.25">
      <c r="B404" s="14" t="s">
        <v>222</v>
      </c>
      <c r="C404" s="14">
        <v>5</v>
      </c>
      <c r="D404" s="14">
        <v>301</v>
      </c>
      <c r="E404" s="14" t="s">
        <v>225</v>
      </c>
      <c r="F404" s="14" t="s">
        <v>226</v>
      </c>
      <c r="G404" s="14">
        <v>66000</v>
      </c>
      <c r="H404" s="14">
        <v>532</v>
      </c>
      <c r="I404" s="14" t="s">
        <v>2434</v>
      </c>
      <c r="J404" s="14" t="s">
        <v>1539</v>
      </c>
      <c r="K404" s="14" t="s">
        <v>941</v>
      </c>
      <c r="L404" s="14">
        <v>4710702.62</v>
      </c>
      <c r="M404" s="14">
        <v>5579133</v>
      </c>
      <c r="N404" s="14">
        <v>5579133</v>
      </c>
      <c r="O404" s="82" t="s">
        <v>3052</v>
      </c>
      <c r="P404" s="82" t="s">
        <v>2811</v>
      </c>
      <c r="Q404" s="14" t="s">
        <v>2955</v>
      </c>
      <c r="R404" s="14">
        <v>4</v>
      </c>
      <c r="S404" s="14"/>
      <c r="T404" s="14" t="s">
        <v>2914</v>
      </c>
      <c r="U404" s="14" t="s">
        <v>2920</v>
      </c>
      <c r="V404" s="14" t="s">
        <v>2902</v>
      </c>
      <c r="W404" s="77" t="s">
        <v>2902</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25">
      <c r="B405" s="14" t="s">
        <v>222</v>
      </c>
      <c r="C405" s="14">
        <v>5</v>
      </c>
      <c r="D405" s="14">
        <v>301</v>
      </c>
      <c r="E405" s="14" t="s">
        <v>225</v>
      </c>
      <c r="F405" s="14" t="s">
        <v>226</v>
      </c>
      <c r="G405" s="14">
        <v>66000</v>
      </c>
      <c r="H405" s="14">
        <v>532</v>
      </c>
      <c r="I405" s="14" t="s">
        <v>2434</v>
      </c>
      <c r="J405" s="14" t="s">
        <v>1539</v>
      </c>
      <c r="K405" s="14" t="s">
        <v>941</v>
      </c>
      <c r="L405" s="14">
        <v>4710702.62</v>
      </c>
      <c r="M405" s="14">
        <v>5579133</v>
      </c>
      <c r="N405" s="14">
        <v>5579133</v>
      </c>
      <c r="O405" s="82" t="s">
        <v>3052</v>
      </c>
      <c r="P405" s="82" t="s">
        <v>2811</v>
      </c>
      <c r="Q405" s="14" t="s">
        <v>2955</v>
      </c>
      <c r="R405" s="14">
        <v>5</v>
      </c>
      <c r="S405" s="14"/>
      <c r="T405" s="14" t="s">
        <v>2914</v>
      </c>
      <c r="U405" s="14" t="s">
        <v>2921</v>
      </c>
      <c r="V405" s="14" t="s">
        <v>2903</v>
      </c>
      <c r="W405" s="77" t="s">
        <v>2903</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x14ac:dyDescent="0.25">
      <c r="B406" s="14" t="s">
        <v>222</v>
      </c>
      <c r="C406" s="14">
        <v>5</v>
      </c>
      <c r="D406" s="14">
        <v>301</v>
      </c>
      <c r="E406" s="14" t="s">
        <v>225</v>
      </c>
      <c r="F406" s="14" t="s">
        <v>226</v>
      </c>
      <c r="G406" s="14">
        <v>66000</v>
      </c>
      <c r="H406" s="14">
        <v>532</v>
      </c>
      <c r="I406" s="14" t="s">
        <v>2434</v>
      </c>
      <c r="J406" s="14" t="s">
        <v>1539</v>
      </c>
      <c r="K406" s="14" t="s">
        <v>941</v>
      </c>
      <c r="L406" s="14">
        <v>4710702.62</v>
      </c>
      <c r="M406" s="14">
        <v>5579133</v>
      </c>
      <c r="N406" s="14">
        <v>5579133</v>
      </c>
      <c r="O406" s="82" t="s">
        <v>3052</v>
      </c>
      <c r="P406" s="82" t="s">
        <v>2811</v>
      </c>
      <c r="Q406" s="14" t="s">
        <v>2955</v>
      </c>
      <c r="R406" s="14">
        <v>6</v>
      </c>
      <c r="S406" s="14"/>
      <c r="T406" s="14" t="s">
        <v>2914</v>
      </c>
      <c r="U406" s="14" t="s">
        <v>2922</v>
      </c>
      <c r="V406" s="14" t="s">
        <v>2825</v>
      </c>
      <c r="W406" s="77" t="s">
        <v>2825</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25">
      <c r="B407" s="14" t="s">
        <v>222</v>
      </c>
      <c r="C407" s="14">
        <v>5</v>
      </c>
      <c r="D407" s="14">
        <v>301</v>
      </c>
      <c r="E407" s="14" t="s">
        <v>225</v>
      </c>
      <c r="F407" s="14" t="s">
        <v>226</v>
      </c>
      <c r="G407" s="14">
        <v>66000</v>
      </c>
      <c r="H407" s="14">
        <v>532</v>
      </c>
      <c r="I407" s="14" t="s">
        <v>2434</v>
      </c>
      <c r="J407" s="14" t="s">
        <v>1539</v>
      </c>
      <c r="K407" s="14" t="s">
        <v>941</v>
      </c>
      <c r="L407" s="14">
        <v>4710702.62</v>
      </c>
      <c r="M407" s="14">
        <v>5579133</v>
      </c>
      <c r="N407" s="14">
        <v>5579133</v>
      </c>
      <c r="O407" s="82" t="s">
        <v>3052</v>
      </c>
      <c r="P407" s="82" t="s">
        <v>2811</v>
      </c>
      <c r="Q407" s="14" t="s">
        <v>2955</v>
      </c>
      <c r="R407" s="14">
        <v>7</v>
      </c>
      <c r="S407" s="14"/>
      <c r="T407" s="14" t="s">
        <v>2914</v>
      </c>
      <c r="U407" s="14" t="s">
        <v>2978</v>
      </c>
      <c r="V407" s="14" t="s">
        <v>2865</v>
      </c>
      <c r="W407" s="77" t="s">
        <v>2865</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4189</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4189</v>
      </c>
    </row>
    <row r="408" spans="2:27" x14ac:dyDescent="0.25">
      <c r="B408" s="14" t="s">
        <v>222</v>
      </c>
      <c r="C408" s="14">
        <v>5</v>
      </c>
      <c r="D408" s="14">
        <v>301</v>
      </c>
      <c r="E408" s="14" t="s">
        <v>225</v>
      </c>
      <c r="F408" s="14" t="s">
        <v>226</v>
      </c>
      <c r="G408" s="14">
        <v>66000</v>
      </c>
      <c r="H408" s="14">
        <v>532</v>
      </c>
      <c r="I408" s="14" t="s">
        <v>2434</v>
      </c>
      <c r="J408" s="14" t="s">
        <v>1539</v>
      </c>
      <c r="K408" s="14" t="s">
        <v>941</v>
      </c>
      <c r="L408" s="14">
        <v>4710702.62</v>
      </c>
      <c r="M408" s="14">
        <v>5579133</v>
      </c>
      <c r="N408" s="14">
        <v>5579133</v>
      </c>
      <c r="O408" s="82" t="s">
        <v>3052</v>
      </c>
      <c r="P408" s="82" t="s">
        <v>2811</v>
      </c>
      <c r="Q408" s="14" t="s">
        <v>2955</v>
      </c>
      <c r="R408" s="14">
        <v>8</v>
      </c>
      <c r="S408" s="14"/>
      <c r="T408" s="14" t="s">
        <v>2914</v>
      </c>
      <c r="U408" s="14" t="s">
        <v>2987</v>
      </c>
      <c r="V408" s="14" t="s">
        <v>2974</v>
      </c>
      <c r="W408" s="77" t="s">
        <v>2974</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25">
      <c r="B409" s="14" t="s">
        <v>222</v>
      </c>
      <c r="C409" s="14">
        <v>5</v>
      </c>
      <c r="D409" s="14">
        <v>301</v>
      </c>
      <c r="E409" s="14" t="s">
        <v>225</v>
      </c>
      <c r="F409" s="14" t="s">
        <v>226</v>
      </c>
      <c r="G409" s="14">
        <v>66000</v>
      </c>
      <c r="H409" s="14">
        <v>532</v>
      </c>
      <c r="I409" s="14" t="s">
        <v>2434</v>
      </c>
      <c r="J409" s="14" t="s">
        <v>1539</v>
      </c>
      <c r="K409" s="14" t="s">
        <v>941</v>
      </c>
      <c r="L409" s="14">
        <v>4710702.62</v>
      </c>
      <c r="M409" s="14">
        <v>5579133</v>
      </c>
      <c r="N409" s="14">
        <v>5579133</v>
      </c>
      <c r="O409" s="82" t="s">
        <v>3052</v>
      </c>
      <c r="P409" s="82" t="s">
        <v>2811</v>
      </c>
      <c r="Q409" s="14" t="s">
        <v>2955</v>
      </c>
      <c r="R409" s="14">
        <v>9</v>
      </c>
      <c r="S409" s="14"/>
      <c r="T409" s="14" t="s">
        <v>2914</v>
      </c>
      <c r="U409" s="14" t="s">
        <v>2988</v>
      </c>
      <c r="V409" s="14" t="s">
        <v>2975</v>
      </c>
      <c r="W409" s="77" t="s">
        <v>2975</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25">
      <c r="B410" s="14" t="s">
        <v>222</v>
      </c>
      <c r="C410" s="14">
        <v>5</v>
      </c>
      <c r="D410" s="14">
        <v>301</v>
      </c>
      <c r="E410" s="14" t="s">
        <v>225</v>
      </c>
      <c r="F410" s="14" t="s">
        <v>226</v>
      </c>
      <c r="G410" s="14">
        <v>66000</v>
      </c>
      <c r="H410" s="14">
        <v>532</v>
      </c>
      <c r="I410" s="14" t="s">
        <v>2434</v>
      </c>
      <c r="J410" s="14" t="s">
        <v>1539</v>
      </c>
      <c r="K410" s="14" t="s">
        <v>941</v>
      </c>
      <c r="L410" s="14">
        <v>4710702.62</v>
      </c>
      <c r="M410" s="14">
        <v>5579133</v>
      </c>
      <c r="N410" s="14">
        <v>5579133</v>
      </c>
      <c r="O410" s="82" t="s">
        <v>3052</v>
      </c>
      <c r="P410" s="82" t="s">
        <v>2811</v>
      </c>
      <c r="Q410" s="14" t="s">
        <v>2955</v>
      </c>
      <c r="R410" s="14">
        <v>10</v>
      </c>
      <c r="S410" s="14"/>
      <c r="T410" s="14" t="s">
        <v>2914</v>
      </c>
      <c r="U410" s="14" t="s">
        <v>2989</v>
      </c>
      <c r="V410" s="14" t="s">
        <v>2901</v>
      </c>
      <c r="W410" s="77" t="s">
        <v>2901</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26296</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26296</v>
      </c>
    </row>
    <row r="411" spans="2:27" x14ac:dyDescent="0.25">
      <c r="B411" s="14" t="s">
        <v>222</v>
      </c>
      <c r="C411" s="14">
        <v>5</v>
      </c>
      <c r="D411" s="14">
        <v>301</v>
      </c>
      <c r="E411" s="14" t="s">
        <v>225</v>
      </c>
      <c r="F411" s="14" t="s">
        <v>226</v>
      </c>
      <c r="G411" s="14">
        <v>66000</v>
      </c>
      <c r="H411" s="14">
        <v>532</v>
      </c>
      <c r="I411" s="14" t="s">
        <v>2434</v>
      </c>
      <c r="J411" s="14" t="s">
        <v>1539</v>
      </c>
      <c r="K411" s="14" t="s">
        <v>941</v>
      </c>
      <c r="L411" s="14">
        <v>4710702.62</v>
      </c>
      <c r="M411" s="14">
        <v>5579133</v>
      </c>
      <c r="N411" s="14">
        <v>5579133</v>
      </c>
      <c r="O411" s="82" t="s">
        <v>3052</v>
      </c>
      <c r="P411" s="82" t="s">
        <v>2811</v>
      </c>
      <c r="Q411" s="14" t="s">
        <v>2955</v>
      </c>
      <c r="R411" s="14">
        <v>11</v>
      </c>
      <c r="S411" s="14"/>
      <c r="T411" s="14" t="s">
        <v>2914</v>
      </c>
      <c r="U411" s="14" t="s">
        <v>3006</v>
      </c>
      <c r="V411" s="14" t="s">
        <v>2966</v>
      </c>
      <c r="W411" s="77" t="s">
        <v>2966</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25">
      <c r="B412" s="14" t="s">
        <v>222</v>
      </c>
      <c r="C412" s="14">
        <v>5</v>
      </c>
      <c r="D412" s="14">
        <v>301</v>
      </c>
      <c r="E412" s="14" t="s">
        <v>225</v>
      </c>
      <c r="F412" s="14" t="s">
        <v>226</v>
      </c>
      <c r="G412" s="14">
        <v>66000</v>
      </c>
      <c r="H412" s="14">
        <v>532</v>
      </c>
      <c r="I412" s="14" t="s">
        <v>2434</v>
      </c>
      <c r="J412" s="14" t="s">
        <v>1539</v>
      </c>
      <c r="K412" s="14" t="s">
        <v>941</v>
      </c>
      <c r="L412" s="14">
        <v>4710702.62</v>
      </c>
      <c r="M412" s="14">
        <v>5579133</v>
      </c>
      <c r="N412" s="14">
        <v>5579133</v>
      </c>
      <c r="O412" s="82" t="s">
        <v>3052</v>
      </c>
      <c r="P412" s="82" t="s">
        <v>2811</v>
      </c>
      <c r="Q412" s="14" t="s">
        <v>2955</v>
      </c>
      <c r="R412" s="14">
        <v>12</v>
      </c>
      <c r="S412" s="14"/>
      <c r="T412" s="14" t="s">
        <v>2914</v>
      </c>
      <c r="U412" s="14" t="s">
        <v>3007</v>
      </c>
      <c r="V412" s="14" t="s">
        <v>2967</v>
      </c>
      <c r="W412" s="77" t="s">
        <v>2967</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25">
      <c r="B413" s="14" t="s">
        <v>222</v>
      </c>
      <c r="C413" s="14">
        <v>5</v>
      </c>
      <c r="D413" s="14">
        <v>301</v>
      </c>
      <c r="E413" s="14" t="s">
        <v>225</v>
      </c>
      <c r="F413" s="14" t="s">
        <v>226</v>
      </c>
      <c r="G413" s="14">
        <v>66000</v>
      </c>
      <c r="H413" s="14">
        <v>532</v>
      </c>
      <c r="I413" s="14" t="s">
        <v>2434</v>
      </c>
      <c r="J413" s="14" t="s">
        <v>1539</v>
      </c>
      <c r="K413" s="14" t="s">
        <v>941</v>
      </c>
      <c r="L413" s="14">
        <v>4710702.62</v>
      </c>
      <c r="M413" s="14">
        <v>5579133</v>
      </c>
      <c r="N413" s="14">
        <v>5579133</v>
      </c>
      <c r="O413" s="82" t="s">
        <v>3052</v>
      </c>
      <c r="P413" s="82" t="s">
        <v>2811</v>
      </c>
      <c r="Q413" s="14"/>
      <c r="R413" s="14"/>
      <c r="S413" s="14" t="s">
        <v>2910</v>
      </c>
      <c r="T413" s="14"/>
      <c r="U413" s="14" t="s">
        <v>2923</v>
      </c>
      <c r="V413" s="14" t="s">
        <v>2843</v>
      </c>
      <c r="W413" s="77" t="s">
        <v>2843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4741187.62</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4741187.62</v>
      </c>
    </row>
    <row r="414" spans="2:27" x14ac:dyDescent="0.25">
      <c r="B414" s="14" t="s">
        <v>222</v>
      </c>
      <c r="C414" s="14">
        <v>5</v>
      </c>
      <c r="D414" s="14">
        <v>301</v>
      </c>
      <c r="E414" s="14" t="s">
        <v>225</v>
      </c>
      <c r="F414" s="14" t="s">
        <v>226</v>
      </c>
      <c r="G414" s="14">
        <v>66000</v>
      </c>
      <c r="H414" s="14">
        <v>532</v>
      </c>
      <c r="I414" s="14" t="s">
        <v>2434</v>
      </c>
      <c r="J414" s="14" t="s">
        <v>1539</v>
      </c>
      <c r="K414" s="14" t="s">
        <v>941</v>
      </c>
      <c r="L414" s="14">
        <v>4710702.62</v>
      </c>
      <c r="M414" s="14">
        <v>5579133</v>
      </c>
      <c r="N414" s="14">
        <v>5579133</v>
      </c>
      <c r="O414" s="82" t="s">
        <v>3052</v>
      </c>
      <c r="P414" s="82" t="s">
        <v>2811</v>
      </c>
      <c r="Q414" s="14"/>
      <c r="R414" s="14"/>
      <c r="S414" s="14"/>
      <c r="T414" s="14"/>
      <c r="U414" s="14" t="s">
        <v>2924</v>
      </c>
      <c r="V414" s="14" t="s">
        <v>2913</v>
      </c>
      <c r="W414" s="77" t="s">
        <v>956</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x14ac:dyDescent="0.25">
      <c r="B415" s="14" t="s">
        <v>222</v>
      </c>
      <c r="C415" s="14">
        <v>5</v>
      </c>
      <c r="D415" s="14">
        <v>301</v>
      </c>
      <c r="E415" s="14" t="s">
        <v>225</v>
      </c>
      <c r="F415" s="14" t="s">
        <v>226</v>
      </c>
      <c r="G415" s="14">
        <v>66000</v>
      </c>
      <c r="H415" s="14">
        <v>532</v>
      </c>
      <c r="I415" s="14" t="s">
        <v>2434</v>
      </c>
      <c r="J415" s="14" t="s">
        <v>1539</v>
      </c>
      <c r="K415" s="14" t="s">
        <v>941</v>
      </c>
      <c r="L415" s="14">
        <v>4710702.62</v>
      </c>
      <c r="M415" s="14">
        <v>5579133</v>
      </c>
      <c r="N415" s="14">
        <v>5579133</v>
      </c>
      <c r="O415" s="82" t="s">
        <v>3052</v>
      </c>
      <c r="P415" s="82" t="s">
        <v>2811</v>
      </c>
      <c r="Q415" s="14"/>
      <c r="R415" s="14"/>
      <c r="S415" s="14" t="s">
        <v>2910</v>
      </c>
      <c r="T415" s="14" t="s">
        <v>2926</v>
      </c>
      <c r="U415" s="14" t="s">
        <v>2925</v>
      </c>
      <c r="V415" s="14" t="s">
        <v>2844</v>
      </c>
      <c r="W415" s="77" t="s">
        <v>2844</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5579133</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5579133</v>
      </c>
    </row>
    <row r="416" spans="2:27" x14ac:dyDescent="0.25">
      <c r="B416" s="14" t="s">
        <v>222</v>
      </c>
      <c r="C416" s="14">
        <v>5</v>
      </c>
      <c r="D416" s="14">
        <v>301</v>
      </c>
      <c r="E416" s="14" t="s">
        <v>225</v>
      </c>
      <c r="F416" s="14" t="s">
        <v>226</v>
      </c>
      <c r="G416" s="14">
        <v>66000</v>
      </c>
      <c r="H416" s="14">
        <v>532</v>
      </c>
      <c r="I416" s="14" t="s">
        <v>2434</v>
      </c>
      <c r="J416" s="14" t="s">
        <v>1539</v>
      </c>
      <c r="K416" s="14" t="s">
        <v>941</v>
      </c>
      <c r="L416" s="14">
        <v>4710702.62</v>
      </c>
      <c r="M416" s="14">
        <v>5579133</v>
      </c>
      <c r="N416" s="14">
        <v>5579133</v>
      </c>
      <c r="O416" s="82" t="s">
        <v>3052</v>
      </c>
      <c r="P416" s="82" t="s">
        <v>2811</v>
      </c>
      <c r="Q416" s="14"/>
      <c r="R416" s="14"/>
      <c r="S416" s="14" t="s">
        <v>2928</v>
      </c>
      <c r="T416" s="14"/>
      <c r="U416" s="14" t="s">
        <v>2927</v>
      </c>
      <c r="V416" s="14" t="s">
        <v>2845</v>
      </c>
      <c r="W416" s="77" t="s">
        <v>2845</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-837945.37999999989</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-837945.37999999989</v>
      </c>
    </row>
    <row r="417" spans="2:27" x14ac:dyDescent="0.25">
      <c r="B417" s="14" t="s">
        <v>222</v>
      </c>
      <c r="C417" s="14">
        <v>5</v>
      </c>
      <c r="D417" s="14">
        <v>301</v>
      </c>
      <c r="E417" s="14" t="s">
        <v>225</v>
      </c>
      <c r="F417" s="14" t="s">
        <v>226</v>
      </c>
      <c r="G417" s="14">
        <v>66000</v>
      </c>
      <c r="H417" s="14">
        <v>532</v>
      </c>
      <c r="I417" s="14" t="s">
        <v>2434</v>
      </c>
      <c r="J417" s="14" t="s">
        <v>1539</v>
      </c>
      <c r="K417" s="14" t="s">
        <v>941</v>
      </c>
      <c r="L417" s="14">
        <v>4710702.62</v>
      </c>
      <c r="M417" s="14">
        <v>5579133</v>
      </c>
      <c r="N417" s="14">
        <v>5579133</v>
      </c>
      <c r="O417" s="82" t="s">
        <v>3052</v>
      </c>
      <c r="P417" s="82" t="s">
        <v>2811</v>
      </c>
      <c r="Q417" s="14"/>
      <c r="R417" s="14"/>
      <c r="S417" s="14"/>
      <c r="T417" s="14"/>
      <c r="U417" s="14" t="s">
        <v>2929</v>
      </c>
      <c r="V417" s="14" t="s">
        <v>2913</v>
      </c>
      <c r="W417" s="77" t="s">
        <v>956</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x14ac:dyDescent="0.25">
      <c r="B418" s="14" t="s">
        <v>222</v>
      </c>
      <c r="C418" s="14">
        <v>5</v>
      </c>
      <c r="D418" s="14">
        <v>301</v>
      </c>
      <c r="E418" s="14" t="s">
        <v>225</v>
      </c>
      <c r="F418" s="14" t="s">
        <v>226</v>
      </c>
      <c r="G418" s="14">
        <v>66000</v>
      </c>
      <c r="H418" s="14">
        <v>532</v>
      </c>
      <c r="I418" s="14" t="s">
        <v>2434</v>
      </c>
      <c r="J418" s="14" t="s">
        <v>1539</v>
      </c>
      <c r="K418" s="14" t="s">
        <v>941</v>
      </c>
      <c r="L418" s="14">
        <v>4710702.62</v>
      </c>
      <c r="M418" s="14">
        <v>5579133</v>
      </c>
      <c r="N418" s="14">
        <v>5579133</v>
      </c>
      <c r="O418" s="82" t="s">
        <v>3052</v>
      </c>
      <c r="P418" s="82" t="s">
        <v>2811</v>
      </c>
      <c r="Q418" s="14"/>
      <c r="R418" s="14"/>
      <c r="S418" s="14" t="s">
        <v>2910</v>
      </c>
      <c r="T418" s="14"/>
      <c r="U418" s="14" t="s">
        <v>2930</v>
      </c>
      <c r="V418" s="14" t="s">
        <v>2850</v>
      </c>
      <c r="W418" s="77" t="s">
        <v>2850</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x14ac:dyDescent="0.25">
      <c r="B419" s="14" t="s">
        <v>222</v>
      </c>
      <c r="C419" s="14">
        <v>5</v>
      </c>
      <c r="D419" s="14">
        <v>301</v>
      </c>
      <c r="E419" s="14" t="s">
        <v>225</v>
      </c>
      <c r="F419" s="14" t="s">
        <v>226</v>
      </c>
      <c r="G419" s="14">
        <v>66000</v>
      </c>
      <c r="H419" s="14">
        <v>532</v>
      </c>
      <c r="I419" s="14" t="s">
        <v>2434</v>
      </c>
      <c r="J419" s="14" t="s">
        <v>1539</v>
      </c>
      <c r="K419" s="14" t="s">
        <v>941</v>
      </c>
      <c r="L419" s="14">
        <v>4710702.62</v>
      </c>
      <c r="M419" s="14">
        <v>5579133</v>
      </c>
      <c r="N419" s="14">
        <v>5579133</v>
      </c>
      <c r="O419" s="82" t="s">
        <v>3052</v>
      </c>
      <c r="P419" s="82" t="s">
        <v>2811</v>
      </c>
      <c r="Q419" s="14" t="s">
        <v>2956</v>
      </c>
      <c r="R419" s="14">
        <v>1</v>
      </c>
      <c r="S419" s="14"/>
      <c r="T419" s="14" t="s">
        <v>2914</v>
      </c>
      <c r="U419" s="14" t="s">
        <v>2931</v>
      </c>
      <c r="V419" s="14" t="s">
        <v>3022</v>
      </c>
      <c r="W419" s="77" t="s">
        <v>3022</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25">
      <c r="B420" s="14" t="s">
        <v>222</v>
      </c>
      <c r="C420" s="14">
        <v>5</v>
      </c>
      <c r="D420" s="14">
        <v>301</v>
      </c>
      <c r="E420" s="14" t="s">
        <v>225</v>
      </c>
      <c r="F420" s="14" t="s">
        <v>226</v>
      </c>
      <c r="G420" s="14">
        <v>66000</v>
      </c>
      <c r="H420" s="14">
        <v>532</v>
      </c>
      <c r="I420" s="14" t="s">
        <v>2434</v>
      </c>
      <c r="J420" s="14" t="s">
        <v>1539</v>
      </c>
      <c r="K420" s="14" t="s">
        <v>941</v>
      </c>
      <c r="L420" s="14">
        <v>4710702.62</v>
      </c>
      <c r="M420" s="14">
        <v>5579133</v>
      </c>
      <c r="N420" s="14">
        <v>5579133</v>
      </c>
      <c r="O420" s="82" t="s">
        <v>3052</v>
      </c>
      <c r="P420" s="82" t="s">
        <v>2811</v>
      </c>
      <c r="Q420" s="14" t="s">
        <v>2956</v>
      </c>
      <c r="R420" s="14">
        <v>2</v>
      </c>
      <c r="S420" s="14"/>
      <c r="T420" s="14" t="s">
        <v>2914</v>
      </c>
      <c r="U420" s="14" t="s">
        <v>2932</v>
      </c>
      <c r="V420" s="14" t="s">
        <v>3023</v>
      </c>
      <c r="W420" s="77" t="s">
        <v>3023</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25">
      <c r="B421" s="14" t="s">
        <v>222</v>
      </c>
      <c r="C421" s="14">
        <v>5</v>
      </c>
      <c r="D421" s="14">
        <v>301</v>
      </c>
      <c r="E421" s="14" t="s">
        <v>225</v>
      </c>
      <c r="F421" s="14" t="s">
        <v>226</v>
      </c>
      <c r="G421" s="14">
        <v>66000</v>
      </c>
      <c r="H421" s="14">
        <v>532</v>
      </c>
      <c r="I421" s="14" t="s">
        <v>2434</v>
      </c>
      <c r="J421" s="14" t="s">
        <v>1539</v>
      </c>
      <c r="K421" s="14" t="s">
        <v>941</v>
      </c>
      <c r="L421" s="14">
        <v>4710702.62</v>
      </c>
      <c r="M421" s="14">
        <v>5579133</v>
      </c>
      <c r="N421" s="14">
        <v>5579133</v>
      </c>
      <c r="O421" s="82" t="s">
        <v>3052</v>
      </c>
      <c r="P421" s="82" t="s">
        <v>2811</v>
      </c>
      <c r="Q421" s="14" t="s">
        <v>2956</v>
      </c>
      <c r="R421" s="14">
        <v>3</v>
      </c>
      <c r="S421" s="14"/>
      <c r="T421" s="14" t="s">
        <v>2914</v>
      </c>
      <c r="U421" s="14" t="s">
        <v>2933</v>
      </c>
      <c r="V421" s="14" t="s">
        <v>2964</v>
      </c>
      <c r="W421" s="77" t="s">
        <v>2964</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25">
      <c r="B422" s="14" t="s">
        <v>222</v>
      </c>
      <c r="C422" s="14">
        <v>5</v>
      </c>
      <c r="D422" s="14">
        <v>301</v>
      </c>
      <c r="E422" s="14" t="s">
        <v>225</v>
      </c>
      <c r="F422" s="14" t="s">
        <v>226</v>
      </c>
      <c r="G422" s="14">
        <v>66000</v>
      </c>
      <c r="H422" s="14">
        <v>532</v>
      </c>
      <c r="I422" s="14" t="s">
        <v>2434</v>
      </c>
      <c r="J422" s="14" t="s">
        <v>1539</v>
      </c>
      <c r="K422" s="14" t="s">
        <v>941</v>
      </c>
      <c r="L422" s="14">
        <v>4710702.62</v>
      </c>
      <c r="M422" s="14">
        <v>5579133</v>
      </c>
      <c r="N422" s="14">
        <v>5579133</v>
      </c>
      <c r="O422" s="82" t="s">
        <v>3052</v>
      </c>
      <c r="P422" s="82" t="s">
        <v>2811</v>
      </c>
      <c r="Q422" s="14" t="s">
        <v>2956</v>
      </c>
      <c r="R422" s="14">
        <v>4</v>
      </c>
      <c r="S422" s="14"/>
      <c r="T422" s="14" t="s">
        <v>2914</v>
      </c>
      <c r="U422" s="14" t="s">
        <v>2934</v>
      </c>
      <c r="V422" s="14" t="s">
        <v>2965</v>
      </c>
      <c r="W422" s="77" t="s">
        <v>2965</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25">
      <c r="B423" s="14" t="s">
        <v>222</v>
      </c>
      <c r="C423" s="14">
        <v>5</v>
      </c>
      <c r="D423" s="14">
        <v>301</v>
      </c>
      <c r="E423" s="14" t="s">
        <v>225</v>
      </c>
      <c r="F423" s="14" t="s">
        <v>226</v>
      </c>
      <c r="G423" s="14">
        <v>66000</v>
      </c>
      <c r="H423" s="14">
        <v>532</v>
      </c>
      <c r="I423" s="14" t="s">
        <v>2434</v>
      </c>
      <c r="J423" s="14" t="s">
        <v>1539</v>
      </c>
      <c r="K423" s="14" t="s">
        <v>941</v>
      </c>
      <c r="L423" s="14">
        <v>4710702.62</v>
      </c>
      <c r="M423" s="14">
        <v>5579133</v>
      </c>
      <c r="N423" s="14">
        <v>5579133</v>
      </c>
      <c r="O423" s="82" t="s">
        <v>3052</v>
      </c>
      <c r="P423" s="82" t="s">
        <v>2811</v>
      </c>
      <c r="Q423" s="14" t="s">
        <v>2956</v>
      </c>
      <c r="R423" s="14">
        <v>5</v>
      </c>
      <c r="S423" s="14"/>
      <c r="T423" s="14" t="s">
        <v>2914</v>
      </c>
      <c r="U423" s="14" t="s">
        <v>2935</v>
      </c>
      <c r="V423" s="14" t="s">
        <v>2832</v>
      </c>
      <c r="W423" s="77" t="s">
        <v>2832</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x14ac:dyDescent="0.25">
      <c r="B424" s="14" t="s">
        <v>222</v>
      </c>
      <c r="C424" s="14">
        <v>5</v>
      </c>
      <c r="D424" s="14">
        <v>301</v>
      </c>
      <c r="E424" s="14" t="s">
        <v>225</v>
      </c>
      <c r="F424" s="14" t="s">
        <v>226</v>
      </c>
      <c r="G424" s="14">
        <v>66000</v>
      </c>
      <c r="H424" s="14">
        <v>532</v>
      </c>
      <c r="I424" s="14" t="s">
        <v>2434</v>
      </c>
      <c r="J424" s="14" t="s">
        <v>1539</v>
      </c>
      <c r="K424" s="14" t="s">
        <v>941</v>
      </c>
      <c r="L424" s="14">
        <v>4710702.62</v>
      </c>
      <c r="M424" s="14">
        <v>5579133</v>
      </c>
      <c r="N424" s="14">
        <v>5579133</v>
      </c>
      <c r="O424" s="82" t="s">
        <v>3052</v>
      </c>
      <c r="P424" s="82" t="s">
        <v>2811</v>
      </c>
      <c r="Q424" s="14" t="s">
        <v>2956</v>
      </c>
      <c r="R424" s="14">
        <v>6</v>
      </c>
      <c r="S424" s="14"/>
      <c r="T424" s="14" t="s">
        <v>2914</v>
      </c>
      <c r="U424" s="14" t="s">
        <v>2968</v>
      </c>
      <c r="V424" s="14" t="s">
        <v>3024</v>
      </c>
      <c r="W424" s="77" t="s">
        <v>3024</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25">
      <c r="B425" s="14" t="s">
        <v>222</v>
      </c>
      <c r="C425" s="14">
        <v>5</v>
      </c>
      <c r="D425" s="14">
        <v>301</v>
      </c>
      <c r="E425" s="14" t="s">
        <v>225</v>
      </c>
      <c r="F425" s="14" t="s">
        <v>226</v>
      </c>
      <c r="G425" s="14">
        <v>66000</v>
      </c>
      <c r="H425" s="14">
        <v>532</v>
      </c>
      <c r="I425" s="14" t="s">
        <v>2434</v>
      </c>
      <c r="J425" s="14" t="s">
        <v>1539</v>
      </c>
      <c r="K425" s="14" t="s">
        <v>941</v>
      </c>
      <c r="L425" s="14">
        <v>4710702.62</v>
      </c>
      <c r="M425" s="14">
        <v>5579133</v>
      </c>
      <c r="N425" s="14">
        <v>5579133</v>
      </c>
      <c r="O425" s="82" t="s">
        <v>3052</v>
      </c>
      <c r="P425" s="82" t="s">
        <v>2811</v>
      </c>
      <c r="Q425" s="14" t="s">
        <v>2956</v>
      </c>
      <c r="R425" s="14">
        <v>7</v>
      </c>
      <c r="S425" s="14"/>
      <c r="T425" s="14" t="s">
        <v>2914</v>
      </c>
      <c r="U425" s="14" t="s">
        <v>2969</v>
      </c>
      <c r="V425" s="14" t="s">
        <v>3025</v>
      </c>
      <c r="W425" s="77" t="s">
        <v>3025</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25">
      <c r="B426" s="14" t="s">
        <v>222</v>
      </c>
      <c r="C426" s="14">
        <v>5</v>
      </c>
      <c r="D426" s="14">
        <v>301</v>
      </c>
      <c r="E426" s="14" t="s">
        <v>225</v>
      </c>
      <c r="F426" s="14" t="s">
        <v>226</v>
      </c>
      <c r="G426" s="14">
        <v>66000</v>
      </c>
      <c r="H426" s="14">
        <v>532</v>
      </c>
      <c r="I426" s="14" t="s">
        <v>2434</v>
      </c>
      <c r="J426" s="14" t="s">
        <v>1539</v>
      </c>
      <c r="K426" s="14" t="s">
        <v>941</v>
      </c>
      <c r="L426" s="14">
        <v>4710702.62</v>
      </c>
      <c r="M426" s="14">
        <v>5579133</v>
      </c>
      <c r="N426" s="14">
        <v>5579133</v>
      </c>
      <c r="O426" s="82" t="s">
        <v>3052</v>
      </c>
      <c r="P426" s="82" t="s">
        <v>2811</v>
      </c>
      <c r="Q426" s="14" t="s">
        <v>2956</v>
      </c>
      <c r="R426" s="14">
        <v>8</v>
      </c>
      <c r="S426" s="14"/>
      <c r="T426" s="14" t="s">
        <v>2914</v>
      </c>
      <c r="U426" s="14" t="s">
        <v>3031</v>
      </c>
      <c r="V426" s="14" t="s">
        <v>3027</v>
      </c>
      <c r="W426" s="77" t="s">
        <v>3027</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25">
      <c r="B427" s="14" t="s">
        <v>222</v>
      </c>
      <c r="C427" s="14">
        <v>5</v>
      </c>
      <c r="D427" s="14">
        <v>301</v>
      </c>
      <c r="E427" s="14" t="s">
        <v>225</v>
      </c>
      <c r="F427" s="14" t="s">
        <v>226</v>
      </c>
      <c r="G427" s="14">
        <v>66000</v>
      </c>
      <c r="H427" s="14">
        <v>532</v>
      </c>
      <c r="I427" s="14" t="s">
        <v>2434</v>
      </c>
      <c r="J427" s="14" t="s">
        <v>1539</v>
      </c>
      <c r="K427" s="14" t="s">
        <v>941</v>
      </c>
      <c r="L427" s="14">
        <v>4710702.62</v>
      </c>
      <c r="M427" s="14">
        <v>5579133</v>
      </c>
      <c r="N427" s="14">
        <v>5579133</v>
      </c>
      <c r="O427" s="82" t="s">
        <v>3052</v>
      </c>
      <c r="P427" s="82" t="s">
        <v>2811</v>
      </c>
      <c r="Q427" s="14" t="s">
        <v>2956</v>
      </c>
      <c r="R427" s="14">
        <v>9</v>
      </c>
      <c r="S427" s="14"/>
      <c r="T427" s="14" t="s">
        <v>2914</v>
      </c>
      <c r="U427" s="14" t="s">
        <v>3032</v>
      </c>
      <c r="V427" s="14" t="s">
        <v>3028</v>
      </c>
      <c r="W427" s="77" t="s">
        <v>3028</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25">
      <c r="B428" s="14" t="s">
        <v>222</v>
      </c>
      <c r="C428" s="14">
        <v>5</v>
      </c>
      <c r="D428" s="14">
        <v>301</v>
      </c>
      <c r="E428" s="14" t="s">
        <v>225</v>
      </c>
      <c r="F428" s="14" t="s">
        <v>226</v>
      </c>
      <c r="G428" s="14">
        <v>66000</v>
      </c>
      <c r="H428" s="14">
        <v>532</v>
      </c>
      <c r="I428" s="14" t="s">
        <v>2434</v>
      </c>
      <c r="J428" s="14" t="s">
        <v>1539</v>
      </c>
      <c r="K428" s="14" t="s">
        <v>941</v>
      </c>
      <c r="L428" s="14">
        <v>4710702.62</v>
      </c>
      <c r="M428" s="14">
        <v>5579133</v>
      </c>
      <c r="N428" s="14">
        <v>5579133</v>
      </c>
      <c r="O428" s="82" t="s">
        <v>3052</v>
      </c>
      <c r="P428" s="82" t="s">
        <v>2811</v>
      </c>
      <c r="Q428" s="14"/>
      <c r="R428" s="14"/>
      <c r="S428" s="14" t="s">
        <v>2910</v>
      </c>
      <c r="T428" s="14"/>
      <c r="U428" s="14" t="s">
        <v>2936</v>
      </c>
      <c r="V428" s="14" t="s">
        <v>2847</v>
      </c>
      <c r="W428" s="77" t="s">
        <v>2847</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25">
      <c r="B429" s="14" t="s">
        <v>222</v>
      </c>
      <c r="C429" s="14">
        <v>5</v>
      </c>
      <c r="D429" s="14">
        <v>301</v>
      </c>
      <c r="E429" s="14" t="s">
        <v>225</v>
      </c>
      <c r="F429" s="14" t="s">
        <v>226</v>
      </c>
      <c r="G429" s="14">
        <v>66000</v>
      </c>
      <c r="H429" s="14">
        <v>532</v>
      </c>
      <c r="I429" s="14" t="s">
        <v>2434</v>
      </c>
      <c r="J429" s="14" t="s">
        <v>1539</v>
      </c>
      <c r="K429" s="14" t="s">
        <v>941</v>
      </c>
      <c r="L429" s="14">
        <v>4710702.62</v>
      </c>
      <c r="M429" s="14">
        <v>5579133</v>
      </c>
      <c r="N429" s="14">
        <v>5579133</v>
      </c>
      <c r="O429" s="82" t="s">
        <v>3052</v>
      </c>
      <c r="P429" s="82" t="s">
        <v>2811</v>
      </c>
      <c r="Q429" s="14"/>
      <c r="R429" s="14"/>
      <c r="S429" s="14"/>
      <c r="T429" s="14"/>
      <c r="U429" s="14" t="s">
        <v>2937</v>
      </c>
      <c r="V429" s="14" t="s">
        <v>2913</v>
      </c>
      <c r="W429" s="77" t="s">
        <v>956</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25">
      <c r="B430" s="14" t="s">
        <v>222</v>
      </c>
      <c r="C430" s="14">
        <v>5</v>
      </c>
      <c r="D430" s="14">
        <v>301</v>
      </c>
      <c r="E430" s="14" t="s">
        <v>225</v>
      </c>
      <c r="F430" s="14" t="s">
        <v>226</v>
      </c>
      <c r="G430" s="14">
        <v>66000</v>
      </c>
      <c r="H430" s="14">
        <v>532</v>
      </c>
      <c r="I430" s="14" t="s">
        <v>2434</v>
      </c>
      <c r="J430" s="14" t="s">
        <v>1539</v>
      </c>
      <c r="K430" s="14" t="s">
        <v>941</v>
      </c>
      <c r="L430" s="14">
        <v>4710702.62</v>
      </c>
      <c r="M430" s="14">
        <v>5579133</v>
      </c>
      <c r="N430" s="14">
        <v>5579133</v>
      </c>
      <c r="O430" s="82" t="s">
        <v>3052</v>
      </c>
      <c r="P430" s="82" t="s">
        <v>2811</v>
      </c>
      <c r="Q430" s="14"/>
      <c r="R430" s="14"/>
      <c r="S430" s="14" t="s">
        <v>2910</v>
      </c>
      <c r="T430" s="14" t="s">
        <v>2926</v>
      </c>
      <c r="U430" s="14" t="s">
        <v>2938</v>
      </c>
      <c r="V430" s="14" t="s">
        <v>2848</v>
      </c>
      <c r="W430" s="77" t="s">
        <v>2848</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4741187.62</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4741187.62</v>
      </c>
    </row>
    <row r="431" spans="2:27" x14ac:dyDescent="0.25">
      <c r="B431" s="14" t="s">
        <v>222</v>
      </c>
      <c r="C431" s="14">
        <v>5</v>
      </c>
      <c r="D431" s="14">
        <v>301</v>
      </c>
      <c r="E431" s="14" t="s">
        <v>225</v>
      </c>
      <c r="F431" s="14" t="s">
        <v>226</v>
      </c>
      <c r="G431" s="14">
        <v>66000</v>
      </c>
      <c r="H431" s="14">
        <v>532</v>
      </c>
      <c r="I431" s="14" t="s">
        <v>2434</v>
      </c>
      <c r="J431" s="14" t="s">
        <v>1539</v>
      </c>
      <c r="K431" s="14" t="s">
        <v>941</v>
      </c>
      <c r="L431" s="14">
        <v>4710702.62</v>
      </c>
      <c r="M431" s="14">
        <v>5579133</v>
      </c>
      <c r="N431" s="14">
        <v>5579133</v>
      </c>
      <c r="O431" s="82" t="s">
        <v>3052</v>
      </c>
      <c r="P431" s="82" t="s">
        <v>2811</v>
      </c>
      <c r="Q431" s="14"/>
      <c r="R431" s="14"/>
      <c r="S431" s="14" t="s">
        <v>2928</v>
      </c>
      <c r="T431" s="14"/>
      <c r="U431" s="14" t="s">
        <v>2939</v>
      </c>
      <c r="V431" s="14" t="s">
        <v>2846</v>
      </c>
      <c r="W431" s="77" t="s">
        <v>2846</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4741187.62</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4741187.62</v>
      </c>
    </row>
    <row r="432" spans="2:27" x14ac:dyDescent="0.25">
      <c r="B432" s="14" t="s">
        <v>222</v>
      </c>
      <c r="C432" s="14">
        <v>5</v>
      </c>
      <c r="D432" s="14">
        <v>301</v>
      </c>
      <c r="E432" s="14" t="s">
        <v>225</v>
      </c>
      <c r="F432" s="14" t="s">
        <v>226</v>
      </c>
      <c r="G432" s="14">
        <v>66000</v>
      </c>
      <c r="H432" s="14">
        <v>532</v>
      </c>
      <c r="I432" s="14" t="s">
        <v>2434</v>
      </c>
      <c r="J432" s="14" t="s">
        <v>1539</v>
      </c>
      <c r="K432" s="14" t="s">
        <v>941</v>
      </c>
      <c r="L432" s="14">
        <v>4710702.62</v>
      </c>
      <c r="M432" s="14">
        <v>5579133</v>
      </c>
      <c r="N432" s="14">
        <v>5579133</v>
      </c>
      <c r="O432" s="82" t="s">
        <v>3052</v>
      </c>
      <c r="P432" s="82" t="s">
        <v>2811</v>
      </c>
      <c r="Q432" s="14"/>
      <c r="R432" s="14"/>
      <c r="S432" s="14"/>
      <c r="T432" s="14"/>
      <c r="U432" s="14" t="s">
        <v>2940</v>
      </c>
      <c r="V432" s="14" t="s">
        <v>2913</v>
      </c>
      <c r="W432" s="77" t="s">
        <v>956</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x14ac:dyDescent="0.25">
      <c r="B433" s="14" t="s">
        <v>222</v>
      </c>
      <c r="C433" s="14">
        <v>5</v>
      </c>
      <c r="D433" s="14">
        <v>301</v>
      </c>
      <c r="E433" s="14" t="s">
        <v>225</v>
      </c>
      <c r="F433" s="14" t="s">
        <v>226</v>
      </c>
      <c r="G433" s="14">
        <v>66000</v>
      </c>
      <c r="H433" s="14">
        <v>532</v>
      </c>
      <c r="I433" s="14" t="s">
        <v>2434</v>
      </c>
      <c r="J433" s="14" t="s">
        <v>1539</v>
      </c>
      <c r="K433" s="14" t="s">
        <v>941</v>
      </c>
      <c r="L433" s="14">
        <v>4710702.62</v>
      </c>
      <c r="M433" s="14">
        <v>5579133</v>
      </c>
      <c r="N433" s="14">
        <v>5579133</v>
      </c>
      <c r="O433" s="82" t="s">
        <v>3052</v>
      </c>
      <c r="P433" s="82" t="s">
        <v>2811</v>
      </c>
      <c r="Q433" s="14"/>
      <c r="R433" s="14"/>
      <c r="S433" s="14" t="s">
        <v>2910</v>
      </c>
      <c r="T433" s="14"/>
      <c r="U433" s="14" t="s">
        <v>2941</v>
      </c>
      <c r="V433" s="14" t="s">
        <v>2851</v>
      </c>
      <c r="W433" s="77" t="s">
        <v>2851</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-837945.37999999989</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-837945.37999999989</v>
      </c>
    </row>
    <row r="434" spans="2:27" x14ac:dyDescent="0.25">
      <c r="B434" s="14" t="s">
        <v>222</v>
      </c>
      <c r="C434" s="14">
        <v>5</v>
      </c>
      <c r="D434" s="14">
        <v>301</v>
      </c>
      <c r="E434" s="14" t="s">
        <v>225</v>
      </c>
      <c r="F434" s="14" t="s">
        <v>226</v>
      </c>
      <c r="G434" s="14">
        <v>66000</v>
      </c>
      <c r="H434" s="14">
        <v>532</v>
      </c>
      <c r="I434" s="14" t="s">
        <v>2434</v>
      </c>
      <c r="J434" s="14" t="s">
        <v>1539</v>
      </c>
      <c r="K434" s="14" t="s">
        <v>941</v>
      </c>
      <c r="L434" s="14">
        <v>4710702.62</v>
      </c>
      <c r="M434" s="14">
        <v>5579133</v>
      </c>
      <c r="N434" s="14">
        <v>5579133</v>
      </c>
      <c r="O434" s="82" t="s">
        <v>3052</v>
      </c>
      <c r="P434" s="82" t="s">
        <v>2811</v>
      </c>
      <c r="Q434" s="14"/>
      <c r="R434" s="14"/>
      <c r="S434" s="14"/>
      <c r="T434" s="14"/>
      <c r="U434" s="14" t="s">
        <v>2942</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t="30" x14ac:dyDescent="0.25">
      <c r="B435" s="14" t="s">
        <v>222</v>
      </c>
      <c r="C435" s="14">
        <v>5</v>
      </c>
      <c r="D435" s="14">
        <v>301</v>
      </c>
      <c r="E435" s="14" t="s">
        <v>225</v>
      </c>
      <c r="F435" s="14" t="s">
        <v>226</v>
      </c>
      <c r="G435" s="14">
        <v>66000</v>
      </c>
      <c r="H435" s="14">
        <v>532</v>
      </c>
      <c r="I435" s="14" t="s">
        <v>2434</v>
      </c>
      <c r="J435" s="14" t="s">
        <v>1519</v>
      </c>
      <c r="K435" s="14" t="s">
        <v>930</v>
      </c>
      <c r="L435" s="14">
        <v>529269.15</v>
      </c>
      <c r="M435" s="14">
        <v>720898</v>
      </c>
      <c r="N435" s="14">
        <v>720898</v>
      </c>
      <c r="O435" s="82" t="s">
        <v>3052</v>
      </c>
      <c r="P435" s="82" t="s">
        <v>2809</v>
      </c>
      <c r="Q435" s="14"/>
      <c r="R435" s="14"/>
      <c r="S435" s="14" t="s">
        <v>2970</v>
      </c>
      <c r="T435" s="14"/>
      <c r="U435" s="14" t="s">
        <v>2909</v>
      </c>
      <c r="V435" s="14" t="s">
        <v>2911</v>
      </c>
      <c r="W435" s="77" t="s">
        <v>3110</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x14ac:dyDescent="0.25">
      <c r="B436" s="14" t="s">
        <v>222</v>
      </c>
      <c r="C436" s="14">
        <v>5</v>
      </c>
      <c r="D436" s="14">
        <v>301</v>
      </c>
      <c r="E436" s="14" t="s">
        <v>225</v>
      </c>
      <c r="F436" s="14" t="s">
        <v>226</v>
      </c>
      <c r="G436" s="14">
        <v>66000</v>
      </c>
      <c r="H436" s="14">
        <v>532</v>
      </c>
      <c r="I436" s="14" t="s">
        <v>2434</v>
      </c>
      <c r="J436" s="14" t="s">
        <v>1519</v>
      </c>
      <c r="K436" s="14" t="s">
        <v>930</v>
      </c>
      <c r="L436" s="14">
        <v>529269.15</v>
      </c>
      <c r="M436" s="14">
        <v>720898</v>
      </c>
      <c r="N436" s="14">
        <v>720898</v>
      </c>
      <c r="O436" s="82" t="s">
        <v>3052</v>
      </c>
      <c r="P436" s="82" t="s">
        <v>2809</v>
      </c>
      <c r="Q436" s="14"/>
      <c r="R436" s="14"/>
      <c r="S436" s="14"/>
      <c r="T436" s="14"/>
      <c r="U436" s="14" t="s">
        <v>2912</v>
      </c>
      <c r="V436" s="14" t="s">
        <v>2913</v>
      </c>
      <c r="W436" s="77" t="s">
        <v>956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7" spans="2:27" x14ac:dyDescent="0.25">
      <c r="B437" s="14" t="s">
        <v>222</v>
      </c>
      <c r="C437" s="14">
        <v>5</v>
      </c>
      <c r="D437" s="14">
        <v>301</v>
      </c>
      <c r="E437" s="14" t="s">
        <v>225</v>
      </c>
      <c r="F437" s="14" t="s">
        <v>226</v>
      </c>
      <c r="G437" s="14">
        <v>66000</v>
      </c>
      <c r="H437" s="14">
        <v>532</v>
      </c>
      <c r="I437" s="14" t="s">
        <v>2434</v>
      </c>
      <c r="J437" s="14" t="s">
        <v>1519</v>
      </c>
      <c r="K437" s="14" t="s">
        <v>930</v>
      </c>
      <c r="L437" s="14">
        <v>529269.15</v>
      </c>
      <c r="M437" s="14">
        <v>720898</v>
      </c>
      <c r="N437" s="14">
        <v>720898</v>
      </c>
      <c r="O437" s="82" t="s">
        <v>3052</v>
      </c>
      <c r="P437" s="82" t="s">
        <v>2809</v>
      </c>
      <c r="Q437" s="14"/>
      <c r="R437" s="14"/>
      <c r="S437" s="14" t="s">
        <v>2910</v>
      </c>
      <c r="T437" s="14"/>
      <c r="U437" s="14" t="s">
        <v>2915</v>
      </c>
      <c r="V437" s="14" t="s">
        <v>2849</v>
      </c>
      <c r="W437" s="77" t="s">
        <v>2849</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25">
      <c r="B438" s="14" t="s">
        <v>222</v>
      </c>
      <c r="C438" s="14">
        <v>5</v>
      </c>
      <c r="D438" s="14">
        <v>301</v>
      </c>
      <c r="E438" s="14" t="s">
        <v>225</v>
      </c>
      <c r="F438" s="14" t="s">
        <v>226</v>
      </c>
      <c r="G438" s="14">
        <v>66000</v>
      </c>
      <c r="H438" s="14">
        <v>532</v>
      </c>
      <c r="I438" s="14" t="s">
        <v>2434</v>
      </c>
      <c r="J438" s="14" t="s">
        <v>1519</v>
      </c>
      <c r="K438" s="14" t="s">
        <v>930</v>
      </c>
      <c r="L438" s="14">
        <v>529269.15</v>
      </c>
      <c r="M438" s="14">
        <v>720898</v>
      </c>
      <c r="N438" s="14">
        <v>720898</v>
      </c>
      <c r="O438" s="82" t="s">
        <v>3052</v>
      </c>
      <c r="P438" s="82" t="s">
        <v>2809</v>
      </c>
      <c r="Q438" s="14"/>
      <c r="R438" s="14"/>
      <c r="S438" s="14"/>
      <c r="T438" s="14" t="s">
        <v>2914</v>
      </c>
      <c r="U438" s="14" t="s">
        <v>2916</v>
      </c>
      <c r="V438" s="14" t="s">
        <v>2986</v>
      </c>
      <c r="W438" s="77" t="s">
        <v>2986</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529269.15</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529269.15</v>
      </c>
    </row>
    <row r="439" spans="2:27" x14ac:dyDescent="0.25">
      <c r="B439" s="14" t="s">
        <v>222</v>
      </c>
      <c r="C439" s="14">
        <v>5</v>
      </c>
      <c r="D439" s="14">
        <v>301</v>
      </c>
      <c r="E439" s="14" t="s">
        <v>225</v>
      </c>
      <c r="F439" s="14" t="s">
        <v>226</v>
      </c>
      <c r="G439" s="14">
        <v>66000</v>
      </c>
      <c r="H439" s="14">
        <v>532</v>
      </c>
      <c r="I439" s="14" t="s">
        <v>2434</v>
      </c>
      <c r="J439" s="14" t="s">
        <v>1519</v>
      </c>
      <c r="K439" s="14" t="s">
        <v>930</v>
      </c>
      <c r="L439" s="14">
        <v>529269.15</v>
      </c>
      <c r="M439" s="14">
        <v>720898</v>
      </c>
      <c r="N439" s="14">
        <v>720898</v>
      </c>
      <c r="O439" s="82" t="s">
        <v>3052</v>
      </c>
      <c r="P439" s="82" t="s">
        <v>2809</v>
      </c>
      <c r="Q439" s="14" t="s">
        <v>2955</v>
      </c>
      <c r="R439" s="14">
        <v>1</v>
      </c>
      <c r="S439" s="14"/>
      <c r="T439" s="14" t="s">
        <v>2914</v>
      </c>
      <c r="U439" s="14" t="s">
        <v>2917</v>
      </c>
      <c r="V439" s="14" t="s">
        <v>2981</v>
      </c>
      <c r="W439" s="77" t="s">
        <v>2981</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x14ac:dyDescent="0.25">
      <c r="B440" s="14" t="s">
        <v>222</v>
      </c>
      <c r="C440" s="14">
        <v>5</v>
      </c>
      <c r="D440" s="14">
        <v>301</v>
      </c>
      <c r="E440" s="14" t="s">
        <v>225</v>
      </c>
      <c r="F440" s="14" t="s">
        <v>226</v>
      </c>
      <c r="G440" s="14">
        <v>66000</v>
      </c>
      <c r="H440" s="14">
        <v>532</v>
      </c>
      <c r="I440" s="14" t="s">
        <v>2434</v>
      </c>
      <c r="J440" s="14" t="s">
        <v>1519</v>
      </c>
      <c r="K440" s="14" t="s">
        <v>930</v>
      </c>
      <c r="L440" s="14">
        <v>529269.15</v>
      </c>
      <c r="M440" s="14">
        <v>720898</v>
      </c>
      <c r="N440" s="14">
        <v>720898</v>
      </c>
      <c r="O440" s="82" t="s">
        <v>3052</v>
      </c>
      <c r="P440" s="82" t="s">
        <v>2809</v>
      </c>
      <c r="Q440" s="14" t="s">
        <v>2955</v>
      </c>
      <c r="R440" s="14">
        <v>2</v>
      </c>
      <c r="S440" s="14"/>
      <c r="T440" s="14" t="s">
        <v>2914</v>
      </c>
      <c r="U440" s="14" t="s">
        <v>2918</v>
      </c>
      <c r="V440" s="14" t="s">
        <v>2984</v>
      </c>
      <c r="W440" s="77" t="s">
        <v>2984</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x14ac:dyDescent="0.25">
      <c r="B441" s="14" t="s">
        <v>222</v>
      </c>
      <c r="C441" s="14">
        <v>5</v>
      </c>
      <c r="D441" s="14">
        <v>301</v>
      </c>
      <c r="E441" s="14" t="s">
        <v>225</v>
      </c>
      <c r="F441" s="14" t="s">
        <v>226</v>
      </c>
      <c r="G441" s="14">
        <v>66000</v>
      </c>
      <c r="H441" s="14">
        <v>532</v>
      </c>
      <c r="I441" s="14" t="s">
        <v>2434</v>
      </c>
      <c r="J441" s="14" t="s">
        <v>1519</v>
      </c>
      <c r="K441" s="14" t="s">
        <v>930</v>
      </c>
      <c r="L441" s="14">
        <v>529269.15</v>
      </c>
      <c r="M441" s="14">
        <v>720898</v>
      </c>
      <c r="N441" s="14">
        <v>720898</v>
      </c>
      <c r="O441" s="82" t="s">
        <v>3052</v>
      </c>
      <c r="P441" s="82" t="s">
        <v>2809</v>
      </c>
      <c r="Q441" s="14" t="s">
        <v>2955</v>
      </c>
      <c r="R441" s="14">
        <v>3</v>
      </c>
      <c r="S441" s="14"/>
      <c r="T441" s="14" t="s">
        <v>2914</v>
      </c>
      <c r="U441" s="14" t="s">
        <v>2919</v>
      </c>
      <c r="V441" s="14" t="s">
        <v>2983</v>
      </c>
      <c r="W441" s="77" t="s">
        <v>2983</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25">
      <c r="B442" s="14" t="s">
        <v>222</v>
      </c>
      <c r="C442" s="14">
        <v>5</v>
      </c>
      <c r="D442" s="14">
        <v>301</v>
      </c>
      <c r="E442" s="14" t="s">
        <v>225</v>
      </c>
      <c r="F442" s="14" t="s">
        <v>226</v>
      </c>
      <c r="G442" s="14">
        <v>66000</v>
      </c>
      <c r="H442" s="14">
        <v>532</v>
      </c>
      <c r="I442" s="14" t="s">
        <v>2434</v>
      </c>
      <c r="J442" s="14" t="s">
        <v>1519</v>
      </c>
      <c r="K442" s="14" t="s">
        <v>930</v>
      </c>
      <c r="L442" s="14">
        <v>529269.15</v>
      </c>
      <c r="M442" s="14">
        <v>720898</v>
      </c>
      <c r="N442" s="14">
        <v>720898</v>
      </c>
      <c r="O442" s="82" t="s">
        <v>3052</v>
      </c>
      <c r="P442" s="82" t="s">
        <v>2809</v>
      </c>
      <c r="Q442" s="14" t="s">
        <v>2955</v>
      </c>
      <c r="R442" s="14">
        <v>4</v>
      </c>
      <c r="S442" s="14"/>
      <c r="T442" s="14" t="s">
        <v>2914</v>
      </c>
      <c r="U442" s="14" t="s">
        <v>2920</v>
      </c>
      <c r="V442" s="14" t="s">
        <v>2902</v>
      </c>
      <c r="W442" s="77" t="s">
        <v>2902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x14ac:dyDescent="0.25">
      <c r="B443" s="14" t="s">
        <v>222</v>
      </c>
      <c r="C443" s="14">
        <v>5</v>
      </c>
      <c r="D443" s="14">
        <v>301</v>
      </c>
      <c r="E443" s="14" t="s">
        <v>225</v>
      </c>
      <c r="F443" s="14" t="s">
        <v>226</v>
      </c>
      <c r="G443" s="14">
        <v>66000</v>
      </c>
      <c r="H443" s="14">
        <v>532</v>
      </c>
      <c r="I443" s="14" t="s">
        <v>2434</v>
      </c>
      <c r="J443" s="14" t="s">
        <v>1519</v>
      </c>
      <c r="K443" s="14" t="s">
        <v>930</v>
      </c>
      <c r="L443" s="14">
        <v>529269.15</v>
      </c>
      <c r="M443" s="14">
        <v>720898</v>
      </c>
      <c r="N443" s="14">
        <v>720898</v>
      </c>
      <c r="O443" s="82" t="s">
        <v>3052</v>
      </c>
      <c r="P443" s="82" t="s">
        <v>2809</v>
      </c>
      <c r="Q443" s="14" t="s">
        <v>2955</v>
      </c>
      <c r="R443" s="14">
        <v>5</v>
      </c>
      <c r="S443" s="14"/>
      <c r="T443" s="14" t="s">
        <v>2914</v>
      </c>
      <c r="U443" s="14" t="s">
        <v>2921</v>
      </c>
      <c r="V443" s="14" t="s">
        <v>2903</v>
      </c>
      <c r="W443" s="77" t="s">
        <v>2903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x14ac:dyDescent="0.25">
      <c r="B444" s="14" t="s">
        <v>222</v>
      </c>
      <c r="C444" s="14">
        <v>5</v>
      </c>
      <c r="D444" s="14">
        <v>301</v>
      </c>
      <c r="E444" s="14" t="s">
        <v>225</v>
      </c>
      <c r="F444" s="14" t="s">
        <v>226</v>
      </c>
      <c r="G444" s="14">
        <v>66000</v>
      </c>
      <c r="H444" s="14">
        <v>532</v>
      </c>
      <c r="I444" s="14" t="s">
        <v>2434</v>
      </c>
      <c r="J444" s="14" t="s">
        <v>1519</v>
      </c>
      <c r="K444" s="14" t="s">
        <v>930</v>
      </c>
      <c r="L444" s="14">
        <v>529269.15</v>
      </c>
      <c r="M444" s="14">
        <v>720898</v>
      </c>
      <c r="N444" s="14">
        <v>720898</v>
      </c>
      <c r="O444" s="82" t="s">
        <v>3052</v>
      </c>
      <c r="P444" s="82" t="s">
        <v>2809</v>
      </c>
      <c r="Q444" s="14" t="s">
        <v>2955</v>
      </c>
      <c r="R444" s="14">
        <v>6</v>
      </c>
      <c r="S444" s="14"/>
      <c r="T444" s="14" t="s">
        <v>2914</v>
      </c>
      <c r="U444" s="14" t="s">
        <v>2922</v>
      </c>
      <c r="V444" s="14" t="s">
        <v>2825</v>
      </c>
      <c r="W444" s="77" t="s">
        <v>2825</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25">
      <c r="B445" s="14" t="s">
        <v>222</v>
      </c>
      <c r="C445" s="14">
        <v>5</v>
      </c>
      <c r="D445" s="14">
        <v>301</v>
      </c>
      <c r="E445" s="14" t="s">
        <v>225</v>
      </c>
      <c r="F445" s="14" t="s">
        <v>226</v>
      </c>
      <c r="G445" s="14">
        <v>66000</v>
      </c>
      <c r="H445" s="14">
        <v>532</v>
      </c>
      <c r="I445" s="14" t="s">
        <v>2434</v>
      </c>
      <c r="J445" s="14" t="s">
        <v>1519</v>
      </c>
      <c r="K445" s="14" t="s">
        <v>930</v>
      </c>
      <c r="L445" s="14">
        <v>529269.15</v>
      </c>
      <c r="M445" s="14">
        <v>720898</v>
      </c>
      <c r="N445" s="14">
        <v>720898</v>
      </c>
      <c r="O445" s="82" t="s">
        <v>3052</v>
      </c>
      <c r="P445" s="82" t="s">
        <v>2809</v>
      </c>
      <c r="Q445" s="14" t="s">
        <v>2955</v>
      </c>
      <c r="R445" s="14">
        <v>7</v>
      </c>
      <c r="S445" s="14"/>
      <c r="T445" s="14" t="s">
        <v>2914</v>
      </c>
      <c r="U445" s="14" t="s">
        <v>2978</v>
      </c>
      <c r="V445" s="14" t="s">
        <v>2865</v>
      </c>
      <c r="W445" s="77" t="s">
        <v>2865</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25">
      <c r="B446" s="14" t="s">
        <v>222</v>
      </c>
      <c r="C446" s="14">
        <v>5</v>
      </c>
      <c r="D446" s="14">
        <v>301</v>
      </c>
      <c r="E446" s="14" t="s">
        <v>225</v>
      </c>
      <c r="F446" s="14" t="s">
        <v>226</v>
      </c>
      <c r="G446" s="14">
        <v>66000</v>
      </c>
      <c r="H446" s="14">
        <v>532</v>
      </c>
      <c r="I446" s="14" t="s">
        <v>2434</v>
      </c>
      <c r="J446" s="14" t="s">
        <v>1519</v>
      </c>
      <c r="K446" s="14" t="s">
        <v>930</v>
      </c>
      <c r="L446" s="14">
        <v>529269.15</v>
      </c>
      <c r="M446" s="14">
        <v>720898</v>
      </c>
      <c r="N446" s="14">
        <v>720898</v>
      </c>
      <c r="O446" s="82" t="s">
        <v>3052</v>
      </c>
      <c r="P446" s="82" t="s">
        <v>2809</v>
      </c>
      <c r="Q446" s="14" t="s">
        <v>2955</v>
      </c>
      <c r="R446" s="14">
        <v>8</v>
      </c>
      <c r="S446" s="14"/>
      <c r="T446" s="14" t="s">
        <v>2914</v>
      </c>
      <c r="U446" s="14" t="s">
        <v>2987</v>
      </c>
      <c r="V446" s="14" t="s">
        <v>2974</v>
      </c>
      <c r="W446" s="77" t="s">
        <v>2974</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25">
      <c r="B447" s="14" t="s">
        <v>222</v>
      </c>
      <c r="C447" s="14">
        <v>5</v>
      </c>
      <c r="D447" s="14">
        <v>301</v>
      </c>
      <c r="E447" s="14" t="s">
        <v>225</v>
      </c>
      <c r="F447" s="14" t="s">
        <v>226</v>
      </c>
      <c r="G447" s="14">
        <v>66000</v>
      </c>
      <c r="H447" s="14">
        <v>532</v>
      </c>
      <c r="I447" s="14" t="s">
        <v>2434</v>
      </c>
      <c r="J447" s="14" t="s">
        <v>1519</v>
      </c>
      <c r="K447" s="14" t="s">
        <v>930</v>
      </c>
      <c r="L447" s="14">
        <v>529269.15</v>
      </c>
      <c r="M447" s="14">
        <v>720898</v>
      </c>
      <c r="N447" s="14">
        <v>720898</v>
      </c>
      <c r="O447" s="82" t="s">
        <v>3052</v>
      </c>
      <c r="P447" s="82" t="s">
        <v>2809</v>
      </c>
      <c r="Q447" s="14" t="s">
        <v>2955</v>
      </c>
      <c r="R447" s="14">
        <v>9</v>
      </c>
      <c r="S447" s="14"/>
      <c r="T447" s="14" t="s">
        <v>2914</v>
      </c>
      <c r="U447" s="14" t="s">
        <v>2988</v>
      </c>
      <c r="V447" s="14" t="s">
        <v>2975</v>
      </c>
      <c r="W447" s="77" t="s">
        <v>2975</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25">
      <c r="B448" s="14" t="s">
        <v>222</v>
      </c>
      <c r="C448" s="14">
        <v>5</v>
      </c>
      <c r="D448" s="14">
        <v>301</v>
      </c>
      <c r="E448" s="14" t="s">
        <v>225</v>
      </c>
      <c r="F448" s="14" t="s">
        <v>226</v>
      </c>
      <c r="G448" s="14">
        <v>66000</v>
      </c>
      <c r="H448" s="14">
        <v>532</v>
      </c>
      <c r="I448" s="14" t="s">
        <v>2434</v>
      </c>
      <c r="J448" s="14" t="s">
        <v>1519</v>
      </c>
      <c r="K448" s="14" t="s">
        <v>930</v>
      </c>
      <c r="L448" s="14">
        <v>529269.15</v>
      </c>
      <c r="M448" s="14">
        <v>720898</v>
      </c>
      <c r="N448" s="14">
        <v>720898</v>
      </c>
      <c r="O448" s="82" t="s">
        <v>3052</v>
      </c>
      <c r="P448" s="82" t="s">
        <v>2809</v>
      </c>
      <c r="Q448" s="14" t="s">
        <v>2955</v>
      </c>
      <c r="R448" s="14">
        <v>10</v>
      </c>
      <c r="S448" s="14"/>
      <c r="T448" s="14" t="s">
        <v>2914</v>
      </c>
      <c r="U448" s="14" t="s">
        <v>2989</v>
      </c>
      <c r="V448" s="14" t="s">
        <v>2901</v>
      </c>
      <c r="W448" s="77" t="s">
        <v>2901</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x14ac:dyDescent="0.25">
      <c r="B449" s="14" t="s">
        <v>222</v>
      </c>
      <c r="C449" s="14">
        <v>5</v>
      </c>
      <c r="D449" s="14">
        <v>301</v>
      </c>
      <c r="E449" s="14" t="s">
        <v>225</v>
      </c>
      <c r="F449" s="14" t="s">
        <v>226</v>
      </c>
      <c r="G449" s="14">
        <v>66000</v>
      </c>
      <c r="H449" s="14">
        <v>532</v>
      </c>
      <c r="I449" s="14" t="s">
        <v>2434</v>
      </c>
      <c r="J449" s="14" t="s">
        <v>1519</v>
      </c>
      <c r="K449" s="14" t="s">
        <v>930</v>
      </c>
      <c r="L449" s="14">
        <v>529269.15</v>
      </c>
      <c r="M449" s="14">
        <v>720898</v>
      </c>
      <c r="N449" s="14">
        <v>720898</v>
      </c>
      <c r="O449" s="82" t="s">
        <v>3052</v>
      </c>
      <c r="P449" s="82" t="s">
        <v>2809</v>
      </c>
      <c r="Q449" s="14" t="s">
        <v>2955</v>
      </c>
      <c r="R449" s="14">
        <v>11</v>
      </c>
      <c r="S449" s="14"/>
      <c r="T449" s="14" t="s">
        <v>2914</v>
      </c>
      <c r="U449" s="14" t="s">
        <v>3006</v>
      </c>
      <c r="V449" s="14" t="s">
        <v>2966</v>
      </c>
      <c r="W449" s="77" t="s">
        <v>2966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222</v>
      </c>
      <c r="C450" s="14">
        <v>5</v>
      </c>
      <c r="D450" s="14">
        <v>301</v>
      </c>
      <c r="E450" s="14" t="s">
        <v>225</v>
      </c>
      <c r="F450" s="14" t="s">
        <v>226</v>
      </c>
      <c r="G450" s="14">
        <v>66000</v>
      </c>
      <c r="H450" s="14">
        <v>532</v>
      </c>
      <c r="I450" s="14" t="s">
        <v>2434</v>
      </c>
      <c r="J450" s="14" t="s">
        <v>1519</v>
      </c>
      <c r="K450" s="14" t="s">
        <v>930</v>
      </c>
      <c r="L450" s="14">
        <v>529269.15</v>
      </c>
      <c r="M450" s="14">
        <v>720898</v>
      </c>
      <c r="N450" s="14">
        <v>720898</v>
      </c>
      <c r="O450" s="82" t="s">
        <v>3052</v>
      </c>
      <c r="P450" s="82" t="s">
        <v>2809</v>
      </c>
      <c r="Q450" s="14" t="s">
        <v>2955</v>
      </c>
      <c r="R450" s="14">
        <v>12</v>
      </c>
      <c r="S450" s="14"/>
      <c r="T450" s="14" t="s">
        <v>2914</v>
      </c>
      <c r="U450" s="14" t="s">
        <v>3007</v>
      </c>
      <c r="V450" s="14" t="s">
        <v>2967</v>
      </c>
      <c r="W450" s="77" t="s">
        <v>2967</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25">
      <c r="B451" s="14" t="s">
        <v>222</v>
      </c>
      <c r="C451" s="14">
        <v>5</v>
      </c>
      <c r="D451" s="14">
        <v>301</v>
      </c>
      <c r="E451" s="14" t="s">
        <v>225</v>
      </c>
      <c r="F451" s="14" t="s">
        <v>226</v>
      </c>
      <c r="G451" s="14">
        <v>66000</v>
      </c>
      <c r="H451" s="14">
        <v>532</v>
      </c>
      <c r="I451" s="14" t="s">
        <v>2434</v>
      </c>
      <c r="J451" s="14" t="s">
        <v>1519</v>
      </c>
      <c r="K451" s="14" t="s">
        <v>930</v>
      </c>
      <c r="L451" s="14">
        <v>529269.15</v>
      </c>
      <c r="M451" s="14">
        <v>720898</v>
      </c>
      <c r="N451" s="14">
        <v>720898</v>
      </c>
      <c r="O451" s="82" t="s">
        <v>3052</v>
      </c>
      <c r="P451" s="82" t="s">
        <v>2809</v>
      </c>
      <c r="Q451" s="14"/>
      <c r="R451" s="14"/>
      <c r="S451" s="14" t="s">
        <v>2910</v>
      </c>
      <c r="T451" s="14"/>
      <c r="U451" s="14" t="s">
        <v>2923</v>
      </c>
      <c r="V451" s="14" t="s">
        <v>2843</v>
      </c>
      <c r="W451" s="77" t="s">
        <v>2843</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529269.15</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529269.15</v>
      </c>
    </row>
    <row r="452" spans="2:27" x14ac:dyDescent="0.25">
      <c r="B452" s="14" t="s">
        <v>222</v>
      </c>
      <c r="C452" s="14">
        <v>5</v>
      </c>
      <c r="D452" s="14">
        <v>301</v>
      </c>
      <c r="E452" s="14" t="s">
        <v>225</v>
      </c>
      <c r="F452" s="14" t="s">
        <v>226</v>
      </c>
      <c r="G452" s="14">
        <v>66000</v>
      </c>
      <c r="H452" s="14">
        <v>532</v>
      </c>
      <c r="I452" s="14" t="s">
        <v>2434</v>
      </c>
      <c r="J452" s="14" t="s">
        <v>1519</v>
      </c>
      <c r="K452" s="14" t="s">
        <v>930</v>
      </c>
      <c r="L452" s="14">
        <v>529269.15</v>
      </c>
      <c r="M452" s="14">
        <v>720898</v>
      </c>
      <c r="N452" s="14">
        <v>720898</v>
      </c>
      <c r="O452" s="82" t="s">
        <v>3052</v>
      </c>
      <c r="P452" s="82" t="s">
        <v>2809</v>
      </c>
      <c r="Q452" s="14"/>
      <c r="R452" s="14"/>
      <c r="S452" s="14"/>
      <c r="T452" s="14"/>
      <c r="U452" s="14" t="s">
        <v>2924</v>
      </c>
      <c r="V452" s="14" t="s">
        <v>2913</v>
      </c>
      <c r="W452" s="77" t="s">
        <v>956</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x14ac:dyDescent="0.25">
      <c r="B453" s="14" t="s">
        <v>222</v>
      </c>
      <c r="C453" s="14">
        <v>5</v>
      </c>
      <c r="D453" s="14">
        <v>301</v>
      </c>
      <c r="E453" s="14" t="s">
        <v>225</v>
      </c>
      <c r="F453" s="14" t="s">
        <v>226</v>
      </c>
      <c r="G453" s="14">
        <v>66000</v>
      </c>
      <c r="H453" s="14">
        <v>532</v>
      </c>
      <c r="I453" s="14" t="s">
        <v>2434</v>
      </c>
      <c r="J453" s="14" t="s">
        <v>1519</v>
      </c>
      <c r="K453" s="14" t="s">
        <v>930</v>
      </c>
      <c r="L453" s="14">
        <v>529269.15</v>
      </c>
      <c r="M453" s="14">
        <v>720898</v>
      </c>
      <c r="N453" s="14">
        <v>720898</v>
      </c>
      <c r="O453" s="82" t="s">
        <v>3052</v>
      </c>
      <c r="P453" s="82" t="s">
        <v>2809</v>
      </c>
      <c r="Q453" s="14"/>
      <c r="R453" s="14"/>
      <c r="S453" s="14" t="s">
        <v>2910</v>
      </c>
      <c r="T453" s="14" t="s">
        <v>2926</v>
      </c>
      <c r="U453" s="14" t="s">
        <v>2925</v>
      </c>
      <c r="V453" s="14" t="s">
        <v>2844</v>
      </c>
      <c r="W453" s="77" t="s">
        <v>2844</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720898</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720898</v>
      </c>
    </row>
    <row r="454" spans="2:27" x14ac:dyDescent="0.25">
      <c r="B454" s="14" t="s">
        <v>222</v>
      </c>
      <c r="C454" s="14">
        <v>5</v>
      </c>
      <c r="D454" s="14">
        <v>301</v>
      </c>
      <c r="E454" s="14" t="s">
        <v>225</v>
      </c>
      <c r="F454" s="14" t="s">
        <v>226</v>
      </c>
      <c r="G454" s="14">
        <v>66000</v>
      </c>
      <c r="H454" s="14">
        <v>532</v>
      </c>
      <c r="I454" s="14" t="s">
        <v>2434</v>
      </c>
      <c r="J454" s="14" t="s">
        <v>1519</v>
      </c>
      <c r="K454" s="14" t="s">
        <v>930</v>
      </c>
      <c r="L454" s="14">
        <v>529269.15</v>
      </c>
      <c r="M454" s="14">
        <v>720898</v>
      </c>
      <c r="N454" s="14">
        <v>720898</v>
      </c>
      <c r="O454" s="82" t="s">
        <v>3052</v>
      </c>
      <c r="P454" s="82" t="s">
        <v>2809</v>
      </c>
      <c r="Q454" s="14"/>
      <c r="R454" s="14"/>
      <c r="S454" s="14" t="s">
        <v>2928</v>
      </c>
      <c r="T454" s="14"/>
      <c r="U454" s="14" t="s">
        <v>2927</v>
      </c>
      <c r="V454" s="14" t="s">
        <v>2845</v>
      </c>
      <c r="W454" s="77" t="s">
        <v>2845</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-191628.84999999998</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-191628.84999999998</v>
      </c>
    </row>
    <row r="455" spans="2:27" x14ac:dyDescent="0.25">
      <c r="B455" s="14" t="s">
        <v>222</v>
      </c>
      <c r="C455" s="14">
        <v>5</v>
      </c>
      <c r="D455" s="14">
        <v>301</v>
      </c>
      <c r="E455" s="14" t="s">
        <v>225</v>
      </c>
      <c r="F455" s="14" t="s">
        <v>226</v>
      </c>
      <c r="G455" s="14">
        <v>66000</v>
      </c>
      <c r="H455" s="14">
        <v>532</v>
      </c>
      <c r="I455" s="14" t="s">
        <v>2434</v>
      </c>
      <c r="J455" s="14" t="s">
        <v>1519</v>
      </c>
      <c r="K455" s="14" t="s">
        <v>930</v>
      </c>
      <c r="L455" s="14">
        <v>529269.15</v>
      </c>
      <c r="M455" s="14">
        <v>720898</v>
      </c>
      <c r="N455" s="14">
        <v>720898</v>
      </c>
      <c r="O455" s="82" t="s">
        <v>3052</v>
      </c>
      <c r="P455" s="82" t="s">
        <v>2809</v>
      </c>
      <c r="Q455" s="14"/>
      <c r="R455" s="14"/>
      <c r="S455" s="14"/>
      <c r="T455" s="14"/>
      <c r="U455" s="14" t="s">
        <v>2929</v>
      </c>
      <c r="V455" s="14" t="s">
        <v>2913</v>
      </c>
      <c r="W455" s="77" t="s">
        <v>956</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
      </c>
      <c r="Z4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6" spans="2:27" x14ac:dyDescent="0.25">
      <c r="B456" s="14" t="s">
        <v>222</v>
      </c>
      <c r="C456" s="14">
        <v>5</v>
      </c>
      <c r="D456" s="14">
        <v>301</v>
      </c>
      <c r="E456" s="14" t="s">
        <v>225</v>
      </c>
      <c r="F456" s="14" t="s">
        <v>226</v>
      </c>
      <c r="G456" s="14">
        <v>66000</v>
      </c>
      <c r="H456" s="14">
        <v>532</v>
      </c>
      <c r="I456" s="14" t="s">
        <v>2434</v>
      </c>
      <c r="J456" s="14" t="s">
        <v>1519</v>
      </c>
      <c r="K456" s="14" t="s">
        <v>930</v>
      </c>
      <c r="L456" s="14">
        <v>529269.15</v>
      </c>
      <c r="M456" s="14">
        <v>720898</v>
      </c>
      <c r="N456" s="14">
        <v>720898</v>
      </c>
      <c r="O456" s="82" t="s">
        <v>3052</v>
      </c>
      <c r="P456" s="82" t="s">
        <v>2809</v>
      </c>
      <c r="Q456" s="14"/>
      <c r="R456" s="14"/>
      <c r="S456" s="14" t="s">
        <v>2910</v>
      </c>
      <c r="T456" s="14"/>
      <c r="U456" s="14" t="s">
        <v>2930</v>
      </c>
      <c r="V456" s="14" t="s">
        <v>2850</v>
      </c>
      <c r="W456" s="77" t="s">
        <v>2850</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7" spans="2:27" x14ac:dyDescent="0.25">
      <c r="B457" s="14" t="s">
        <v>222</v>
      </c>
      <c r="C457" s="14">
        <v>5</v>
      </c>
      <c r="D457" s="14">
        <v>301</v>
      </c>
      <c r="E457" s="14" t="s">
        <v>225</v>
      </c>
      <c r="F457" s="14" t="s">
        <v>226</v>
      </c>
      <c r="G457" s="14">
        <v>66000</v>
      </c>
      <c r="H457" s="14">
        <v>532</v>
      </c>
      <c r="I457" s="14" t="s">
        <v>2434</v>
      </c>
      <c r="J457" s="14" t="s">
        <v>1519</v>
      </c>
      <c r="K457" s="14" t="s">
        <v>930</v>
      </c>
      <c r="L457" s="14">
        <v>529269.15</v>
      </c>
      <c r="M457" s="14">
        <v>720898</v>
      </c>
      <c r="N457" s="14">
        <v>720898</v>
      </c>
      <c r="O457" s="82" t="s">
        <v>3052</v>
      </c>
      <c r="P457" s="82" t="s">
        <v>2809</v>
      </c>
      <c r="Q457" s="14" t="s">
        <v>2956</v>
      </c>
      <c r="R457" s="14">
        <v>1</v>
      </c>
      <c r="S457" s="14"/>
      <c r="T457" s="14" t="s">
        <v>2914</v>
      </c>
      <c r="U457" s="14" t="s">
        <v>2931</v>
      </c>
      <c r="V457" s="14" t="s">
        <v>3022</v>
      </c>
      <c r="W457" s="77" t="s">
        <v>3022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25">
      <c r="B458" s="14" t="s">
        <v>222</v>
      </c>
      <c r="C458" s="14">
        <v>5</v>
      </c>
      <c r="D458" s="14">
        <v>301</v>
      </c>
      <c r="E458" s="14" t="s">
        <v>225</v>
      </c>
      <c r="F458" s="14" t="s">
        <v>226</v>
      </c>
      <c r="G458" s="14">
        <v>66000</v>
      </c>
      <c r="H458" s="14">
        <v>532</v>
      </c>
      <c r="I458" s="14" t="s">
        <v>2434</v>
      </c>
      <c r="J458" s="14" t="s">
        <v>1519</v>
      </c>
      <c r="K458" s="14" t="s">
        <v>930</v>
      </c>
      <c r="L458" s="14">
        <v>529269.15</v>
      </c>
      <c r="M458" s="14">
        <v>720898</v>
      </c>
      <c r="N458" s="14">
        <v>720898</v>
      </c>
      <c r="O458" s="82" t="s">
        <v>3052</v>
      </c>
      <c r="P458" s="82" t="s">
        <v>2809</v>
      </c>
      <c r="Q458" s="14" t="s">
        <v>2956</v>
      </c>
      <c r="R458" s="14">
        <v>2</v>
      </c>
      <c r="S458" s="14"/>
      <c r="T458" s="14" t="s">
        <v>2914</v>
      </c>
      <c r="U458" s="14" t="s">
        <v>2932</v>
      </c>
      <c r="V458" s="14" t="s">
        <v>3023</v>
      </c>
      <c r="W458" s="77" t="s">
        <v>3023</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x14ac:dyDescent="0.25">
      <c r="B459" s="14" t="s">
        <v>222</v>
      </c>
      <c r="C459" s="14">
        <v>5</v>
      </c>
      <c r="D459" s="14">
        <v>301</v>
      </c>
      <c r="E459" s="14" t="s">
        <v>225</v>
      </c>
      <c r="F459" s="14" t="s">
        <v>226</v>
      </c>
      <c r="G459" s="14">
        <v>66000</v>
      </c>
      <c r="H459" s="14">
        <v>532</v>
      </c>
      <c r="I459" s="14" t="s">
        <v>2434</v>
      </c>
      <c r="J459" s="14" t="s">
        <v>1519</v>
      </c>
      <c r="K459" s="14" t="s">
        <v>930</v>
      </c>
      <c r="L459" s="14">
        <v>529269.15</v>
      </c>
      <c r="M459" s="14">
        <v>720898</v>
      </c>
      <c r="N459" s="14">
        <v>720898</v>
      </c>
      <c r="O459" s="82" t="s">
        <v>3052</v>
      </c>
      <c r="P459" s="82" t="s">
        <v>2809</v>
      </c>
      <c r="Q459" s="14" t="s">
        <v>2956</v>
      </c>
      <c r="R459" s="14">
        <v>3</v>
      </c>
      <c r="S459" s="14"/>
      <c r="T459" s="14" t="s">
        <v>2914</v>
      </c>
      <c r="U459" s="14" t="s">
        <v>2933</v>
      </c>
      <c r="V459" s="14" t="s">
        <v>2964</v>
      </c>
      <c r="W459" s="77" t="s">
        <v>2964</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25">
      <c r="B460" s="14" t="s">
        <v>222</v>
      </c>
      <c r="C460" s="14">
        <v>5</v>
      </c>
      <c r="D460" s="14">
        <v>301</v>
      </c>
      <c r="E460" s="14" t="s">
        <v>225</v>
      </c>
      <c r="F460" s="14" t="s">
        <v>226</v>
      </c>
      <c r="G460" s="14">
        <v>66000</v>
      </c>
      <c r="H460" s="14">
        <v>532</v>
      </c>
      <c r="I460" s="14" t="s">
        <v>2434</v>
      </c>
      <c r="J460" s="14" t="s">
        <v>1519</v>
      </c>
      <c r="K460" s="14" t="s">
        <v>930</v>
      </c>
      <c r="L460" s="14">
        <v>529269.15</v>
      </c>
      <c r="M460" s="14">
        <v>720898</v>
      </c>
      <c r="N460" s="14">
        <v>720898</v>
      </c>
      <c r="O460" s="82" t="s">
        <v>3052</v>
      </c>
      <c r="P460" s="82" t="s">
        <v>2809</v>
      </c>
      <c r="Q460" s="14" t="s">
        <v>2956</v>
      </c>
      <c r="R460" s="14">
        <v>4</v>
      </c>
      <c r="S460" s="14"/>
      <c r="T460" s="14" t="s">
        <v>2914</v>
      </c>
      <c r="U460" s="14" t="s">
        <v>2934</v>
      </c>
      <c r="V460" s="14" t="s">
        <v>2965</v>
      </c>
      <c r="W460" s="77" t="s">
        <v>2965</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25">
      <c r="B461" s="14" t="s">
        <v>222</v>
      </c>
      <c r="C461" s="14">
        <v>5</v>
      </c>
      <c r="D461" s="14">
        <v>301</v>
      </c>
      <c r="E461" s="14" t="s">
        <v>225</v>
      </c>
      <c r="F461" s="14" t="s">
        <v>226</v>
      </c>
      <c r="G461" s="14">
        <v>66000</v>
      </c>
      <c r="H461" s="14">
        <v>532</v>
      </c>
      <c r="I461" s="14" t="s">
        <v>2434</v>
      </c>
      <c r="J461" s="14" t="s">
        <v>1519</v>
      </c>
      <c r="K461" s="14" t="s">
        <v>930</v>
      </c>
      <c r="L461" s="14">
        <v>529269.15</v>
      </c>
      <c r="M461" s="14">
        <v>720898</v>
      </c>
      <c r="N461" s="14">
        <v>720898</v>
      </c>
      <c r="O461" s="82" t="s">
        <v>3052</v>
      </c>
      <c r="P461" s="82" t="s">
        <v>2809</v>
      </c>
      <c r="Q461" s="14" t="s">
        <v>2956</v>
      </c>
      <c r="R461" s="14">
        <v>5</v>
      </c>
      <c r="S461" s="14"/>
      <c r="T461" s="14" t="s">
        <v>2914</v>
      </c>
      <c r="U461" s="14" t="s">
        <v>2935</v>
      </c>
      <c r="V461" s="14" t="s">
        <v>2832</v>
      </c>
      <c r="W461" s="77" t="s">
        <v>2832</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x14ac:dyDescent="0.25">
      <c r="B462" s="14" t="s">
        <v>222</v>
      </c>
      <c r="C462" s="14">
        <v>5</v>
      </c>
      <c r="D462" s="14">
        <v>301</v>
      </c>
      <c r="E462" s="14" t="s">
        <v>225</v>
      </c>
      <c r="F462" s="14" t="s">
        <v>226</v>
      </c>
      <c r="G462" s="14">
        <v>66000</v>
      </c>
      <c r="H462" s="14">
        <v>532</v>
      </c>
      <c r="I462" s="14" t="s">
        <v>2434</v>
      </c>
      <c r="J462" s="14" t="s">
        <v>1519</v>
      </c>
      <c r="K462" s="14" t="s">
        <v>930</v>
      </c>
      <c r="L462" s="14">
        <v>529269.15</v>
      </c>
      <c r="M462" s="14">
        <v>720898</v>
      </c>
      <c r="N462" s="14">
        <v>720898</v>
      </c>
      <c r="O462" s="82" t="s">
        <v>3052</v>
      </c>
      <c r="P462" s="82" t="s">
        <v>2809</v>
      </c>
      <c r="Q462" s="14" t="s">
        <v>2956</v>
      </c>
      <c r="R462" s="14">
        <v>6</v>
      </c>
      <c r="S462" s="14"/>
      <c r="T462" s="14" t="s">
        <v>2914</v>
      </c>
      <c r="U462" s="14" t="s">
        <v>2968</v>
      </c>
      <c r="V462" s="14" t="s">
        <v>3024</v>
      </c>
      <c r="W462" s="77" t="s">
        <v>3024</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25">
      <c r="B463" s="14" t="s">
        <v>222</v>
      </c>
      <c r="C463" s="14">
        <v>5</v>
      </c>
      <c r="D463" s="14">
        <v>301</v>
      </c>
      <c r="E463" s="14" t="s">
        <v>225</v>
      </c>
      <c r="F463" s="14" t="s">
        <v>226</v>
      </c>
      <c r="G463" s="14">
        <v>66000</v>
      </c>
      <c r="H463" s="14">
        <v>532</v>
      </c>
      <c r="I463" s="14" t="s">
        <v>2434</v>
      </c>
      <c r="J463" s="14" t="s">
        <v>1519</v>
      </c>
      <c r="K463" s="14" t="s">
        <v>930</v>
      </c>
      <c r="L463" s="14">
        <v>529269.15</v>
      </c>
      <c r="M463" s="14">
        <v>720898</v>
      </c>
      <c r="N463" s="14">
        <v>720898</v>
      </c>
      <c r="O463" s="82" t="s">
        <v>3052</v>
      </c>
      <c r="P463" s="82" t="s">
        <v>2809</v>
      </c>
      <c r="Q463" s="14" t="s">
        <v>2956</v>
      </c>
      <c r="R463" s="14">
        <v>7</v>
      </c>
      <c r="S463" s="14"/>
      <c r="T463" s="14" t="s">
        <v>2914</v>
      </c>
      <c r="U463" s="14" t="s">
        <v>2969</v>
      </c>
      <c r="V463" s="14" t="s">
        <v>3025</v>
      </c>
      <c r="W463" s="77" t="s">
        <v>3025</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25">
      <c r="B464" s="14" t="s">
        <v>222</v>
      </c>
      <c r="C464" s="14">
        <v>5</v>
      </c>
      <c r="D464" s="14">
        <v>301</v>
      </c>
      <c r="E464" s="14" t="s">
        <v>225</v>
      </c>
      <c r="F464" s="14" t="s">
        <v>226</v>
      </c>
      <c r="G464" s="14">
        <v>66000</v>
      </c>
      <c r="H464" s="14">
        <v>532</v>
      </c>
      <c r="I464" s="14" t="s">
        <v>2434</v>
      </c>
      <c r="J464" s="14" t="s">
        <v>1519</v>
      </c>
      <c r="K464" s="14" t="s">
        <v>930</v>
      </c>
      <c r="L464" s="14">
        <v>529269.15</v>
      </c>
      <c r="M464" s="14">
        <v>720898</v>
      </c>
      <c r="N464" s="14">
        <v>720898</v>
      </c>
      <c r="O464" s="82" t="s">
        <v>3052</v>
      </c>
      <c r="P464" s="82" t="s">
        <v>2809</v>
      </c>
      <c r="Q464" s="14" t="s">
        <v>2956</v>
      </c>
      <c r="R464" s="14">
        <v>8</v>
      </c>
      <c r="S464" s="14"/>
      <c r="T464" s="14" t="s">
        <v>2914</v>
      </c>
      <c r="U464" s="14" t="s">
        <v>3031</v>
      </c>
      <c r="V464" s="14" t="s">
        <v>3027</v>
      </c>
      <c r="W464" s="77" t="s">
        <v>3027</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25">
      <c r="B465" s="14" t="s">
        <v>222</v>
      </c>
      <c r="C465" s="14">
        <v>5</v>
      </c>
      <c r="D465" s="14">
        <v>301</v>
      </c>
      <c r="E465" s="14" t="s">
        <v>225</v>
      </c>
      <c r="F465" s="14" t="s">
        <v>226</v>
      </c>
      <c r="G465" s="14">
        <v>66000</v>
      </c>
      <c r="H465" s="14">
        <v>532</v>
      </c>
      <c r="I465" s="14" t="s">
        <v>2434</v>
      </c>
      <c r="J465" s="14" t="s">
        <v>1519</v>
      </c>
      <c r="K465" s="14" t="s">
        <v>930</v>
      </c>
      <c r="L465" s="14">
        <v>529269.15</v>
      </c>
      <c r="M465" s="14">
        <v>720898</v>
      </c>
      <c r="N465" s="14">
        <v>720898</v>
      </c>
      <c r="O465" s="82" t="s">
        <v>3052</v>
      </c>
      <c r="P465" s="82" t="s">
        <v>2809</v>
      </c>
      <c r="Q465" s="14" t="s">
        <v>2956</v>
      </c>
      <c r="R465" s="14">
        <v>9</v>
      </c>
      <c r="S465" s="14"/>
      <c r="T465" s="14" t="s">
        <v>2914</v>
      </c>
      <c r="U465" s="14" t="s">
        <v>3032</v>
      </c>
      <c r="V465" s="14" t="s">
        <v>3028</v>
      </c>
      <c r="W465" s="77" t="s">
        <v>3028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25">
      <c r="B466" s="14" t="s">
        <v>222</v>
      </c>
      <c r="C466" s="14">
        <v>5</v>
      </c>
      <c r="D466" s="14">
        <v>301</v>
      </c>
      <c r="E466" s="14" t="s">
        <v>225</v>
      </c>
      <c r="F466" s="14" t="s">
        <v>226</v>
      </c>
      <c r="G466" s="14">
        <v>66000</v>
      </c>
      <c r="H466" s="14">
        <v>532</v>
      </c>
      <c r="I466" s="14" t="s">
        <v>2434</v>
      </c>
      <c r="J466" s="14" t="s">
        <v>1519</v>
      </c>
      <c r="K466" s="14" t="s">
        <v>930</v>
      </c>
      <c r="L466" s="14">
        <v>529269.15</v>
      </c>
      <c r="M466" s="14">
        <v>720898</v>
      </c>
      <c r="N466" s="14">
        <v>720898</v>
      </c>
      <c r="O466" s="82" t="s">
        <v>3052</v>
      </c>
      <c r="P466" s="82" t="s">
        <v>2809</v>
      </c>
      <c r="Q466" s="14"/>
      <c r="R466" s="14"/>
      <c r="S466" s="14" t="s">
        <v>2910</v>
      </c>
      <c r="T466" s="14"/>
      <c r="U466" s="14" t="s">
        <v>2936</v>
      </c>
      <c r="V466" s="14" t="s">
        <v>2847</v>
      </c>
      <c r="W466" s="77" t="s">
        <v>2847</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25">
      <c r="B467" s="14" t="s">
        <v>222</v>
      </c>
      <c r="C467" s="14">
        <v>5</v>
      </c>
      <c r="D467" s="14">
        <v>301</v>
      </c>
      <c r="E467" s="14" t="s">
        <v>225</v>
      </c>
      <c r="F467" s="14" t="s">
        <v>226</v>
      </c>
      <c r="G467" s="14">
        <v>66000</v>
      </c>
      <c r="H467" s="14">
        <v>532</v>
      </c>
      <c r="I467" s="14" t="s">
        <v>2434</v>
      </c>
      <c r="J467" s="14" t="s">
        <v>1519</v>
      </c>
      <c r="K467" s="14" t="s">
        <v>930</v>
      </c>
      <c r="L467" s="14">
        <v>529269.15</v>
      </c>
      <c r="M467" s="14">
        <v>720898</v>
      </c>
      <c r="N467" s="14">
        <v>720898</v>
      </c>
      <c r="O467" s="82" t="s">
        <v>3052</v>
      </c>
      <c r="P467" s="82" t="s">
        <v>2809</v>
      </c>
      <c r="Q467" s="14"/>
      <c r="R467" s="14"/>
      <c r="S467" s="14"/>
      <c r="T467" s="14"/>
      <c r="U467" s="14" t="s">
        <v>2937</v>
      </c>
      <c r="V467" s="14" t="s">
        <v>2913</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x14ac:dyDescent="0.25">
      <c r="B468" s="14" t="s">
        <v>222</v>
      </c>
      <c r="C468" s="14">
        <v>5</v>
      </c>
      <c r="D468" s="14">
        <v>301</v>
      </c>
      <c r="E468" s="14" t="s">
        <v>225</v>
      </c>
      <c r="F468" s="14" t="s">
        <v>226</v>
      </c>
      <c r="G468" s="14">
        <v>66000</v>
      </c>
      <c r="H468" s="14">
        <v>532</v>
      </c>
      <c r="I468" s="14" t="s">
        <v>2434</v>
      </c>
      <c r="J468" s="14" t="s">
        <v>1519</v>
      </c>
      <c r="K468" s="14" t="s">
        <v>930</v>
      </c>
      <c r="L468" s="14">
        <v>529269.15</v>
      </c>
      <c r="M468" s="14">
        <v>720898</v>
      </c>
      <c r="N468" s="14">
        <v>720898</v>
      </c>
      <c r="O468" s="82" t="s">
        <v>3052</v>
      </c>
      <c r="P468" s="82" t="s">
        <v>2809</v>
      </c>
      <c r="Q468" s="14"/>
      <c r="R468" s="14"/>
      <c r="S468" s="14" t="s">
        <v>2910</v>
      </c>
      <c r="T468" s="14" t="s">
        <v>2926</v>
      </c>
      <c r="U468" s="14" t="s">
        <v>2938</v>
      </c>
      <c r="V468" s="14" t="s">
        <v>2848</v>
      </c>
      <c r="W468" s="77" t="s">
        <v>2848</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529269.15</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529269.15</v>
      </c>
    </row>
    <row r="469" spans="2:27" x14ac:dyDescent="0.25">
      <c r="B469" s="14" t="s">
        <v>222</v>
      </c>
      <c r="C469" s="14">
        <v>5</v>
      </c>
      <c r="D469" s="14">
        <v>301</v>
      </c>
      <c r="E469" s="14" t="s">
        <v>225</v>
      </c>
      <c r="F469" s="14" t="s">
        <v>226</v>
      </c>
      <c r="G469" s="14">
        <v>66000</v>
      </c>
      <c r="H469" s="14">
        <v>532</v>
      </c>
      <c r="I469" s="14" t="s">
        <v>2434</v>
      </c>
      <c r="J469" s="14" t="s">
        <v>1519</v>
      </c>
      <c r="K469" s="14" t="s">
        <v>930</v>
      </c>
      <c r="L469" s="14">
        <v>529269.15</v>
      </c>
      <c r="M469" s="14">
        <v>720898</v>
      </c>
      <c r="N469" s="14">
        <v>720898</v>
      </c>
      <c r="O469" s="82" t="s">
        <v>3052</v>
      </c>
      <c r="P469" s="82" t="s">
        <v>2809</v>
      </c>
      <c r="Q469" s="14"/>
      <c r="R469" s="14"/>
      <c r="S469" s="14" t="s">
        <v>2928</v>
      </c>
      <c r="T469" s="14"/>
      <c r="U469" s="14" t="s">
        <v>2939</v>
      </c>
      <c r="V469" s="14" t="s">
        <v>2846</v>
      </c>
      <c r="W469" s="77" t="s">
        <v>2846</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529269.15</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529269.15</v>
      </c>
    </row>
    <row r="470" spans="2:27" x14ac:dyDescent="0.25">
      <c r="B470" s="14" t="s">
        <v>222</v>
      </c>
      <c r="C470" s="14">
        <v>5</v>
      </c>
      <c r="D470" s="14">
        <v>301</v>
      </c>
      <c r="E470" s="14" t="s">
        <v>225</v>
      </c>
      <c r="F470" s="14" t="s">
        <v>226</v>
      </c>
      <c r="G470" s="14">
        <v>66000</v>
      </c>
      <c r="H470" s="14">
        <v>532</v>
      </c>
      <c r="I470" s="14" t="s">
        <v>2434</v>
      </c>
      <c r="J470" s="14" t="s">
        <v>1519</v>
      </c>
      <c r="K470" s="14" t="s">
        <v>930</v>
      </c>
      <c r="L470" s="14">
        <v>529269.15</v>
      </c>
      <c r="M470" s="14">
        <v>720898</v>
      </c>
      <c r="N470" s="14">
        <v>720898</v>
      </c>
      <c r="O470" s="82" t="s">
        <v>3052</v>
      </c>
      <c r="P470" s="82" t="s">
        <v>2809</v>
      </c>
      <c r="Q470" s="14"/>
      <c r="R470" s="14"/>
      <c r="S470" s="14"/>
      <c r="T470" s="14"/>
      <c r="U470" s="14" t="s">
        <v>2940</v>
      </c>
      <c r="V470" s="14" t="s">
        <v>2913</v>
      </c>
      <c r="W470" s="77" t="s">
        <v>956</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25">
      <c r="B471" s="14" t="s">
        <v>222</v>
      </c>
      <c r="C471" s="14">
        <v>5</v>
      </c>
      <c r="D471" s="14">
        <v>301</v>
      </c>
      <c r="E471" s="14" t="s">
        <v>225</v>
      </c>
      <c r="F471" s="14" t="s">
        <v>226</v>
      </c>
      <c r="G471" s="14">
        <v>66000</v>
      </c>
      <c r="H471" s="14">
        <v>532</v>
      </c>
      <c r="I471" s="14" t="s">
        <v>2434</v>
      </c>
      <c r="J471" s="14" t="s">
        <v>1519</v>
      </c>
      <c r="K471" s="14" t="s">
        <v>930</v>
      </c>
      <c r="L471" s="14">
        <v>529269.15</v>
      </c>
      <c r="M471" s="14">
        <v>720898</v>
      </c>
      <c r="N471" s="14">
        <v>720898</v>
      </c>
      <c r="O471" s="82" t="s">
        <v>3052</v>
      </c>
      <c r="P471" s="82" t="s">
        <v>2809</v>
      </c>
      <c r="Q471" s="14"/>
      <c r="R471" s="14"/>
      <c r="S471" s="14" t="s">
        <v>2910</v>
      </c>
      <c r="T471" s="14"/>
      <c r="U471" s="14" t="s">
        <v>2941</v>
      </c>
      <c r="V471" s="14" t="s">
        <v>2851</v>
      </c>
      <c r="W471" s="77" t="s">
        <v>2851</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-191628.84999999998</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-191628.84999999998</v>
      </c>
    </row>
    <row r="472" spans="2:27" x14ac:dyDescent="0.25">
      <c r="B472" s="14" t="s">
        <v>222</v>
      </c>
      <c r="C472" s="14">
        <v>5</v>
      </c>
      <c r="D472" s="14">
        <v>301</v>
      </c>
      <c r="E472" s="14" t="s">
        <v>225</v>
      </c>
      <c r="F472" s="14" t="s">
        <v>226</v>
      </c>
      <c r="G472" s="14">
        <v>66000</v>
      </c>
      <c r="H472" s="14">
        <v>532</v>
      </c>
      <c r="I472" s="14" t="s">
        <v>2434</v>
      </c>
      <c r="J472" s="14" t="s">
        <v>1519</v>
      </c>
      <c r="K472" s="14" t="s">
        <v>930</v>
      </c>
      <c r="L472" s="14">
        <v>529269.15</v>
      </c>
      <c r="M472" s="14">
        <v>720898</v>
      </c>
      <c r="N472" s="14">
        <v>720898</v>
      </c>
      <c r="O472" s="82" t="s">
        <v>3052</v>
      </c>
      <c r="P472" s="82" t="s">
        <v>2809</v>
      </c>
      <c r="Q472" s="14"/>
      <c r="R472" s="14"/>
      <c r="S472" s="14"/>
      <c r="T472" s="14"/>
      <c r="U472" s="14" t="s">
        <v>2942</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222</v>
      </c>
      <c r="C473" s="14">
        <v>5</v>
      </c>
      <c r="D473" s="14">
        <v>301</v>
      </c>
      <c r="E473" s="14" t="s">
        <v>225</v>
      </c>
      <c r="F473" s="14" t="s">
        <v>226</v>
      </c>
      <c r="G473" s="14">
        <v>66000</v>
      </c>
      <c r="H473" s="14">
        <v>532</v>
      </c>
      <c r="I473" s="14" t="s">
        <v>2434</v>
      </c>
      <c r="J473" s="14" t="s">
        <v>2957</v>
      </c>
      <c r="K473" s="14" t="s">
        <v>2833</v>
      </c>
      <c r="L473" s="14"/>
      <c r="M473" s="14"/>
      <c r="N473" s="14"/>
      <c r="O473" s="82" t="s">
        <v>3052</v>
      </c>
      <c r="P473" s="82" t="s">
        <v>2958</v>
      </c>
      <c r="Q473" s="14"/>
      <c r="R473" s="14"/>
      <c r="S473" s="14" t="s">
        <v>2910</v>
      </c>
      <c r="T473" s="14"/>
      <c r="U473" s="14" t="s">
        <v>2945</v>
      </c>
      <c r="V473" s="14" t="s">
        <v>2949</v>
      </c>
      <c r="W473" s="77" t="s">
        <v>3111</v>
      </c>
      <c r="X473" s="108" t="str">
        <f>IF(AgencyDataStacked[[#This Row],[Fund Group Code]]="99","Total",IF(AgencyDataStacked[[#This Row],[Fund Group Code]]="01","GF",IF((1*AgencyDataStacked[[#This Row],[Fund Group Code]])&gt;1,"NGF","")))</f>
        <v>Total</v>
      </c>
      <c r="Y473" s="108" t="str">
        <f>IF(AgencyDataStacked[[#This Row],[Category]]="FY 2022 Spending Level","Include",IF(AgencyDataStacked[[#This Row],[Detail Group]]="Baseline Adj","Include",IF(AgencyDataStacked[[#This Row],[Detail Group]]="Policy","Include","")))</f>
        <v/>
      </c>
      <c r="Z4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4" spans="2:27" x14ac:dyDescent="0.25">
      <c r="B474" s="14" t="s">
        <v>222</v>
      </c>
      <c r="C474" s="14">
        <v>5</v>
      </c>
      <c r="D474" s="14">
        <v>301</v>
      </c>
      <c r="E474" s="14" t="s">
        <v>225</v>
      </c>
      <c r="F474" s="14" t="s">
        <v>226</v>
      </c>
      <c r="G474" s="14">
        <v>66000</v>
      </c>
      <c r="H474" s="14">
        <v>532</v>
      </c>
      <c r="I474" s="14" t="s">
        <v>2434</v>
      </c>
      <c r="J474" s="14" t="s">
        <v>2957</v>
      </c>
      <c r="K474" s="14" t="s">
        <v>2833</v>
      </c>
      <c r="L474" s="14"/>
      <c r="M474" s="14"/>
      <c r="N474" s="14"/>
      <c r="O474" s="82" t="s">
        <v>3052</v>
      </c>
      <c r="P474" s="82" t="s">
        <v>2958</v>
      </c>
      <c r="Q474" s="14"/>
      <c r="R474" s="14"/>
      <c r="S474" s="14" t="s">
        <v>2928</v>
      </c>
      <c r="T474" s="14"/>
      <c r="U474" s="14" t="s">
        <v>2946</v>
      </c>
      <c r="V474" s="14" t="s">
        <v>2950</v>
      </c>
      <c r="W474" s="77" t="s">
        <v>2950</v>
      </c>
      <c r="X474" s="108" t="str">
        <f>IF(AgencyDataStacked[[#This Row],[Fund Group Code]]="99","Total",IF(AgencyDataStacked[[#This Row],[Fund Group Code]]="01","GF",IF((1*AgencyDataStacked[[#This Row],[Fund Group Code]])&gt;1,"NGF","")))</f>
        <v>Total</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11568058.300000001</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9640683.3000000007</v>
      </c>
    </row>
    <row r="475" spans="2:27" x14ac:dyDescent="0.25">
      <c r="B475" s="14" t="s">
        <v>222</v>
      </c>
      <c r="C475" s="14">
        <v>5</v>
      </c>
      <c r="D475" s="14">
        <v>301</v>
      </c>
      <c r="E475" s="14" t="s">
        <v>225</v>
      </c>
      <c r="F475" s="14" t="s">
        <v>226</v>
      </c>
      <c r="G475" s="14">
        <v>66000</v>
      </c>
      <c r="H475" s="14">
        <v>532</v>
      </c>
      <c r="I475" s="14" t="s">
        <v>2434</v>
      </c>
      <c r="J475" s="14" t="s">
        <v>2957</v>
      </c>
      <c r="K475" s="14" t="s">
        <v>2833</v>
      </c>
      <c r="L475" s="14"/>
      <c r="M475" s="14"/>
      <c r="N475" s="14"/>
      <c r="O475" s="82" t="s">
        <v>3052</v>
      </c>
      <c r="P475" s="82" t="s">
        <v>2958</v>
      </c>
      <c r="Q475" s="14"/>
      <c r="R475" s="14"/>
      <c r="S475" s="14" t="s">
        <v>2928</v>
      </c>
      <c r="T475" s="14" t="s">
        <v>2926</v>
      </c>
      <c r="U475" s="14" t="s">
        <v>2947</v>
      </c>
      <c r="V475" s="14" t="s">
        <v>2951</v>
      </c>
      <c r="W475" s="77" t="s">
        <v>2951</v>
      </c>
      <c r="X475" s="108" t="str">
        <f>IF(AgencyDataStacked[[#This Row],[Fund Group Code]]="99","Total",IF(AgencyDataStacked[[#This Row],[Fund Group Code]]="01","GF",IF((1*AgencyDataStacked[[#This Row],[Fund Group Code]])&gt;1,"NGF","")))</f>
        <v>Total</v>
      </c>
      <c r="Y475" s="108" t="str">
        <f>IF(AgencyDataStacked[[#This Row],[Category]]="FY 2022 Spending Level","Include",IF(AgencyDataStacked[[#This Row],[Detail Group]]="Baseline Adj","Include",IF(AgencyDataStacked[[#This Row],[Detail Group]]="Policy","Include","")))</f>
        <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12728887.67</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12728887.67</v>
      </c>
    </row>
    <row r="476" spans="2:27" x14ac:dyDescent="0.25">
      <c r="B476" s="14" t="s">
        <v>222</v>
      </c>
      <c r="C476" s="14">
        <v>5</v>
      </c>
      <c r="D476" s="14">
        <v>301</v>
      </c>
      <c r="E476" s="14" t="s">
        <v>225</v>
      </c>
      <c r="F476" s="14" t="s">
        <v>226</v>
      </c>
      <c r="G476" s="14">
        <v>66000</v>
      </c>
      <c r="H476" s="14">
        <v>532</v>
      </c>
      <c r="I476" s="14" t="s">
        <v>2434</v>
      </c>
      <c r="J476" s="14" t="s">
        <v>2957</v>
      </c>
      <c r="K476" s="14" t="s">
        <v>2833</v>
      </c>
      <c r="L476" s="14"/>
      <c r="M476" s="14"/>
      <c r="N476" s="14"/>
      <c r="O476" s="82" t="s">
        <v>3052</v>
      </c>
      <c r="P476" s="82" t="s">
        <v>2958</v>
      </c>
      <c r="Q476" s="14"/>
      <c r="R476" s="14"/>
      <c r="S476" s="14" t="s">
        <v>2928</v>
      </c>
      <c r="T476" s="14"/>
      <c r="U476" s="14" t="s">
        <v>2948</v>
      </c>
      <c r="V476" s="14" t="s">
        <v>2952</v>
      </c>
      <c r="W476" s="77" t="s">
        <v>2952</v>
      </c>
      <c r="X476" s="108" t="str">
        <f>IF(AgencyDataStacked[[#This Row],[Fund Group Code]]="99","Total",IF(AgencyDataStacked[[#This Row],[Fund Group Code]]="01","GF",IF((1*AgencyDataStacked[[#This Row],[Fund Group Code]])&gt;1,"NGF","")))</f>
        <v>Total</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24296945.970000003</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22369570.970000003</v>
      </c>
    </row>
    <row r="477" spans="2:27" x14ac:dyDescent="0.25">
      <c r="B477" s="14" t="s">
        <v>222</v>
      </c>
      <c r="C477" s="14">
        <v>5</v>
      </c>
      <c r="D477" s="14">
        <v>301</v>
      </c>
      <c r="E477" s="14" t="s">
        <v>225</v>
      </c>
      <c r="F477" s="14" t="s">
        <v>226</v>
      </c>
      <c r="G477" s="14">
        <v>66000</v>
      </c>
      <c r="H477" s="14">
        <v>532</v>
      </c>
      <c r="I477" s="14" t="s">
        <v>2434</v>
      </c>
      <c r="J477" s="14" t="s">
        <v>2957</v>
      </c>
      <c r="K477" s="14" t="s">
        <v>2833</v>
      </c>
      <c r="L477" s="14"/>
      <c r="M477" s="14"/>
      <c r="N477" s="14"/>
      <c r="O477" s="82" t="s">
        <v>3052</v>
      </c>
      <c r="P477" s="82" t="s">
        <v>2958</v>
      </c>
      <c r="Q477" s="14"/>
      <c r="R477" s="14"/>
      <c r="S477" s="14"/>
      <c r="T477" s="14"/>
      <c r="U477" s="14" t="s">
        <v>2959</v>
      </c>
      <c r="V477" s="14" t="s">
        <v>2913</v>
      </c>
      <c r="W477" s="77" t="s">
        <v>956</v>
      </c>
      <c r="X477" s="108" t="str">
        <f>IF(AgencyDataStacked[[#This Row],[Fund Group Code]]="99","Total",IF(AgencyDataStacked[[#This Row],[Fund Group Code]]="01","GF",IF((1*AgencyDataStacked[[#This Row],[Fund Group Code]])&gt;1,"NGF","")))</f>
        <v>Total</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25">
      <c r="B478" s="14" t="s">
        <v>222</v>
      </c>
      <c r="C478" s="14">
        <v>5</v>
      </c>
      <c r="D478" s="14">
        <v>301</v>
      </c>
      <c r="E478" s="14" t="s">
        <v>225</v>
      </c>
      <c r="F478" s="14" t="s">
        <v>226</v>
      </c>
      <c r="G478" s="14">
        <v>66000</v>
      </c>
      <c r="H478" s="14">
        <v>534</v>
      </c>
      <c r="I478" s="14" t="s">
        <v>1681</v>
      </c>
      <c r="J478" s="14" t="s">
        <v>1552</v>
      </c>
      <c r="K478" s="14" t="s">
        <v>927</v>
      </c>
      <c r="L478" s="14">
        <v>186607</v>
      </c>
      <c r="M478" s="14">
        <v>2838820</v>
      </c>
      <c r="N478" s="14">
        <v>1588820</v>
      </c>
      <c r="O478" s="82" t="s">
        <v>3053</v>
      </c>
      <c r="P478" s="82" t="s">
        <v>2807</v>
      </c>
      <c r="Q478" s="14"/>
      <c r="R478" s="14"/>
      <c r="S478" s="14" t="s">
        <v>2970</v>
      </c>
      <c r="T478" s="14"/>
      <c r="U478" s="14" t="s">
        <v>2909</v>
      </c>
      <c r="V478" s="14" t="s">
        <v>2911</v>
      </c>
      <c r="W478" s="77" t="s">
        <v>3112</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x14ac:dyDescent="0.25">
      <c r="B479" s="14" t="s">
        <v>222</v>
      </c>
      <c r="C479" s="14">
        <v>5</v>
      </c>
      <c r="D479" s="14">
        <v>301</v>
      </c>
      <c r="E479" s="14" t="s">
        <v>225</v>
      </c>
      <c r="F479" s="14" t="s">
        <v>226</v>
      </c>
      <c r="G479" s="14">
        <v>66000</v>
      </c>
      <c r="H479" s="14">
        <v>534</v>
      </c>
      <c r="I479" s="14" t="s">
        <v>1681</v>
      </c>
      <c r="J479" s="14" t="s">
        <v>1552</v>
      </c>
      <c r="K479" s="14" t="s">
        <v>927</v>
      </c>
      <c r="L479" s="14">
        <v>186607</v>
      </c>
      <c r="M479" s="14">
        <v>2838820</v>
      </c>
      <c r="N479" s="14">
        <v>1588820</v>
      </c>
      <c r="O479" s="82" t="s">
        <v>3053</v>
      </c>
      <c r="P479" s="82" t="s">
        <v>2807</v>
      </c>
      <c r="Q479" s="14"/>
      <c r="R479" s="14"/>
      <c r="S479" s="14"/>
      <c r="T479" s="14"/>
      <c r="U479" s="14" t="s">
        <v>2912</v>
      </c>
      <c r="V479" s="14" t="s">
        <v>2913</v>
      </c>
      <c r="W479" s="77" t="s">
        <v>956</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
      </c>
      <c r="Z4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0" spans="2:27" x14ac:dyDescent="0.25">
      <c r="B480" s="14" t="s">
        <v>222</v>
      </c>
      <c r="C480" s="14">
        <v>5</v>
      </c>
      <c r="D480" s="14">
        <v>301</v>
      </c>
      <c r="E480" s="14" t="s">
        <v>225</v>
      </c>
      <c r="F480" s="14" t="s">
        <v>226</v>
      </c>
      <c r="G480" s="14">
        <v>66000</v>
      </c>
      <c r="H480" s="14">
        <v>534</v>
      </c>
      <c r="I480" s="14" t="s">
        <v>1681</v>
      </c>
      <c r="J480" s="14" t="s">
        <v>1552</v>
      </c>
      <c r="K480" s="14" t="s">
        <v>927</v>
      </c>
      <c r="L480" s="14">
        <v>186607</v>
      </c>
      <c r="M480" s="14">
        <v>2838820</v>
      </c>
      <c r="N480" s="14">
        <v>1588820</v>
      </c>
      <c r="O480" s="82" t="s">
        <v>3053</v>
      </c>
      <c r="P480" s="82" t="s">
        <v>2807</v>
      </c>
      <c r="Q480" s="14"/>
      <c r="R480" s="14"/>
      <c r="S480" s="14" t="s">
        <v>2910</v>
      </c>
      <c r="T480" s="14"/>
      <c r="U480" s="14" t="s">
        <v>2915</v>
      </c>
      <c r="V480" s="14" t="s">
        <v>2849</v>
      </c>
      <c r="W480" s="77" t="s">
        <v>2849</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25">
      <c r="B481" s="14" t="s">
        <v>222</v>
      </c>
      <c r="C481" s="14">
        <v>5</v>
      </c>
      <c r="D481" s="14">
        <v>301</v>
      </c>
      <c r="E481" s="14" t="s">
        <v>225</v>
      </c>
      <c r="F481" s="14" t="s">
        <v>226</v>
      </c>
      <c r="G481" s="14">
        <v>66000</v>
      </c>
      <c r="H481" s="14">
        <v>534</v>
      </c>
      <c r="I481" s="14" t="s">
        <v>1681</v>
      </c>
      <c r="J481" s="14" t="s">
        <v>1552</v>
      </c>
      <c r="K481" s="14" t="s">
        <v>927</v>
      </c>
      <c r="L481" s="14">
        <v>186607</v>
      </c>
      <c r="M481" s="14">
        <v>2838820</v>
      </c>
      <c r="N481" s="14">
        <v>1588820</v>
      </c>
      <c r="O481" s="82" t="s">
        <v>3053</v>
      </c>
      <c r="P481" s="82" t="s">
        <v>2807</v>
      </c>
      <c r="Q481" s="14"/>
      <c r="R481" s="14"/>
      <c r="S481" s="14"/>
      <c r="T481" s="14" t="s">
        <v>2914</v>
      </c>
      <c r="U481" s="14" t="s">
        <v>2916</v>
      </c>
      <c r="V481" s="14" t="s">
        <v>2986</v>
      </c>
      <c r="W481" s="77" t="s">
        <v>2986</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186607</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186607</v>
      </c>
    </row>
    <row r="482" spans="2:27" x14ac:dyDescent="0.25">
      <c r="B482" s="14" t="s">
        <v>222</v>
      </c>
      <c r="C482" s="14">
        <v>5</v>
      </c>
      <c r="D482" s="14">
        <v>301</v>
      </c>
      <c r="E482" s="14" t="s">
        <v>225</v>
      </c>
      <c r="F482" s="14" t="s">
        <v>226</v>
      </c>
      <c r="G482" s="14">
        <v>66000</v>
      </c>
      <c r="H482" s="14">
        <v>534</v>
      </c>
      <c r="I482" s="14" t="s">
        <v>1681</v>
      </c>
      <c r="J482" s="14" t="s">
        <v>1552</v>
      </c>
      <c r="K482" s="14" t="s">
        <v>927</v>
      </c>
      <c r="L482" s="14">
        <v>186607</v>
      </c>
      <c r="M482" s="14">
        <v>2838820</v>
      </c>
      <c r="N482" s="14">
        <v>1588820</v>
      </c>
      <c r="O482" s="82" t="s">
        <v>3053</v>
      </c>
      <c r="P482" s="82" t="s">
        <v>2807</v>
      </c>
      <c r="Q482" s="14" t="s">
        <v>2955</v>
      </c>
      <c r="R482" s="14">
        <v>1</v>
      </c>
      <c r="S482" s="14"/>
      <c r="T482" s="14" t="s">
        <v>2914</v>
      </c>
      <c r="U482" s="14" t="s">
        <v>2917</v>
      </c>
      <c r="V482" s="14" t="s">
        <v>2981</v>
      </c>
      <c r="W482" s="77" t="s">
        <v>2981</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25">
      <c r="B483" s="14" t="s">
        <v>222</v>
      </c>
      <c r="C483" s="14">
        <v>5</v>
      </c>
      <c r="D483" s="14">
        <v>301</v>
      </c>
      <c r="E483" s="14" t="s">
        <v>225</v>
      </c>
      <c r="F483" s="14" t="s">
        <v>226</v>
      </c>
      <c r="G483" s="14">
        <v>66000</v>
      </c>
      <c r="H483" s="14">
        <v>534</v>
      </c>
      <c r="I483" s="14" t="s">
        <v>1681</v>
      </c>
      <c r="J483" s="14" t="s">
        <v>1552</v>
      </c>
      <c r="K483" s="14" t="s">
        <v>927</v>
      </c>
      <c r="L483" s="14">
        <v>186607</v>
      </c>
      <c r="M483" s="14">
        <v>2838820</v>
      </c>
      <c r="N483" s="14">
        <v>1588820</v>
      </c>
      <c r="O483" s="82" t="s">
        <v>3053</v>
      </c>
      <c r="P483" s="82" t="s">
        <v>2807</v>
      </c>
      <c r="Q483" s="14" t="s">
        <v>2955</v>
      </c>
      <c r="R483" s="14">
        <v>2</v>
      </c>
      <c r="S483" s="14"/>
      <c r="T483" s="14" t="s">
        <v>2914</v>
      </c>
      <c r="U483" s="14" t="s">
        <v>2918</v>
      </c>
      <c r="V483" s="14" t="s">
        <v>2984</v>
      </c>
      <c r="W483" s="77" t="s">
        <v>2984</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x14ac:dyDescent="0.25">
      <c r="B484" s="14" t="s">
        <v>222</v>
      </c>
      <c r="C484" s="14">
        <v>5</v>
      </c>
      <c r="D484" s="14">
        <v>301</v>
      </c>
      <c r="E484" s="14" t="s">
        <v>225</v>
      </c>
      <c r="F484" s="14" t="s">
        <v>226</v>
      </c>
      <c r="G484" s="14">
        <v>66000</v>
      </c>
      <c r="H484" s="14">
        <v>534</v>
      </c>
      <c r="I484" s="14" t="s">
        <v>1681</v>
      </c>
      <c r="J484" s="14" t="s">
        <v>1552</v>
      </c>
      <c r="K484" s="14" t="s">
        <v>927</v>
      </c>
      <c r="L484" s="14">
        <v>186607</v>
      </c>
      <c r="M484" s="14">
        <v>2838820</v>
      </c>
      <c r="N484" s="14">
        <v>1588820</v>
      </c>
      <c r="O484" s="82" t="s">
        <v>3053</v>
      </c>
      <c r="P484" s="82" t="s">
        <v>2807</v>
      </c>
      <c r="Q484" s="14" t="s">
        <v>2955</v>
      </c>
      <c r="R484" s="14">
        <v>3</v>
      </c>
      <c r="S484" s="14"/>
      <c r="T484" s="14" t="s">
        <v>2914</v>
      </c>
      <c r="U484" s="14" t="s">
        <v>2919</v>
      </c>
      <c r="V484" s="14" t="s">
        <v>2983</v>
      </c>
      <c r="W484" s="77" t="s">
        <v>2983</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25">
      <c r="B485" s="14" t="s">
        <v>222</v>
      </c>
      <c r="C485" s="14">
        <v>5</v>
      </c>
      <c r="D485" s="14">
        <v>301</v>
      </c>
      <c r="E485" s="14" t="s">
        <v>225</v>
      </c>
      <c r="F485" s="14" t="s">
        <v>226</v>
      </c>
      <c r="G485" s="14">
        <v>66000</v>
      </c>
      <c r="H485" s="14">
        <v>534</v>
      </c>
      <c r="I485" s="14" t="s">
        <v>1681</v>
      </c>
      <c r="J485" s="14" t="s">
        <v>1552</v>
      </c>
      <c r="K485" s="14" t="s">
        <v>927</v>
      </c>
      <c r="L485" s="14">
        <v>186607</v>
      </c>
      <c r="M485" s="14">
        <v>2838820</v>
      </c>
      <c r="N485" s="14">
        <v>1588820</v>
      </c>
      <c r="O485" s="82" t="s">
        <v>3053</v>
      </c>
      <c r="P485" s="82" t="s">
        <v>2807</v>
      </c>
      <c r="Q485" s="14" t="s">
        <v>2955</v>
      </c>
      <c r="R485" s="14">
        <v>4</v>
      </c>
      <c r="S485" s="14"/>
      <c r="T485" s="14" t="s">
        <v>2914</v>
      </c>
      <c r="U485" s="14" t="s">
        <v>2920</v>
      </c>
      <c r="V485" s="14" t="s">
        <v>2902</v>
      </c>
      <c r="W485" s="77" t="s">
        <v>2902</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97213</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97213</v>
      </c>
    </row>
    <row r="486" spans="2:27" x14ac:dyDescent="0.25">
      <c r="B486" s="14" t="s">
        <v>222</v>
      </c>
      <c r="C486" s="14">
        <v>5</v>
      </c>
      <c r="D486" s="14">
        <v>301</v>
      </c>
      <c r="E486" s="14" t="s">
        <v>225</v>
      </c>
      <c r="F486" s="14" t="s">
        <v>226</v>
      </c>
      <c r="G486" s="14">
        <v>66000</v>
      </c>
      <c r="H486" s="14">
        <v>534</v>
      </c>
      <c r="I486" s="14" t="s">
        <v>1681</v>
      </c>
      <c r="J486" s="14" t="s">
        <v>1552</v>
      </c>
      <c r="K486" s="14" t="s">
        <v>927</v>
      </c>
      <c r="L486" s="14">
        <v>186607</v>
      </c>
      <c r="M486" s="14">
        <v>2838820</v>
      </c>
      <c r="N486" s="14">
        <v>1588820</v>
      </c>
      <c r="O486" s="82" t="s">
        <v>3053</v>
      </c>
      <c r="P486" s="82" t="s">
        <v>2807</v>
      </c>
      <c r="Q486" s="14" t="s">
        <v>2955</v>
      </c>
      <c r="R486" s="14">
        <v>5</v>
      </c>
      <c r="S486" s="14"/>
      <c r="T486" s="14" t="s">
        <v>2914</v>
      </c>
      <c r="U486" s="14" t="s">
        <v>2921</v>
      </c>
      <c r="V486" s="14" t="s">
        <v>2903</v>
      </c>
      <c r="W486" s="77" t="s">
        <v>2903</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487" spans="2:27" x14ac:dyDescent="0.25">
      <c r="B487" s="14" t="s">
        <v>222</v>
      </c>
      <c r="C487" s="14">
        <v>5</v>
      </c>
      <c r="D487" s="14">
        <v>301</v>
      </c>
      <c r="E487" s="14" t="s">
        <v>225</v>
      </c>
      <c r="F487" s="14" t="s">
        <v>226</v>
      </c>
      <c r="G487" s="14">
        <v>66000</v>
      </c>
      <c r="H487" s="14">
        <v>534</v>
      </c>
      <c r="I487" s="14" t="s">
        <v>1681</v>
      </c>
      <c r="J487" s="14" t="s">
        <v>1552</v>
      </c>
      <c r="K487" s="14" t="s">
        <v>927</v>
      </c>
      <c r="L487" s="14">
        <v>186607</v>
      </c>
      <c r="M487" s="14">
        <v>2838820</v>
      </c>
      <c r="N487" s="14">
        <v>1588820</v>
      </c>
      <c r="O487" s="82" t="s">
        <v>3053</v>
      </c>
      <c r="P487" s="82" t="s">
        <v>2807</v>
      </c>
      <c r="Q487" s="14" t="s">
        <v>2955</v>
      </c>
      <c r="R487" s="14">
        <v>6</v>
      </c>
      <c r="S487" s="14"/>
      <c r="T487" s="14" t="s">
        <v>2914</v>
      </c>
      <c r="U487" s="14" t="s">
        <v>2922</v>
      </c>
      <c r="V487" s="14" t="s">
        <v>2825</v>
      </c>
      <c r="W487" s="77" t="s">
        <v>2825</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25">
      <c r="B488" s="14" t="s">
        <v>222</v>
      </c>
      <c r="C488" s="14">
        <v>5</v>
      </c>
      <c r="D488" s="14">
        <v>301</v>
      </c>
      <c r="E488" s="14" t="s">
        <v>225</v>
      </c>
      <c r="F488" s="14" t="s">
        <v>226</v>
      </c>
      <c r="G488" s="14">
        <v>66000</v>
      </c>
      <c r="H488" s="14">
        <v>534</v>
      </c>
      <c r="I488" s="14" t="s">
        <v>1681</v>
      </c>
      <c r="J488" s="14" t="s">
        <v>1552</v>
      </c>
      <c r="K488" s="14" t="s">
        <v>927</v>
      </c>
      <c r="L488" s="14">
        <v>186607</v>
      </c>
      <c r="M488" s="14">
        <v>2838820</v>
      </c>
      <c r="N488" s="14">
        <v>1588820</v>
      </c>
      <c r="O488" s="82" t="s">
        <v>3053</v>
      </c>
      <c r="P488" s="82" t="s">
        <v>2807</v>
      </c>
      <c r="Q488" s="14" t="s">
        <v>2955</v>
      </c>
      <c r="R488" s="14">
        <v>7</v>
      </c>
      <c r="S488" s="14"/>
      <c r="T488" s="14" t="s">
        <v>2914</v>
      </c>
      <c r="U488" s="14" t="s">
        <v>2978</v>
      </c>
      <c r="V488" s="14" t="s">
        <v>2865</v>
      </c>
      <c r="W488" s="77" t="s">
        <v>2865</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1000548</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1000548</v>
      </c>
    </row>
    <row r="489" spans="2:27" x14ac:dyDescent="0.25">
      <c r="B489" s="14" t="s">
        <v>222</v>
      </c>
      <c r="C489" s="14">
        <v>5</v>
      </c>
      <c r="D489" s="14">
        <v>301</v>
      </c>
      <c r="E489" s="14" t="s">
        <v>225</v>
      </c>
      <c r="F489" s="14" t="s">
        <v>226</v>
      </c>
      <c r="G489" s="14">
        <v>66000</v>
      </c>
      <c r="H489" s="14">
        <v>534</v>
      </c>
      <c r="I489" s="14" t="s">
        <v>1681</v>
      </c>
      <c r="J489" s="14" t="s">
        <v>1552</v>
      </c>
      <c r="K489" s="14" t="s">
        <v>927</v>
      </c>
      <c r="L489" s="14">
        <v>186607</v>
      </c>
      <c r="M489" s="14">
        <v>2838820</v>
      </c>
      <c r="N489" s="14">
        <v>1588820</v>
      </c>
      <c r="O489" s="82" t="s">
        <v>3053</v>
      </c>
      <c r="P489" s="82" t="s">
        <v>2807</v>
      </c>
      <c r="Q489" s="14" t="s">
        <v>2955</v>
      </c>
      <c r="R489" s="14">
        <v>8</v>
      </c>
      <c r="S489" s="14"/>
      <c r="T489" s="14" t="s">
        <v>2914</v>
      </c>
      <c r="U489" s="14" t="s">
        <v>2987</v>
      </c>
      <c r="V489" s="14" t="s">
        <v>2974</v>
      </c>
      <c r="W489" s="77" t="s">
        <v>2974</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25">
      <c r="B490" s="14" t="s">
        <v>222</v>
      </c>
      <c r="C490" s="14">
        <v>5</v>
      </c>
      <c r="D490" s="14">
        <v>301</v>
      </c>
      <c r="E490" s="14" t="s">
        <v>225</v>
      </c>
      <c r="F490" s="14" t="s">
        <v>226</v>
      </c>
      <c r="G490" s="14">
        <v>66000</v>
      </c>
      <c r="H490" s="14">
        <v>534</v>
      </c>
      <c r="I490" s="14" t="s">
        <v>1681</v>
      </c>
      <c r="J490" s="14" t="s">
        <v>1552</v>
      </c>
      <c r="K490" s="14" t="s">
        <v>927</v>
      </c>
      <c r="L490" s="14">
        <v>186607</v>
      </c>
      <c r="M490" s="14">
        <v>2838820</v>
      </c>
      <c r="N490" s="14">
        <v>1588820</v>
      </c>
      <c r="O490" s="82" t="s">
        <v>3053</v>
      </c>
      <c r="P490" s="82" t="s">
        <v>2807</v>
      </c>
      <c r="Q490" s="14" t="s">
        <v>2955</v>
      </c>
      <c r="R490" s="14">
        <v>9</v>
      </c>
      <c r="S490" s="14"/>
      <c r="T490" s="14" t="s">
        <v>2914</v>
      </c>
      <c r="U490" s="14" t="s">
        <v>2988</v>
      </c>
      <c r="V490" s="14" t="s">
        <v>2975</v>
      </c>
      <c r="W490" s="77" t="s">
        <v>2975</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25">
      <c r="B491" s="14" t="s">
        <v>222</v>
      </c>
      <c r="C491" s="14">
        <v>5</v>
      </c>
      <c r="D491" s="14">
        <v>301</v>
      </c>
      <c r="E491" s="14" t="s">
        <v>225</v>
      </c>
      <c r="F491" s="14" t="s">
        <v>226</v>
      </c>
      <c r="G491" s="14">
        <v>66000</v>
      </c>
      <c r="H491" s="14">
        <v>534</v>
      </c>
      <c r="I491" s="14" t="s">
        <v>1681</v>
      </c>
      <c r="J491" s="14" t="s">
        <v>1552</v>
      </c>
      <c r="K491" s="14" t="s">
        <v>927</v>
      </c>
      <c r="L491" s="14">
        <v>186607</v>
      </c>
      <c r="M491" s="14">
        <v>2838820</v>
      </c>
      <c r="N491" s="14">
        <v>1588820</v>
      </c>
      <c r="O491" s="82" t="s">
        <v>3053</v>
      </c>
      <c r="P491" s="82" t="s">
        <v>2807</v>
      </c>
      <c r="Q491" s="14" t="s">
        <v>2955</v>
      </c>
      <c r="R491" s="14">
        <v>10</v>
      </c>
      <c r="S491" s="14"/>
      <c r="T491" s="14" t="s">
        <v>2914</v>
      </c>
      <c r="U491" s="14" t="s">
        <v>2989</v>
      </c>
      <c r="V491" s="14" t="s">
        <v>2901</v>
      </c>
      <c r="W491" s="77" t="s">
        <v>2901</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7367</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7367</v>
      </c>
    </row>
    <row r="492" spans="2:27" x14ac:dyDescent="0.25">
      <c r="B492" s="14" t="s">
        <v>222</v>
      </c>
      <c r="C492" s="14">
        <v>5</v>
      </c>
      <c r="D492" s="14">
        <v>301</v>
      </c>
      <c r="E492" s="14" t="s">
        <v>225</v>
      </c>
      <c r="F492" s="14" t="s">
        <v>226</v>
      </c>
      <c r="G492" s="14">
        <v>66000</v>
      </c>
      <c r="H492" s="14">
        <v>534</v>
      </c>
      <c r="I492" s="14" t="s">
        <v>1681</v>
      </c>
      <c r="J492" s="14" t="s">
        <v>1552</v>
      </c>
      <c r="K492" s="14" t="s">
        <v>927</v>
      </c>
      <c r="L492" s="14">
        <v>186607</v>
      </c>
      <c r="M492" s="14">
        <v>2838820</v>
      </c>
      <c r="N492" s="14">
        <v>1588820</v>
      </c>
      <c r="O492" s="82" t="s">
        <v>3053</v>
      </c>
      <c r="P492" s="82" t="s">
        <v>2807</v>
      </c>
      <c r="Q492" s="14" t="s">
        <v>2955</v>
      </c>
      <c r="R492" s="14">
        <v>11</v>
      </c>
      <c r="S492" s="14"/>
      <c r="T492" s="14" t="s">
        <v>2914</v>
      </c>
      <c r="U492" s="14" t="s">
        <v>3006</v>
      </c>
      <c r="V492" s="14" t="s">
        <v>2966</v>
      </c>
      <c r="W492" s="77" t="s">
        <v>2966</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25">
      <c r="B493" s="14" t="s">
        <v>222</v>
      </c>
      <c r="C493" s="14">
        <v>5</v>
      </c>
      <c r="D493" s="14">
        <v>301</v>
      </c>
      <c r="E493" s="14" t="s">
        <v>225</v>
      </c>
      <c r="F493" s="14" t="s">
        <v>226</v>
      </c>
      <c r="G493" s="14">
        <v>66000</v>
      </c>
      <c r="H493" s="14">
        <v>534</v>
      </c>
      <c r="I493" s="14" t="s">
        <v>1681</v>
      </c>
      <c r="J493" s="14" t="s">
        <v>1552</v>
      </c>
      <c r="K493" s="14" t="s">
        <v>927</v>
      </c>
      <c r="L493" s="14">
        <v>186607</v>
      </c>
      <c r="M493" s="14">
        <v>2838820</v>
      </c>
      <c r="N493" s="14">
        <v>1588820</v>
      </c>
      <c r="O493" s="82" t="s">
        <v>3053</v>
      </c>
      <c r="P493" s="82" t="s">
        <v>2807</v>
      </c>
      <c r="Q493" s="14" t="s">
        <v>2955</v>
      </c>
      <c r="R493" s="14">
        <v>12</v>
      </c>
      <c r="S493" s="14"/>
      <c r="T493" s="14" t="s">
        <v>2914</v>
      </c>
      <c r="U493" s="14" t="s">
        <v>3007</v>
      </c>
      <c r="V493" s="14" t="s">
        <v>2967</v>
      </c>
      <c r="W493" s="77" t="s">
        <v>2967</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25">
      <c r="B494" s="14" t="s">
        <v>222</v>
      </c>
      <c r="C494" s="14">
        <v>5</v>
      </c>
      <c r="D494" s="14">
        <v>301</v>
      </c>
      <c r="E494" s="14" t="s">
        <v>225</v>
      </c>
      <c r="F494" s="14" t="s">
        <v>226</v>
      </c>
      <c r="G494" s="14">
        <v>66000</v>
      </c>
      <c r="H494" s="14">
        <v>534</v>
      </c>
      <c r="I494" s="14" t="s">
        <v>1681</v>
      </c>
      <c r="J494" s="14" t="s">
        <v>1552</v>
      </c>
      <c r="K494" s="14" t="s">
        <v>927</v>
      </c>
      <c r="L494" s="14">
        <v>186607</v>
      </c>
      <c r="M494" s="14">
        <v>2838820</v>
      </c>
      <c r="N494" s="14">
        <v>1588820</v>
      </c>
      <c r="O494" s="82" t="s">
        <v>3053</v>
      </c>
      <c r="P494" s="82" t="s">
        <v>2807</v>
      </c>
      <c r="Q494" s="14"/>
      <c r="R494" s="14"/>
      <c r="S494" s="14" t="s">
        <v>2910</v>
      </c>
      <c r="T494" s="14"/>
      <c r="U494" s="14" t="s">
        <v>2923</v>
      </c>
      <c r="V494" s="14" t="s">
        <v>2843</v>
      </c>
      <c r="W494" s="77" t="s">
        <v>2843</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1791735</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1541735</v>
      </c>
    </row>
    <row r="495" spans="2:27" ht="8.1" customHeight="1" x14ac:dyDescent="0.25">
      <c r="B495" s="14" t="s">
        <v>222</v>
      </c>
      <c r="C495" s="14">
        <v>5</v>
      </c>
      <c r="D495" s="14">
        <v>301</v>
      </c>
      <c r="E495" s="14" t="s">
        <v>225</v>
      </c>
      <c r="F495" s="14" t="s">
        <v>226</v>
      </c>
      <c r="G495" s="14">
        <v>66000</v>
      </c>
      <c r="H495" s="14">
        <v>534</v>
      </c>
      <c r="I495" s="14" t="s">
        <v>1681</v>
      </c>
      <c r="J495" s="14" t="s">
        <v>1552</v>
      </c>
      <c r="K495" s="14" t="s">
        <v>927</v>
      </c>
      <c r="L495" s="14">
        <v>186607</v>
      </c>
      <c r="M495" s="14">
        <v>2838820</v>
      </c>
      <c r="N495" s="14">
        <v>1588820</v>
      </c>
      <c r="O495" s="82" t="s">
        <v>3053</v>
      </c>
      <c r="P495" s="82" t="s">
        <v>2807</v>
      </c>
      <c r="Q495" s="14"/>
      <c r="R495" s="14"/>
      <c r="S495" s="14"/>
      <c r="T495" s="14"/>
      <c r="U495" s="14" t="s">
        <v>2924</v>
      </c>
      <c r="V495" s="14" t="s">
        <v>2913</v>
      </c>
      <c r="W495" s="77" t="s">
        <v>956</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customHeight="1" x14ac:dyDescent="0.25">
      <c r="B496" s="14" t="s">
        <v>222</v>
      </c>
      <c r="C496" s="14">
        <v>5</v>
      </c>
      <c r="D496" s="14">
        <v>301</v>
      </c>
      <c r="E496" s="14" t="s">
        <v>225</v>
      </c>
      <c r="F496" s="14" t="s">
        <v>226</v>
      </c>
      <c r="G496" s="14">
        <v>66000</v>
      </c>
      <c r="H496" s="14">
        <v>534</v>
      </c>
      <c r="I496" s="14" t="s">
        <v>1681</v>
      </c>
      <c r="J496" s="14" t="s">
        <v>1552</v>
      </c>
      <c r="K496" s="14" t="s">
        <v>927</v>
      </c>
      <c r="L496" s="14">
        <v>186607</v>
      </c>
      <c r="M496" s="14">
        <v>2838820</v>
      </c>
      <c r="N496" s="14">
        <v>1588820</v>
      </c>
      <c r="O496" s="82" t="s">
        <v>3053</v>
      </c>
      <c r="P496" s="82" t="s">
        <v>2807</v>
      </c>
      <c r="Q496" s="14"/>
      <c r="R496" s="14"/>
      <c r="S496" s="14" t="s">
        <v>2910</v>
      </c>
      <c r="T496" s="14" t="s">
        <v>2926</v>
      </c>
      <c r="U496" s="14" t="s">
        <v>2925</v>
      </c>
      <c r="V496" s="14" t="s">
        <v>2844</v>
      </c>
      <c r="W496" s="77" t="s">
        <v>2844</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2838820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1588820</v>
      </c>
    </row>
    <row r="497" spans="2:27" x14ac:dyDescent="0.25">
      <c r="B497" s="14" t="s">
        <v>222</v>
      </c>
      <c r="C497" s="14">
        <v>5</v>
      </c>
      <c r="D497" s="14">
        <v>301</v>
      </c>
      <c r="E497" s="14" t="s">
        <v>225</v>
      </c>
      <c r="F497" s="14" t="s">
        <v>226</v>
      </c>
      <c r="G497" s="14">
        <v>66000</v>
      </c>
      <c r="H497" s="14">
        <v>534</v>
      </c>
      <c r="I497" s="14" t="s">
        <v>1681</v>
      </c>
      <c r="J497" s="14" t="s">
        <v>1552</v>
      </c>
      <c r="K497" s="14" t="s">
        <v>927</v>
      </c>
      <c r="L497" s="14">
        <v>186607</v>
      </c>
      <c r="M497" s="14">
        <v>2838820</v>
      </c>
      <c r="N497" s="14">
        <v>1588820</v>
      </c>
      <c r="O497" s="82" t="s">
        <v>3053</v>
      </c>
      <c r="P497" s="82" t="s">
        <v>2807</v>
      </c>
      <c r="Q497" s="14"/>
      <c r="R497" s="14"/>
      <c r="S497" s="14" t="s">
        <v>2928</v>
      </c>
      <c r="T497" s="14"/>
      <c r="U497" s="14" t="s">
        <v>2927</v>
      </c>
      <c r="V497" s="14" t="s">
        <v>2845</v>
      </c>
      <c r="W497" s="77" t="s">
        <v>2845</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-1047085</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-47085</v>
      </c>
    </row>
    <row r="498" spans="2:27" x14ac:dyDescent="0.25">
      <c r="B498" s="14" t="s">
        <v>222</v>
      </c>
      <c r="C498" s="14">
        <v>5</v>
      </c>
      <c r="D498" s="14">
        <v>301</v>
      </c>
      <c r="E498" s="14" t="s">
        <v>225</v>
      </c>
      <c r="F498" s="14" t="s">
        <v>226</v>
      </c>
      <c r="G498" s="14">
        <v>66000</v>
      </c>
      <c r="H498" s="14">
        <v>534</v>
      </c>
      <c r="I498" s="14" t="s">
        <v>1681</v>
      </c>
      <c r="J498" s="14" t="s">
        <v>1552</v>
      </c>
      <c r="K498" s="14" t="s">
        <v>927</v>
      </c>
      <c r="L498" s="14">
        <v>186607</v>
      </c>
      <c r="M498" s="14">
        <v>2838820</v>
      </c>
      <c r="N498" s="14">
        <v>1588820</v>
      </c>
      <c r="O498" s="82" t="s">
        <v>3053</v>
      </c>
      <c r="P498" s="82" t="s">
        <v>2807</v>
      </c>
      <c r="Q498" s="14"/>
      <c r="R498" s="14"/>
      <c r="S498" s="14"/>
      <c r="T498" s="14"/>
      <c r="U498" s="14" t="s">
        <v>2929</v>
      </c>
      <c r="V498" s="14" t="s">
        <v>2913</v>
      </c>
      <c r="W498" s="77" t="s">
        <v>956</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
      </c>
      <c r="Z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9" spans="2:27" x14ac:dyDescent="0.25">
      <c r="B499" s="14" t="s">
        <v>222</v>
      </c>
      <c r="C499" s="14">
        <v>5</v>
      </c>
      <c r="D499" s="14">
        <v>301</v>
      </c>
      <c r="E499" s="14" t="s">
        <v>225</v>
      </c>
      <c r="F499" s="14" t="s">
        <v>226</v>
      </c>
      <c r="G499" s="14">
        <v>66000</v>
      </c>
      <c r="H499" s="14">
        <v>534</v>
      </c>
      <c r="I499" s="14" t="s">
        <v>1681</v>
      </c>
      <c r="J499" s="14" t="s">
        <v>1552</v>
      </c>
      <c r="K499" s="14" t="s">
        <v>927</v>
      </c>
      <c r="L499" s="14">
        <v>186607</v>
      </c>
      <c r="M499" s="14">
        <v>2838820</v>
      </c>
      <c r="N499" s="14">
        <v>1588820</v>
      </c>
      <c r="O499" s="82" t="s">
        <v>3053</v>
      </c>
      <c r="P499" s="82" t="s">
        <v>2807</v>
      </c>
      <c r="Q499" s="14"/>
      <c r="R499" s="14"/>
      <c r="S499" s="14" t="s">
        <v>2910</v>
      </c>
      <c r="T499" s="14"/>
      <c r="U499" s="14" t="s">
        <v>2930</v>
      </c>
      <c r="V499" s="14" t="s">
        <v>2850</v>
      </c>
      <c r="W499" s="77" t="s">
        <v>2850</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
      </c>
      <c r="Z4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0" spans="2:27" x14ac:dyDescent="0.25">
      <c r="B500" s="14" t="s">
        <v>222</v>
      </c>
      <c r="C500" s="14">
        <v>5</v>
      </c>
      <c r="D500" s="14">
        <v>301</v>
      </c>
      <c r="E500" s="14" t="s">
        <v>225</v>
      </c>
      <c r="F500" s="14" t="s">
        <v>226</v>
      </c>
      <c r="G500" s="14">
        <v>66000</v>
      </c>
      <c r="H500" s="14">
        <v>534</v>
      </c>
      <c r="I500" s="14" t="s">
        <v>1681</v>
      </c>
      <c r="J500" s="14" t="s">
        <v>1552</v>
      </c>
      <c r="K500" s="14" t="s">
        <v>927</v>
      </c>
      <c r="L500" s="14">
        <v>186607</v>
      </c>
      <c r="M500" s="14">
        <v>2838820</v>
      </c>
      <c r="N500" s="14">
        <v>1588820</v>
      </c>
      <c r="O500" s="82" t="s">
        <v>3053</v>
      </c>
      <c r="P500" s="82" t="s">
        <v>2807</v>
      </c>
      <c r="Q500" s="14" t="s">
        <v>2956</v>
      </c>
      <c r="R500" s="14">
        <v>1</v>
      </c>
      <c r="S500" s="14"/>
      <c r="T500" s="14" t="s">
        <v>2914</v>
      </c>
      <c r="U500" s="14" t="s">
        <v>2931</v>
      </c>
      <c r="V500" s="14" t="s">
        <v>3022</v>
      </c>
      <c r="W500" s="77" t="s">
        <v>3022</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25">
      <c r="B501" s="14" t="s">
        <v>222</v>
      </c>
      <c r="C501" s="14">
        <v>5</v>
      </c>
      <c r="D501" s="14">
        <v>301</v>
      </c>
      <c r="E501" s="14" t="s">
        <v>225</v>
      </c>
      <c r="F501" s="14" t="s">
        <v>226</v>
      </c>
      <c r="G501" s="14">
        <v>66000</v>
      </c>
      <c r="H501" s="14">
        <v>534</v>
      </c>
      <c r="I501" s="14" t="s">
        <v>1681</v>
      </c>
      <c r="J501" s="14" t="s">
        <v>1552</v>
      </c>
      <c r="K501" s="14" t="s">
        <v>927</v>
      </c>
      <c r="L501" s="14">
        <v>186607</v>
      </c>
      <c r="M501" s="14">
        <v>2838820</v>
      </c>
      <c r="N501" s="14">
        <v>1588820</v>
      </c>
      <c r="O501" s="82" t="s">
        <v>3053</v>
      </c>
      <c r="P501" s="82" t="s">
        <v>2807</v>
      </c>
      <c r="Q501" s="14" t="s">
        <v>2956</v>
      </c>
      <c r="R501" s="14">
        <v>2</v>
      </c>
      <c r="S501" s="14"/>
      <c r="T501" s="14" t="s">
        <v>2914</v>
      </c>
      <c r="U501" s="14" t="s">
        <v>2932</v>
      </c>
      <c r="V501" s="14" t="s">
        <v>3023</v>
      </c>
      <c r="W501" s="77" t="s">
        <v>3023</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25">
      <c r="B502" s="14" t="s">
        <v>222</v>
      </c>
      <c r="C502" s="14">
        <v>5</v>
      </c>
      <c r="D502" s="14">
        <v>301</v>
      </c>
      <c r="E502" s="14" t="s">
        <v>225</v>
      </c>
      <c r="F502" s="14" t="s">
        <v>226</v>
      </c>
      <c r="G502" s="14">
        <v>66000</v>
      </c>
      <c r="H502" s="14">
        <v>534</v>
      </c>
      <c r="I502" s="14" t="s">
        <v>1681</v>
      </c>
      <c r="J502" s="14" t="s">
        <v>1552</v>
      </c>
      <c r="K502" s="14" t="s">
        <v>927</v>
      </c>
      <c r="L502" s="14">
        <v>186607</v>
      </c>
      <c r="M502" s="14">
        <v>2838820</v>
      </c>
      <c r="N502" s="14">
        <v>1588820</v>
      </c>
      <c r="O502" s="82" t="s">
        <v>3053</v>
      </c>
      <c r="P502" s="82" t="s">
        <v>2807</v>
      </c>
      <c r="Q502" s="14" t="s">
        <v>2956</v>
      </c>
      <c r="R502" s="14">
        <v>3</v>
      </c>
      <c r="S502" s="14"/>
      <c r="T502" s="14" t="s">
        <v>2914</v>
      </c>
      <c r="U502" s="14" t="s">
        <v>2933</v>
      </c>
      <c r="V502" s="14" t="s">
        <v>2964</v>
      </c>
      <c r="W502" s="77" t="s">
        <v>2964</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25">
      <c r="B503" s="14" t="s">
        <v>222</v>
      </c>
      <c r="C503" s="14">
        <v>5</v>
      </c>
      <c r="D503" s="14">
        <v>301</v>
      </c>
      <c r="E503" s="14" t="s">
        <v>225</v>
      </c>
      <c r="F503" s="14" t="s">
        <v>226</v>
      </c>
      <c r="G503" s="14">
        <v>66000</v>
      </c>
      <c r="H503" s="14">
        <v>534</v>
      </c>
      <c r="I503" s="14" t="s">
        <v>1681</v>
      </c>
      <c r="J503" s="14" t="s">
        <v>1552</v>
      </c>
      <c r="K503" s="14" t="s">
        <v>927</v>
      </c>
      <c r="L503" s="14">
        <v>186607</v>
      </c>
      <c r="M503" s="14">
        <v>2838820</v>
      </c>
      <c r="N503" s="14">
        <v>1588820</v>
      </c>
      <c r="O503" s="82" t="s">
        <v>3053</v>
      </c>
      <c r="P503" s="82" t="s">
        <v>2807</v>
      </c>
      <c r="Q503" s="14" t="s">
        <v>2956</v>
      </c>
      <c r="R503" s="14">
        <v>4</v>
      </c>
      <c r="S503" s="14"/>
      <c r="T503" s="14" t="s">
        <v>2914</v>
      </c>
      <c r="U503" s="14" t="s">
        <v>2934</v>
      </c>
      <c r="V503" s="14" t="s">
        <v>2965</v>
      </c>
      <c r="W503" s="77" t="s">
        <v>2965</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25">
      <c r="B504" s="14" t="s">
        <v>222</v>
      </c>
      <c r="C504" s="14">
        <v>5</v>
      </c>
      <c r="D504" s="14">
        <v>301</v>
      </c>
      <c r="E504" s="14" t="s">
        <v>225</v>
      </c>
      <c r="F504" s="14" t="s">
        <v>226</v>
      </c>
      <c r="G504" s="14">
        <v>66000</v>
      </c>
      <c r="H504" s="14">
        <v>534</v>
      </c>
      <c r="I504" s="14" t="s">
        <v>1681</v>
      </c>
      <c r="J504" s="14" t="s">
        <v>1552</v>
      </c>
      <c r="K504" s="14" t="s">
        <v>927</v>
      </c>
      <c r="L504" s="14">
        <v>186607</v>
      </c>
      <c r="M504" s="14">
        <v>2838820</v>
      </c>
      <c r="N504" s="14">
        <v>1588820</v>
      </c>
      <c r="O504" s="82" t="s">
        <v>3053</v>
      </c>
      <c r="P504" s="82" t="s">
        <v>2807</v>
      </c>
      <c r="Q504" s="14" t="s">
        <v>2956</v>
      </c>
      <c r="R504" s="14">
        <v>5</v>
      </c>
      <c r="S504" s="14"/>
      <c r="T504" s="14" t="s">
        <v>2914</v>
      </c>
      <c r="U504" s="14" t="s">
        <v>2935</v>
      </c>
      <c r="V504" s="14" t="s">
        <v>2832</v>
      </c>
      <c r="W504" s="77" t="s">
        <v>2832</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25">
      <c r="B505" s="14" t="s">
        <v>222</v>
      </c>
      <c r="C505" s="14">
        <v>5</v>
      </c>
      <c r="D505" s="14">
        <v>301</v>
      </c>
      <c r="E505" s="14" t="s">
        <v>225</v>
      </c>
      <c r="F505" s="14" t="s">
        <v>226</v>
      </c>
      <c r="G505" s="14">
        <v>66000</v>
      </c>
      <c r="H505" s="14">
        <v>534</v>
      </c>
      <c r="I505" s="14" t="s">
        <v>1681</v>
      </c>
      <c r="J505" s="14" t="s">
        <v>1552</v>
      </c>
      <c r="K505" s="14" t="s">
        <v>927</v>
      </c>
      <c r="L505" s="14">
        <v>186607</v>
      </c>
      <c r="M505" s="14">
        <v>2838820</v>
      </c>
      <c r="N505" s="14">
        <v>1588820</v>
      </c>
      <c r="O505" s="82" t="s">
        <v>3053</v>
      </c>
      <c r="P505" s="82" t="s">
        <v>2807</v>
      </c>
      <c r="Q505" s="14" t="s">
        <v>2956</v>
      </c>
      <c r="R505" s="14">
        <v>6</v>
      </c>
      <c r="S505" s="14"/>
      <c r="T505" s="14" t="s">
        <v>2914</v>
      </c>
      <c r="U505" s="14" t="s">
        <v>2968</v>
      </c>
      <c r="V505" s="14" t="s">
        <v>3024</v>
      </c>
      <c r="W505" s="77" t="s">
        <v>3024</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25">
      <c r="B506" s="14" t="s">
        <v>222</v>
      </c>
      <c r="C506" s="14">
        <v>5</v>
      </c>
      <c r="D506" s="14">
        <v>301</v>
      </c>
      <c r="E506" s="14" t="s">
        <v>225</v>
      </c>
      <c r="F506" s="14" t="s">
        <v>226</v>
      </c>
      <c r="G506" s="14">
        <v>66000</v>
      </c>
      <c r="H506" s="14">
        <v>534</v>
      </c>
      <c r="I506" s="14" t="s">
        <v>1681</v>
      </c>
      <c r="J506" s="14" t="s">
        <v>1552</v>
      </c>
      <c r="K506" s="14" t="s">
        <v>927</v>
      </c>
      <c r="L506" s="14">
        <v>186607</v>
      </c>
      <c r="M506" s="14">
        <v>2838820</v>
      </c>
      <c r="N506" s="14">
        <v>1588820</v>
      </c>
      <c r="O506" s="82" t="s">
        <v>3053</v>
      </c>
      <c r="P506" s="82" t="s">
        <v>2807</v>
      </c>
      <c r="Q506" s="14" t="s">
        <v>2956</v>
      </c>
      <c r="R506" s="14">
        <v>7</v>
      </c>
      <c r="S506" s="14"/>
      <c r="T506" s="14" t="s">
        <v>2914</v>
      </c>
      <c r="U506" s="14" t="s">
        <v>2969</v>
      </c>
      <c r="V506" s="14" t="s">
        <v>3025</v>
      </c>
      <c r="W506" s="77" t="s">
        <v>3025</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25">
      <c r="B507" s="14" t="s">
        <v>222</v>
      </c>
      <c r="C507" s="14">
        <v>5</v>
      </c>
      <c r="D507" s="14">
        <v>301</v>
      </c>
      <c r="E507" s="14" t="s">
        <v>225</v>
      </c>
      <c r="F507" s="14" t="s">
        <v>226</v>
      </c>
      <c r="G507" s="14">
        <v>66000</v>
      </c>
      <c r="H507" s="14">
        <v>534</v>
      </c>
      <c r="I507" s="14" t="s">
        <v>1681</v>
      </c>
      <c r="J507" s="14" t="s">
        <v>1552</v>
      </c>
      <c r="K507" s="14" t="s">
        <v>927</v>
      </c>
      <c r="L507" s="14">
        <v>186607</v>
      </c>
      <c r="M507" s="14">
        <v>2838820</v>
      </c>
      <c r="N507" s="14">
        <v>1588820</v>
      </c>
      <c r="O507" s="82" t="s">
        <v>3053</v>
      </c>
      <c r="P507" s="82" t="s">
        <v>2807</v>
      </c>
      <c r="Q507" s="14" t="s">
        <v>2956</v>
      </c>
      <c r="R507" s="14">
        <v>8</v>
      </c>
      <c r="S507" s="14"/>
      <c r="T507" s="14" t="s">
        <v>2914</v>
      </c>
      <c r="U507" s="14" t="s">
        <v>3031</v>
      </c>
      <c r="V507" s="14" t="s">
        <v>3027</v>
      </c>
      <c r="W507" s="77" t="s">
        <v>3027</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25">
      <c r="B508" s="14" t="s">
        <v>222</v>
      </c>
      <c r="C508" s="14">
        <v>5</v>
      </c>
      <c r="D508" s="14">
        <v>301</v>
      </c>
      <c r="E508" s="14" t="s">
        <v>225</v>
      </c>
      <c r="F508" s="14" t="s">
        <v>226</v>
      </c>
      <c r="G508" s="14">
        <v>66000</v>
      </c>
      <c r="H508" s="14">
        <v>534</v>
      </c>
      <c r="I508" s="14" t="s">
        <v>1681</v>
      </c>
      <c r="J508" s="14" t="s">
        <v>1552</v>
      </c>
      <c r="K508" s="14" t="s">
        <v>927</v>
      </c>
      <c r="L508" s="14">
        <v>186607</v>
      </c>
      <c r="M508" s="14">
        <v>2838820</v>
      </c>
      <c r="N508" s="14">
        <v>1588820</v>
      </c>
      <c r="O508" s="82" t="s">
        <v>3053</v>
      </c>
      <c r="P508" s="82" t="s">
        <v>2807</v>
      </c>
      <c r="Q508" s="14" t="s">
        <v>2956</v>
      </c>
      <c r="R508" s="14">
        <v>9</v>
      </c>
      <c r="S508" s="14"/>
      <c r="T508" s="14" t="s">
        <v>2914</v>
      </c>
      <c r="U508" s="14" t="s">
        <v>3032</v>
      </c>
      <c r="V508" s="14" t="s">
        <v>3028</v>
      </c>
      <c r="W508" s="77" t="s">
        <v>3028</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25">
      <c r="B509" s="14" t="s">
        <v>222</v>
      </c>
      <c r="C509" s="14">
        <v>5</v>
      </c>
      <c r="D509" s="14">
        <v>301</v>
      </c>
      <c r="E509" s="14" t="s">
        <v>225</v>
      </c>
      <c r="F509" s="14" t="s">
        <v>226</v>
      </c>
      <c r="G509" s="14">
        <v>66000</v>
      </c>
      <c r="H509" s="14">
        <v>534</v>
      </c>
      <c r="I509" s="14" t="s">
        <v>1681</v>
      </c>
      <c r="J509" s="14" t="s">
        <v>1552</v>
      </c>
      <c r="K509" s="14" t="s">
        <v>927</v>
      </c>
      <c r="L509" s="14">
        <v>186607</v>
      </c>
      <c r="M509" s="14">
        <v>2838820</v>
      </c>
      <c r="N509" s="14">
        <v>1588820</v>
      </c>
      <c r="O509" s="82" t="s">
        <v>3053</v>
      </c>
      <c r="P509" s="82" t="s">
        <v>2807</v>
      </c>
      <c r="Q509" s="14"/>
      <c r="R509" s="14"/>
      <c r="S509" s="14" t="s">
        <v>2910</v>
      </c>
      <c r="T509" s="14"/>
      <c r="U509" s="14" t="s">
        <v>2936</v>
      </c>
      <c r="V509" s="14" t="s">
        <v>2847</v>
      </c>
      <c r="W509" s="77" t="s">
        <v>2847</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25">
      <c r="B510" s="14" t="s">
        <v>222</v>
      </c>
      <c r="C510" s="14">
        <v>5</v>
      </c>
      <c r="D510" s="14">
        <v>301</v>
      </c>
      <c r="E510" s="14" t="s">
        <v>225</v>
      </c>
      <c r="F510" s="14" t="s">
        <v>226</v>
      </c>
      <c r="G510" s="14">
        <v>66000</v>
      </c>
      <c r="H510" s="14">
        <v>534</v>
      </c>
      <c r="I510" s="14" t="s">
        <v>1681</v>
      </c>
      <c r="J510" s="14" t="s">
        <v>1552</v>
      </c>
      <c r="K510" s="14" t="s">
        <v>927</v>
      </c>
      <c r="L510" s="14">
        <v>186607</v>
      </c>
      <c r="M510" s="14">
        <v>2838820</v>
      </c>
      <c r="N510" s="14">
        <v>1588820</v>
      </c>
      <c r="O510" s="82" t="s">
        <v>3053</v>
      </c>
      <c r="P510" s="82" t="s">
        <v>2807</v>
      </c>
      <c r="Q510" s="14"/>
      <c r="R510" s="14"/>
      <c r="S510" s="14"/>
      <c r="T510" s="14"/>
      <c r="U510" s="14" t="s">
        <v>2937</v>
      </c>
      <c r="V510" s="14" t="s">
        <v>2913</v>
      </c>
      <c r="W510" s="77" t="s">
        <v>956</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25">
      <c r="B511" s="14" t="s">
        <v>222</v>
      </c>
      <c r="C511" s="14">
        <v>5</v>
      </c>
      <c r="D511" s="14">
        <v>301</v>
      </c>
      <c r="E511" s="14" t="s">
        <v>225</v>
      </c>
      <c r="F511" s="14" t="s">
        <v>226</v>
      </c>
      <c r="G511" s="14">
        <v>66000</v>
      </c>
      <c r="H511" s="14">
        <v>534</v>
      </c>
      <c r="I511" s="14" t="s">
        <v>1681</v>
      </c>
      <c r="J511" s="14" t="s">
        <v>1552</v>
      </c>
      <c r="K511" s="14" t="s">
        <v>927</v>
      </c>
      <c r="L511" s="14">
        <v>186607</v>
      </c>
      <c r="M511" s="14">
        <v>2838820</v>
      </c>
      <c r="N511" s="14">
        <v>1588820</v>
      </c>
      <c r="O511" s="82" t="s">
        <v>3053</v>
      </c>
      <c r="P511" s="82" t="s">
        <v>2807</v>
      </c>
      <c r="Q511" s="14"/>
      <c r="R511" s="14"/>
      <c r="S511" s="14" t="s">
        <v>2910</v>
      </c>
      <c r="T511" s="14" t="s">
        <v>2926</v>
      </c>
      <c r="U511" s="14" t="s">
        <v>2938</v>
      </c>
      <c r="V511" s="14" t="s">
        <v>2848</v>
      </c>
      <c r="W511" s="77" t="s">
        <v>2848</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1791735</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1541735</v>
      </c>
    </row>
    <row r="512" spans="2:27" x14ac:dyDescent="0.25">
      <c r="B512" s="14" t="s">
        <v>222</v>
      </c>
      <c r="C512" s="14">
        <v>5</v>
      </c>
      <c r="D512" s="14">
        <v>301</v>
      </c>
      <c r="E512" s="14" t="s">
        <v>225</v>
      </c>
      <c r="F512" s="14" t="s">
        <v>226</v>
      </c>
      <c r="G512" s="14">
        <v>66000</v>
      </c>
      <c r="H512" s="14">
        <v>534</v>
      </c>
      <c r="I512" s="14" t="s">
        <v>1681</v>
      </c>
      <c r="J512" s="14" t="s">
        <v>1552</v>
      </c>
      <c r="K512" s="14" t="s">
        <v>927</v>
      </c>
      <c r="L512" s="14">
        <v>186607</v>
      </c>
      <c r="M512" s="14">
        <v>2838820</v>
      </c>
      <c r="N512" s="14">
        <v>1588820</v>
      </c>
      <c r="O512" s="82" t="s">
        <v>3053</v>
      </c>
      <c r="P512" s="82" t="s">
        <v>2807</v>
      </c>
      <c r="Q512" s="14"/>
      <c r="R512" s="14"/>
      <c r="S512" s="14" t="s">
        <v>2928</v>
      </c>
      <c r="T512" s="14"/>
      <c r="U512" s="14" t="s">
        <v>2939</v>
      </c>
      <c r="V512" s="14" t="s">
        <v>2846</v>
      </c>
      <c r="W512" s="77" t="s">
        <v>2846</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1791735</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1541735</v>
      </c>
    </row>
    <row r="513" spans="2:27" x14ac:dyDescent="0.25">
      <c r="B513" s="14" t="s">
        <v>222</v>
      </c>
      <c r="C513" s="14">
        <v>5</v>
      </c>
      <c r="D513" s="14">
        <v>301</v>
      </c>
      <c r="E513" s="14" t="s">
        <v>225</v>
      </c>
      <c r="F513" s="14" t="s">
        <v>226</v>
      </c>
      <c r="G513" s="14">
        <v>66000</v>
      </c>
      <c r="H513" s="14">
        <v>534</v>
      </c>
      <c r="I513" s="14" t="s">
        <v>1681</v>
      </c>
      <c r="J513" s="14" t="s">
        <v>1552</v>
      </c>
      <c r="K513" s="14" t="s">
        <v>927</v>
      </c>
      <c r="L513" s="14">
        <v>186607</v>
      </c>
      <c r="M513" s="14">
        <v>2838820</v>
      </c>
      <c r="N513" s="14">
        <v>1588820</v>
      </c>
      <c r="O513" s="82" t="s">
        <v>3053</v>
      </c>
      <c r="P513" s="82" t="s">
        <v>2807</v>
      </c>
      <c r="Q513" s="14"/>
      <c r="R513" s="14"/>
      <c r="S513" s="14"/>
      <c r="T513" s="14"/>
      <c r="U513" s="14" t="s">
        <v>2940</v>
      </c>
      <c r="V513" s="14" t="s">
        <v>2913</v>
      </c>
      <c r="W513" s="77" t="s">
        <v>956</v>
      </c>
      <c r="X513" s="108" t="str">
        <f>IF(AgencyDataStacked[[#This Row],[Fund Group Code]]="99","Total",IF(AgencyDataStacked[[#This Row],[Fund Group Code]]="01","GF",IF((1*AgencyDataStacked[[#This Row],[Fund Group Code]])&gt;1,"NGF","")))</f>
        <v>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25">
      <c r="B514" s="14" t="s">
        <v>222</v>
      </c>
      <c r="C514" s="14">
        <v>5</v>
      </c>
      <c r="D514" s="14">
        <v>301</v>
      </c>
      <c r="E514" s="14" t="s">
        <v>225</v>
      </c>
      <c r="F514" s="14" t="s">
        <v>226</v>
      </c>
      <c r="G514" s="14">
        <v>66000</v>
      </c>
      <c r="H514" s="14">
        <v>534</v>
      </c>
      <c r="I514" s="14" t="s">
        <v>1681</v>
      </c>
      <c r="J514" s="14" t="s">
        <v>1552</v>
      </c>
      <c r="K514" s="14" t="s">
        <v>927</v>
      </c>
      <c r="L514" s="14">
        <v>186607</v>
      </c>
      <c r="M514" s="14">
        <v>2838820</v>
      </c>
      <c r="N514" s="14">
        <v>1588820</v>
      </c>
      <c r="O514" s="82" t="s">
        <v>3053</v>
      </c>
      <c r="P514" s="82" t="s">
        <v>2807</v>
      </c>
      <c r="Q514" s="14"/>
      <c r="R514" s="14"/>
      <c r="S514" s="14" t="s">
        <v>2910</v>
      </c>
      <c r="T514" s="14"/>
      <c r="U514" s="14" t="s">
        <v>2941</v>
      </c>
      <c r="V514" s="14" t="s">
        <v>2851</v>
      </c>
      <c r="W514" s="77" t="s">
        <v>2851</v>
      </c>
      <c r="X514" s="108" t="str">
        <f>IF(AgencyDataStacked[[#This Row],[Fund Group Code]]="99","Total",IF(AgencyDataStacked[[#This Row],[Fund Group Code]]="01","GF",IF((1*AgencyDataStacked[[#This Row],[Fund Group Code]])&gt;1,"NGF","")))</f>
        <v>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-1047085</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-47085</v>
      </c>
    </row>
    <row r="515" spans="2:27" x14ac:dyDescent="0.25">
      <c r="B515" s="14" t="s">
        <v>222</v>
      </c>
      <c r="C515" s="14">
        <v>5</v>
      </c>
      <c r="D515" s="14">
        <v>301</v>
      </c>
      <c r="E515" s="14" t="s">
        <v>225</v>
      </c>
      <c r="F515" s="14" t="s">
        <v>226</v>
      </c>
      <c r="G515" s="14">
        <v>66000</v>
      </c>
      <c r="H515" s="14">
        <v>534</v>
      </c>
      <c r="I515" s="14" t="s">
        <v>1681</v>
      </c>
      <c r="J515" s="14" t="s">
        <v>1552</v>
      </c>
      <c r="K515" s="14" t="s">
        <v>927</v>
      </c>
      <c r="L515" s="14">
        <v>186607</v>
      </c>
      <c r="M515" s="14">
        <v>2838820</v>
      </c>
      <c r="N515" s="14">
        <v>1588820</v>
      </c>
      <c r="O515" s="82" t="s">
        <v>3053</v>
      </c>
      <c r="P515" s="82" t="s">
        <v>2807</v>
      </c>
      <c r="Q515" s="14"/>
      <c r="R515" s="14"/>
      <c r="S515" s="14"/>
      <c r="T515" s="14"/>
      <c r="U515" s="14" t="s">
        <v>2942</v>
      </c>
      <c r="V515" s="14" t="s">
        <v>2913</v>
      </c>
      <c r="W515" s="77" t="s">
        <v>956</v>
      </c>
      <c r="X515" s="108" t="str">
        <f>IF(AgencyDataStacked[[#This Row],[Fund Group Code]]="99","Total",IF(AgencyDataStacked[[#This Row],[Fund Group Code]]="01","GF",IF((1*AgencyDataStacked[[#This Row],[Fund Group Code]])&gt;1,"NGF","")))</f>
        <v>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25">
      <c r="B516" s="14" t="s">
        <v>222</v>
      </c>
      <c r="C516" s="14">
        <v>5</v>
      </c>
      <c r="D516" s="14">
        <v>301</v>
      </c>
      <c r="E516" s="14" t="s">
        <v>225</v>
      </c>
      <c r="F516" s="14" t="s">
        <v>226</v>
      </c>
      <c r="G516" s="14">
        <v>66000</v>
      </c>
      <c r="H516" s="14">
        <v>534</v>
      </c>
      <c r="I516" s="14" t="s">
        <v>1681</v>
      </c>
      <c r="J516" s="14" t="s">
        <v>1539</v>
      </c>
      <c r="K516" s="14" t="s">
        <v>941</v>
      </c>
      <c r="L516" s="14">
        <v>826257.43</v>
      </c>
      <c r="M516" s="14">
        <v>0</v>
      </c>
      <c r="N516" s="14">
        <v>0</v>
      </c>
      <c r="O516" s="82" t="s">
        <v>3053</v>
      </c>
      <c r="P516" s="82" t="s">
        <v>2811</v>
      </c>
      <c r="Q516" s="14"/>
      <c r="R516" s="14"/>
      <c r="S516" s="14" t="s">
        <v>2970</v>
      </c>
      <c r="T516" s="14"/>
      <c r="U516" s="14" t="s">
        <v>2909</v>
      </c>
      <c r="V516" s="14" t="s">
        <v>2911</v>
      </c>
      <c r="W516" s="77" t="s">
        <v>3113</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x14ac:dyDescent="0.25">
      <c r="B517" s="14" t="s">
        <v>222</v>
      </c>
      <c r="C517" s="14">
        <v>5</v>
      </c>
      <c r="D517" s="14">
        <v>301</v>
      </c>
      <c r="E517" s="14" t="s">
        <v>225</v>
      </c>
      <c r="F517" s="14" t="s">
        <v>226</v>
      </c>
      <c r="G517" s="14">
        <v>66000</v>
      </c>
      <c r="H517" s="14">
        <v>534</v>
      </c>
      <c r="I517" s="14" t="s">
        <v>1681</v>
      </c>
      <c r="J517" s="14" t="s">
        <v>1539</v>
      </c>
      <c r="K517" s="14" t="s">
        <v>941</v>
      </c>
      <c r="L517" s="14">
        <v>826257.43</v>
      </c>
      <c r="M517" s="14">
        <v>0</v>
      </c>
      <c r="N517" s="14">
        <v>0</v>
      </c>
      <c r="O517" s="82" t="s">
        <v>3053</v>
      </c>
      <c r="P517" s="82" t="s">
        <v>2811</v>
      </c>
      <c r="Q517" s="14"/>
      <c r="R517" s="14"/>
      <c r="S517" s="14"/>
      <c r="T517" s="14"/>
      <c r="U517" s="14" t="s">
        <v>2912</v>
      </c>
      <c r="V517" s="14" t="s">
        <v>2913</v>
      </c>
      <c r="W517" s="77" t="s">
        <v>956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8" spans="2:27" x14ac:dyDescent="0.25">
      <c r="B518" s="14" t="s">
        <v>222</v>
      </c>
      <c r="C518" s="14">
        <v>5</v>
      </c>
      <c r="D518" s="14">
        <v>301</v>
      </c>
      <c r="E518" s="14" t="s">
        <v>225</v>
      </c>
      <c r="F518" s="14" t="s">
        <v>226</v>
      </c>
      <c r="G518" s="14">
        <v>66000</v>
      </c>
      <c r="H518" s="14">
        <v>534</v>
      </c>
      <c r="I518" s="14" t="s">
        <v>1681</v>
      </c>
      <c r="J518" s="14" t="s">
        <v>1539</v>
      </c>
      <c r="K518" s="14" t="s">
        <v>941</v>
      </c>
      <c r="L518" s="14">
        <v>826257.43</v>
      </c>
      <c r="M518" s="14">
        <v>0</v>
      </c>
      <c r="N518" s="14">
        <v>0</v>
      </c>
      <c r="O518" s="82" t="s">
        <v>3053</v>
      </c>
      <c r="P518" s="82" t="s">
        <v>2811</v>
      </c>
      <c r="Q518" s="14"/>
      <c r="R518" s="14"/>
      <c r="S518" s="14" t="s">
        <v>2910</v>
      </c>
      <c r="T518" s="14"/>
      <c r="U518" s="14" t="s">
        <v>2915</v>
      </c>
      <c r="V518" s="14" t="s">
        <v>2849</v>
      </c>
      <c r="W518" s="77" t="s">
        <v>2849</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25">
      <c r="B519" s="14" t="s">
        <v>222</v>
      </c>
      <c r="C519" s="14">
        <v>5</v>
      </c>
      <c r="D519" s="14">
        <v>301</v>
      </c>
      <c r="E519" s="14" t="s">
        <v>225</v>
      </c>
      <c r="F519" s="14" t="s">
        <v>226</v>
      </c>
      <c r="G519" s="14">
        <v>66000</v>
      </c>
      <c r="H519" s="14">
        <v>534</v>
      </c>
      <c r="I519" s="14" t="s">
        <v>1681</v>
      </c>
      <c r="J519" s="14" t="s">
        <v>1539</v>
      </c>
      <c r="K519" s="14" t="s">
        <v>941</v>
      </c>
      <c r="L519" s="14">
        <v>826257.43</v>
      </c>
      <c r="M519" s="14">
        <v>0</v>
      </c>
      <c r="N519" s="14">
        <v>0</v>
      </c>
      <c r="O519" s="82" t="s">
        <v>3053</v>
      </c>
      <c r="P519" s="82" t="s">
        <v>2811</v>
      </c>
      <c r="Q519" s="14"/>
      <c r="R519" s="14"/>
      <c r="S519" s="14"/>
      <c r="T519" s="14" t="s">
        <v>2914</v>
      </c>
      <c r="U519" s="14" t="s">
        <v>2916</v>
      </c>
      <c r="V519" s="14" t="s">
        <v>2986</v>
      </c>
      <c r="W519" s="77" t="s">
        <v>2986</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826257.43</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826257.43</v>
      </c>
    </row>
    <row r="520" spans="2:27" x14ac:dyDescent="0.25">
      <c r="B520" s="14" t="s">
        <v>222</v>
      </c>
      <c r="C520" s="14">
        <v>5</v>
      </c>
      <c r="D520" s="14">
        <v>301</v>
      </c>
      <c r="E520" s="14" t="s">
        <v>225</v>
      </c>
      <c r="F520" s="14" t="s">
        <v>226</v>
      </c>
      <c r="G520" s="14">
        <v>66000</v>
      </c>
      <c r="H520" s="14">
        <v>534</v>
      </c>
      <c r="I520" s="14" t="s">
        <v>1681</v>
      </c>
      <c r="J520" s="14" t="s">
        <v>1539</v>
      </c>
      <c r="K520" s="14" t="s">
        <v>941</v>
      </c>
      <c r="L520" s="14">
        <v>826257.43</v>
      </c>
      <c r="M520" s="14">
        <v>0</v>
      </c>
      <c r="N520" s="14">
        <v>0</v>
      </c>
      <c r="O520" s="82" t="s">
        <v>3053</v>
      </c>
      <c r="P520" s="82" t="s">
        <v>2811</v>
      </c>
      <c r="Q520" s="14" t="s">
        <v>2955</v>
      </c>
      <c r="R520" s="14">
        <v>1</v>
      </c>
      <c r="S520" s="14"/>
      <c r="T520" s="14" t="s">
        <v>2914</v>
      </c>
      <c r="U520" s="14" t="s">
        <v>2917</v>
      </c>
      <c r="V520" s="14" t="s">
        <v>2981</v>
      </c>
      <c r="W520" s="77" t="s">
        <v>2981</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25">
      <c r="B521" s="14" t="s">
        <v>222</v>
      </c>
      <c r="C521" s="14">
        <v>5</v>
      </c>
      <c r="D521" s="14">
        <v>301</v>
      </c>
      <c r="E521" s="14" t="s">
        <v>225</v>
      </c>
      <c r="F521" s="14" t="s">
        <v>226</v>
      </c>
      <c r="G521" s="14">
        <v>66000</v>
      </c>
      <c r="H521" s="14">
        <v>534</v>
      </c>
      <c r="I521" s="14" t="s">
        <v>1681</v>
      </c>
      <c r="J521" s="14" t="s">
        <v>1539</v>
      </c>
      <c r="K521" s="14" t="s">
        <v>941</v>
      </c>
      <c r="L521" s="14">
        <v>826257.43</v>
      </c>
      <c r="M521" s="14">
        <v>0</v>
      </c>
      <c r="N521" s="14">
        <v>0</v>
      </c>
      <c r="O521" s="82" t="s">
        <v>3053</v>
      </c>
      <c r="P521" s="82" t="s">
        <v>2811</v>
      </c>
      <c r="Q521" s="14" t="s">
        <v>2955</v>
      </c>
      <c r="R521" s="14">
        <v>2</v>
      </c>
      <c r="S521" s="14"/>
      <c r="T521" s="14" t="s">
        <v>2914</v>
      </c>
      <c r="U521" s="14" t="s">
        <v>2918</v>
      </c>
      <c r="V521" s="14" t="s">
        <v>2984</v>
      </c>
      <c r="W521" s="77" t="s">
        <v>2984</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x14ac:dyDescent="0.25">
      <c r="B522" s="14" t="s">
        <v>222</v>
      </c>
      <c r="C522" s="14">
        <v>5</v>
      </c>
      <c r="D522" s="14">
        <v>301</v>
      </c>
      <c r="E522" s="14" t="s">
        <v>225</v>
      </c>
      <c r="F522" s="14" t="s">
        <v>226</v>
      </c>
      <c r="G522" s="14">
        <v>66000</v>
      </c>
      <c r="H522" s="14">
        <v>534</v>
      </c>
      <c r="I522" s="14" t="s">
        <v>1681</v>
      </c>
      <c r="J522" s="14" t="s">
        <v>1539</v>
      </c>
      <c r="K522" s="14" t="s">
        <v>941</v>
      </c>
      <c r="L522" s="14">
        <v>826257.43</v>
      </c>
      <c r="M522" s="14">
        <v>0</v>
      </c>
      <c r="N522" s="14">
        <v>0</v>
      </c>
      <c r="O522" s="82" t="s">
        <v>3053</v>
      </c>
      <c r="P522" s="82" t="s">
        <v>2811</v>
      </c>
      <c r="Q522" s="14" t="s">
        <v>2955</v>
      </c>
      <c r="R522" s="14">
        <v>3</v>
      </c>
      <c r="S522" s="14"/>
      <c r="T522" s="14" t="s">
        <v>2914</v>
      </c>
      <c r="U522" s="14" t="s">
        <v>2919</v>
      </c>
      <c r="V522" s="14" t="s">
        <v>2983</v>
      </c>
      <c r="W522" s="77" t="s">
        <v>2983</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25">
      <c r="B523" s="14" t="s">
        <v>222</v>
      </c>
      <c r="C523" s="14">
        <v>5</v>
      </c>
      <c r="D523" s="14">
        <v>301</v>
      </c>
      <c r="E523" s="14" t="s">
        <v>225</v>
      </c>
      <c r="F523" s="14" t="s">
        <v>226</v>
      </c>
      <c r="G523" s="14">
        <v>66000</v>
      </c>
      <c r="H523" s="14">
        <v>534</v>
      </c>
      <c r="I523" s="14" t="s">
        <v>1681</v>
      </c>
      <c r="J523" s="14" t="s">
        <v>1539</v>
      </c>
      <c r="K523" s="14" t="s">
        <v>941</v>
      </c>
      <c r="L523" s="14">
        <v>826257.43</v>
      </c>
      <c r="M523" s="14">
        <v>0</v>
      </c>
      <c r="N523" s="14">
        <v>0</v>
      </c>
      <c r="O523" s="82" t="s">
        <v>3053</v>
      </c>
      <c r="P523" s="82" t="s">
        <v>2811</v>
      </c>
      <c r="Q523" s="14" t="s">
        <v>2955</v>
      </c>
      <c r="R523" s="14">
        <v>4</v>
      </c>
      <c r="S523" s="14"/>
      <c r="T523" s="14" t="s">
        <v>2914</v>
      </c>
      <c r="U523" s="14" t="s">
        <v>2920</v>
      </c>
      <c r="V523" s="14" t="s">
        <v>2902</v>
      </c>
      <c r="W523" s="77" t="s">
        <v>2902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25">
      <c r="B524" s="14" t="s">
        <v>222</v>
      </c>
      <c r="C524" s="14">
        <v>5</v>
      </c>
      <c r="D524" s="14">
        <v>301</v>
      </c>
      <c r="E524" s="14" t="s">
        <v>225</v>
      </c>
      <c r="F524" s="14" t="s">
        <v>226</v>
      </c>
      <c r="G524" s="14">
        <v>66000</v>
      </c>
      <c r="H524" s="14">
        <v>534</v>
      </c>
      <c r="I524" s="14" t="s">
        <v>1681</v>
      </c>
      <c r="J524" s="14" t="s">
        <v>1539</v>
      </c>
      <c r="K524" s="14" t="s">
        <v>941</v>
      </c>
      <c r="L524" s="14">
        <v>826257.43</v>
      </c>
      <c r="M524" s="14">
        <v>0</v>
      </c>
      <c r="N524" s="14">
        <v>0</v>
      </c>
      <c r="O524" s="82" t="s">
        <v>3053</v>
      </c>
      <c r="P524" s="82" t="s">
        <v>2811</v>
      </c>
      <c r="Q524" s="14" t="s">
        <v>2955</v>
      </c>
      <c r="R524" s="14">
        <v>5</v>
      </c>
      <c r="S524" s="14"/>
      <c r="T524" s="14" t="s">
        <v>2914</v>
      </c>
      <c r="U524" s="14" t="s">
        <v>2921</v>
      </c>
      <c r="V524" s="14" t="s">
        <v>2903</v>
      </c>
      <c r="W524" s="77" t="s">
        <v>2903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x14ac:dyDescent="0.25">
      <c r="B525" s="14" t="s">
        <v>222</v>
      </c>
      <c r="C525" s="14">
        <v>5</v>
      </c>
      <c r="D525" s="14">
        <v>301</v>
      </c>
      <c r="E525" s="14" t="s">
        <v>225</v>
      </c>
      <c r="F525" s="14" t="s">
        <v>226</v>
      </c>
      <c r="G525" s="14">
        <v>66000</v>
      </c>
      <c r="H525" s="14">
        <v>534</v>
      </c>
      <c r="I525" s="14" t="s">
        <v>1681</v>
      </c>
      <c r="J525" s="14" t="s">
        <v>1539</v>
      </c>
      <c r="K525" s="14" t="s">
        <v>941</v>
      </c>
      <c r="L525" s="14">
        <v>826257.43</v>
      </c>
      <c r="M525" s="14">
        <v>0</v>
      </c>
      <c r="N525" s="14">
        <v>0</v>
      </c>
      <c r="O525" s="82" t="s">
        <v>3053</v>
      </c>
      <c r="P525" s="82" t="s">
        <v>2811</v>
      </c>
      <c r="Q525" s="14" t="s">
        <v>2955</v>
      </c>
      <c r="R525" s="14">
        <v>6</v>
      </c>
      <c r="S525" s="14"/>
      <c r="T525" s="14" t="s">
        <v>2914</v>
      </c>
      <c r="U525" s="14" t="s">
        <v>2922</v>
      </c>
      <c r="V525" s="14" t="s">
        <v>2825</v>
      </c>
      <c r="W525" s="77" t="s">
        <v>2825</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25">
      <c r="B526" s="14" t="s">
        <v>222</v>
      </c>
      <c r="C526" s="14">
        <v>5</v>
      </c>
      <c r="D526" s="14">
        <v>301</v>
      </c>
      <c r="E526" s="14" t="s">
        <v>225</v>
      </c>
      <c r="F526" s="14" t="s">
        <v>226</v>
      </c>
      <c r="G526" s="14">
        <v>66000</v>
      </c>
      <c r="H526" s="14">
        <v>534</v>
      </c>
      <c r="I526" s="14" t="s">
        <v>1681</v>
      </c>
      <c r="J526" s="14" t="s">
        <v>1539</v>
      </c>
      <c r="K526" s="14" t="s">
        <v>941</v>
      </c>
      <c r="L526" s="14">
        <v>826257.43</v>
      </c>
      <c r="M526" s="14">
        <v>0</v>
      </c>
      <c r="N526" s="14">
        <v>0</v>
      </c>
      <c r="O526" s="82" t="s">
        <v>3053</v>
      </c>
      <c r="P526" s="82" t="s">
        <v>2811</v>
      </c>
      <c r="Q526" s="14" t="s">
        <v>2955</v>
      </c>
      <c r="R526" s="14">
        <v>7</v>
      </c>
      <c r="S526" s="14"/>
      <c r="T526" s="14" t="s">
        <v>2914</v>
      </c>
      <c r="U526" s="14" t="s">
        <v>2978</v>
      </c>
      <c r="V526" s="14" t="s">
        <v>2865</v>
      </c>
      <c r="W526" s="77" t="s">
        <v>2865</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-826257.43</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-826257.43</v>
      </c>
    </row>
    <row r="527" spans="2:27" x14ac:dyDescent="0.25">
      <c r="B527" s="14" t="s">
        <v>222</v>
      </c>
      <c r="C527" s="14">
        <v>5</v>
      </c>
      <c r="D527" s="14">
        <v>301</v>
      </c>
      <c r="E527" s="14" t="s">
        <v>225</v>
      </c>
      <c r="F527" s="14" t="s">
        <v>226</v>
      </c>
      <c r="G527" s="14">
        <v>66000</v>
      </c>
      <c r="H527" s="14">
        <v>534</v>
      </c>
      <c r="I527" s="14" t="s">
        <v>1681</v>
      </c>
      <c r="J527" s="14" t="s">
        <v>1539</v>
      </c>
      <c r="K527" s="14" t="s">
        <v>941</v>
      </c>
      <c r="L527" s="14">
        <v>826257.43</v>
      </c>
      <c r="M527" s="14">
        <v>0</v>
      </c>
      <c r="N527" s="14">
        <v>0</v>
      </c>
      <c r="O527" s="82" t="s">
        <v>3053</v>
      </c>
      <c r="P527" s="82" t="s">
        <v>2811</v>
      </c>
      <c r="Q527" s="14" t="s">
        <v>2955</v>
      </c>
      <c r="R527" s="14">
        <v>8</v>
      </c>
      <c r="S527" s="14"/>
      <c r="T527" s="14" t="s">
        <v>2914</v>
      </c>
      <c r="U527" s="14" t="s">
        <v>2987</v>
      </c>
      <c r="V527" s="14" t="s">
        <v>2974</v>
      </c>
      <c r="W527" s="77" t="s">
        <v>2974</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25">
      <c r="B528" s="14" t="s">
        <v>222</v>
      </c>
      <c r="C528" s="14">
        <v>5</v>
      </c>
      <c r="D528" s="14">
        <v>301</v>
      </c>
      <c r="E528" s="14" t="s">
        <v>225</v>
      </c>
      <c r="F528" s="14" t="s">
        <v>226</v>
      </c>
      <c r="G528" s="14">
        <v>66000</v>
      </c>
      <c r="H528" s="14">
        <v>534</v>
      </c>
      <c r="I528" s="14" t="s">
        <v>1681</v>
      </c>
      <c r="J528" s="14" t="s">
        <v>1539</v>
      </c>
      <c r="K528" s="14" t="s">
        <v>941</v>
      </c>
      <c r="L528" s="14">
        <v>826257.43</v>
      </c>
      <c r="M528" s="14">
        <v>0</v>
      </c>
      <c r="N528" s="14">
        <v>0</v>
      </c>
      <c r="O528" s="82" t="s">
        <v>3053</v>
      </c>
      <c r="P528" s="82" t="s">
        <v>2811</v>
      </c>
      <c r="Q528" s="14" t="s">
        <v>2955</v>
      </c>
      <c r="R528" s="14">
        <v>9</v>
      </c>
      <c r="S528" s="14"/>
      <c r="T528" s="14" t="s">
        <v>2914</v>
      </c>
      <c r="U528" s="14" t="s">
        <v>2988</v>
      </c>
      <c r="V528" s="14" t="s">
        <v>2975</v>
      </c>
      <c r="W528" s="77" t="s">
        <v>2975</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25">
      <c r="B529" s="14" t="s">
        <v>222</v>
      </c>
      <c r="C529" s="14">
        <v>5</v>
      </c>
      <c r="D529" s="14">
        <v>301</v>
      </c>
      <c r="E529" s="14" t="s">
        <v>225</v>
      </c>
      <c r="F529" s="14" t="s">
        <v>226</v>
      </c>
      <c r="G529" s="14">
        <v>66000</v>
      </c>
      <c r="H529" s="14">
        <v>534</v>
      </c>
      <c r="I529" s="14" t="s">
        <v>1681</v>
      </c>
      <c r="J529" s="14" t="s">
        <v>1539</v>
      </c>
      <c r="K529" s="14" t="s">
        <v>941</v>
      </c>
      <c r="L529" s="14">
        <v>826257.43</v>
      </c>
      <c r="M529" s="14">
        <v>0</v>
      </c>
      <c r="N529" s="14">
        <v>0</v>
      </c>
      <c r="O529" s="82" t="s">
        <v>3053</v>
      </c>
      <c r="P529" s="82" t="s">
        <v>2811</v>
      </c>
      <c r="Q529" s="14" t="s">
        <v>2955</v>
      </c>
      <c r="R529" s="14">
        <v>10</v>
      </c>
      <c r="S529" s="14"/>
      <c r="T529" s="14" t="s">
        <v>2914</v>
      </c>
      <c r="U529" s="14" t="s">
        <v>2989</v>
      </c>
      <c r="V529" s="14" t="s">
        <v>2901</v>
      </c>
      <c r="W529" s="77" t="s">
        <v>2901</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x14ac:dyDescent="0.25">
      <c r="B530" s="14" t="s">
        <v>222</v>
      </c>
      <c r="C530" s="14">
        <v>5</v>
      </c>
      <c r="D530" s="14">
        <v>301</v>
      </c>
      <c r="E530" s="14" t="s">
        <v>225</v>
      </c>
      <c r="F530" s="14" t="s">
        <v>226</v>
      </c>
      <c r="G530" s="14">
        <v>66000</v>
      </c>
      <c r="H530" s="14">
        <v>534</v>
      </c>
      <c r="I530" s="14" t="s">
        <v>1681</v>
      </c>
      <c r="J530" s="14" t="s">
        <v>1539</v>
      </c>
      <c r="K530" s="14" t="s">
        <v>941</v>
      </c>
      <c r="L530" s="14">
        <v>826257.43</v>
      </c>
      <c r="M530" s="14">
        <v>0</v>
      </c>
      <c r="N530" s="14">
        <v>0</v>
      </c>
      <c r="O530" s="82" t="s">
        <v>3053</v>
      </c>
      <c r="P530" s="82" t="s">
        <v>2811</v>
      </c>
      <c r="Q530" s="14" t="s">
        <v>2955</v>
      </c>
      <c r="R530" s="14">
        <v>11</v>
      </c>
      <c r="S530" s="14"/>
      <c r="T530" s="14" t="s">
        <v>2914</v>
      </c>
      <c r="U530" s="14" t="s">
        <v>3006</v>
      </c>
      <c r="V530" s="14" t="s">
        <v>2966</v>
      </c>
      <c r="W530" s="77" t="s">
        <v>2966</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25">
      <c r="B531" s="14" t="s">
        <v>222</v>
      </c>
      <c r="C531" s="14">
        <v>5</v>
      </c>
      <c r="D531" s="14">
        <v>301</v>
      </c>
      <c r="E531" s="14" t="s">
        <v>225</v>
      </c>
      <c r="F531" s="14" t="s">
        <v>226</v>
      </c>
      <c r="G531" s="14">
        <v>66000</v>
      </c>
      <c r="H531" s="14">
        <v>534</v>
      </c>
      <c r="I531" s="14" t="s">
        <v>1681</v>
      </c>
      <c r="J531" s="14" t="s">
        <v>1539</v>
      </c>
      <c r="K531" s="14" t="s">
        <v>941</v>
      </c>
      <c r="L531" s="14">
        <v>826257.43</v>
      </c>
      <c r="M531" s="14">
        <v>0</v>
      </c>
      <c r="N531" s="14">
        <v>0</v>
      </c>
      <c r="O531" s="82" t="s">
        <v>3053</v>
      </c>
      <c r="P531" s="82" t="s">
        <v>2811</v>
      </c>
      <c r="Q531" s="14" t="s">
        <v>2955</v>
      </c>
      <c r="R531" s="14">
        <v>12</v>
      </c>
      <c r="S531" s="14"/>
      <c r="T531" s="14" t="s">
        <v>2914</v>
      </c>
      <c r="U531" s="14" t="s">
        <v>3007</v>
      </c>
      <c r="V531" s="14" t="s">
        <v>2967</v>
      </c>
      <c r="W531" s="77" t="s">
        <v>2967</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25">
      <c r="B532" s="14" t="s">
        <v>222</v>
      </c>
      <c r="C532" s="14">
        <v>5</v>
      </c>
      <c r="D532" s="14">
        <v>301</v>
      </c>
      <c r="E532" s="14" t="s">
        <v>225</v>
      </c>
      <c r="F532" s="14" t="s">
        <v>226</v>
      </c>
      <c r="G532" s="14">
        <v>66000</v>
      </c>
      <c r="H532" s="14">
        <v>534</v>
      </c>
      <c r="I532" s="14" t="s">
        <v>1681</v>
      </c>
      <c r="J532" s="14" t="s">
        <v>1539</v>
      </c>
      <c r="K532" s="14" t="s">
        <v>941</v>
      </c>
      <c r="L532" s="14">
        <v>826257.43</v>
      </c>
      <c r="M532" s="14">
        <v>0</v>
      </c>
      <c r="N532" s="14">
        <v>0</v>
      </c>
      <c r="O532" s="82" t="s">
        <v>3053</v>
      </c>
      <c r="P532" s="82" t="s">
        <v>2811</v>
      </c>
      <c r="Q532" s="14"/>
      <c r="R532" s="14"/>
      <c r="S532" s="14" t="s">
        <v>2910</v>
      </c>
      <c r="T532" s="14"/>
      <c r="U532" s="14" t="s">
        <v>2923</v>
      </c>
      <c r="V532" s="14" t="s">
        <v>2843</v>
      </c>
      <c r="W532" s="77" t="s">
        <v>2843</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25">
      <c r="B533" s="14" t="s">
        <v>222</v>
      </c>
      <c r="C533" s="14">
        <v>5</v>
      </c>
      <c r="D533" s="14">
        <v>301</v>
      </c>
      <c r="E533" s="14" t="s">
        <v>225</v>
      </c>
      <c r="F533" s="14" t="s">
        <v>226</v>
      </c>
      <c r="G533" s="14">
        <v>66000</v>
      </c>
      <c r="H533" s="14">
        <v>534</v>
      </c>
      <c r="I533" s="14" t="s">
        <v>1681</v>
      </c>
      <c r="J533" s="14" t="s">
        <v>1539</v>
      </c>
      <c r="K533" s="14" t="s">
        <v>941</v>
      </c>
      <c r="L533" s="14">
        <v>826257.43</v>
      </c>
      <c r="M533" s="14">
        <v>0</v>
      </c>
      <c r="N533" s="14">
        <v>0</v>
      </c>
      <c r="O533" s="82" t="s">
        <v>3053</v>
      </c>
      <c r="P533" s="82" t="s">
        <v>2811</v>
      </c>
      <c r="Q533" s="14"/>
      <c r="R533" s="14"/>
      <c r="S533" s="14"/>
      <c r="T533" s="14"/>
      <c r="U533" s="14" t="s">
        <v>2924</v>
      </c>
      <c r="V533" s="14" t="s">
        <v>2913</v>
      </c>
      <c r="W533" s="77" t="s">
        <v>956</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x14ac:dyDescent="0.25">
      <c r="B534" s="14" t="s">
        <v>222</v>
      </c>
      <c r="C534" s="14">
        <v>5</v>
      </c>
      <c r="D534" s="14">
        <v>301</v>
      </c>
      <c r="E534" s="14" t="s">
        <v>225</v>
      </c>
      <c r="F534" s="14" t="s">
        <v>226</v>
      </c>
      <c r="G534" s="14">
        <v>66000</v>
      </c>
      <c r="H534" s="14">
        <v>534</v>
      </c>
      <c r="I534" s="14" t="s">
        <v>1681</v>
      </c>
      <c r="J534" s="14" t="s">
        <v>1539</v>
      </c>
      <c r="K534" s="14" t="s">
        <v>941</v>
      </c>
      <c r="L534" s="14">
        <v>826257.43</v>
      </c>
      <c r="M534" s="14">
        <v>0</v>
      </c>
      <c r="N534" s="14">
        <v>0</v>
      </c>
      <c r="O534" s="82" t="s">
        <v>3053</v>
      </c>
      <c r="P534" s="82" t="s">
        <v>2811</v>
      </c>
      <c r="Q534" s="14"/>
      <c r="R534" s="14"/>
      <c r="S534" s="14" t="s">
        <v>2910</v>
      </c>
      <c r="T534" s="14" t="s">
        <v>2926</v>
      </c>
      <c r="U534" s="14" t="s">
        <v>2925</v>
      </c>
      <c r="V534" s="14" t="s">
        <v>2844</v>
      </c>
      <c r="W534" s="77" t="s">
        <v>2844</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25">
      <c r="B535" s="14" t="s">
        <v>222</v>
      </c>
      <c r="C535" s="14">
        <v>5</v>
      </c>
      <c r="D535" s="14">
        <v>301</v>
      </c>
      <c r="E535" s="14" t="s">
        <v>225</v>
      </c>
      <c r="F535" s="14" t="s">
        <v>226</v>
      </c>
      <c r="G535" s="14">
        <v>66000</v>
      </c>
      <c r="H535" s="14">
        <v>534</v>
      </c>
      <c r="I535" s="14" t="s">
        <v>1681</v>
      </c>
      <c r="J535" s="14" t="s">
        <v>1539</v>
      </c>
      <c r="K535" s="14" t="s">
        <v>941</v>
      </c>
      <c r="L535" s="14">
        <v>826257.43</v>
      </c>
      <c r="M535" s="14">
        <v>0</v>
      </c>
      <c r="N535" s="14">
        <v>0</v>
      </c>
      <c r="O535" s="82" t="s">
        <v>3053</v>
      </c>
      <c r="P535" s="82" t="s">
        <v>2811</v>
      </c>
      <c r="Q535" s="14"/>
      <c r="R535" s="14"/>
      <c r="S535" s="14" t="s">
        <v>2928</v>
      </c>
      <c r="T535" s="14"/>
      <c r="U535" s="14" t="s">
        <v>2927</v>
      </c>
      <c r="V535" s="14" t="s">
        <v>2845</v>
      </c>
      <c r="W535" s="77" t="s">
        <v>2845</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222</v>
      </c>
      <c r="C536" s="14">
        <v>5</v>
      </c>
      <c r="D536" s="14">
        <v>301</v>
      </c>
      <c r="E536" s="14" t="s">
        <v>225</v>
      </c>
      <c r="F536" s="14" t="s">
        <v>226</v>
      </c>
      <c r="G536" s="14">
        <v>66000</v>
      </c>
      <c r="H536" s="14">
        <v>534</v>
      </c>
      <c r="I536" s="14" t="s">
        <v>1681</v>
      </c>
      <c r="J536" s="14" t="s">
        <v>1539</v>
      </c>
      <c r="K536" s="14" t="s">
        <v>941</v>
      </c>
      <c r="L536" s="14">
        <v>826257.43</v>
      </c>
      <c r="M536" s="14">
        <v>0</v>
      </c>
      <c r="N536" s="14">
        <v>0</v>
      </c>
      <c r="O536" s="82" t="s">
        <v>3053</v>
      </c>
      <c r="P536" s="82" t="s">
        <v>2811</v>
      </c>
      <c r="Q536" s="14"/>
      <c r="R536" s="14"/>
      <c r="S536" s="14"/>
      <c r="T536" s="14"/>
      <c r="U536" s="14" t="s">
        <v>2929</v>
      </c>
      <c r="V536" s="14" t="s">
        <v>2913</v>
      </c>
      <c r="W536" s="77" t="s">
        <v>956</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
      </c>
      <c r="Z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7" spans="2:27" x14ac:dyDescent="0.25">
      <c r="B537" s="14" t="s">
        <v>222</v>
      </c>
      <c r="C537" s="14">
        <v>5</v>
      </c>
      <c r="D537" s="14">
        <v>301</v>
      </c>
      <c r="E537" s="14" t="s">
        <v>225</v>
      </c>
      <c r="F537" s="14" t="s">
        <v>226</v>
      </c>
      <c r="G537" s="14">
        <v>66000</v>
      </c>
      <c r="H537" s="14">
        <v>534</v>
      </c>
      <c r="I537" s="14" t="s">
        <v>1681</v>
      </c>
      <c r="J537" s="14" t="s">
        <v>1539</v>
      </c>
      <c r="K537" s="14" t="s">
        <v>941</v>
      </c>
      <c r="L537" s="14">
        <v>826257.43</v>
      </c>
      <c r="M537" s="14">
        <v>0</v>
      </c>
      <c r="N537" s="14">
        <v>0</v>
      </c>
      <c r="O537" s="82" t="s">
        <v>3053</v>
      </c>
      <c r="P537" s="82" t="s">
        <v>2811</v>
      </c>
      <c r="Q537" s="14"/>
      <c r="R537" s="14"/>
      <c r="S537" s="14" t="s">
        <v>2910</v>
      </c>
      <c r="T537" s="14"/>
      <c r="U537" s="14" t="s">
        <v>2930</v>
      </c>
      <c r="V537" s="14" t="s">
        <v>2850</v>
      </c>
      <c r="W537" s="77" t="s">
        <v>2850</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8" spans="2:27" x14ac:dyDescent="0.25">
      <c r="B538" s="14" t="s">
        <v>222</v>
      </c>
      <c r="C538" s="14">
        <v>5</v>
      </c>
      <c r="D538" s="14">
        <v>301</v>
      </c>
      <c r="E538" s="14" t="s">
        <v>225</v>
      </c>
      <c r="F538" s="14" t="s">
        <v>226</v>
      </c>
      <c r="G538" s="14">
        <v>66000</v>
      </c>
      <c r="H538" s="14">
        <v>534</v>
      </c>
      <c r="I538" s="14" t="s">
        <v>1681</v>
      </c>
      <c r="J538" s="14" t="s">
        <v>1539</v>
      </c>
      <c r="K538" s="14" t="s">
        <v>941</v>
      </c>
      <c r="L538" s="14">
        <v>826257.43</v>
      </c>
      <c r="M538" s="14">
        <v>0</v>
      </c>
      <c r="N538" s="14">
        <v>0</v>
      </c>
      <c r="O538" s="82" t="s">
        <v>3053</v>
      </c>
      <c r="P538" s="82" t="s">
        <v>2811</v>
      </c>
      <c r="Q538" s="14" t="s">
        <v>2956</v>
      </c>
      <c r="R538" s="14">
        <v>1</v>
      </c>
      <c r="S538" s="14"/>
      <c r="T538" s="14" t="s">
        <v>2914</v>
      </c>
      <c r="U538" s="14" t="s">
        <v>2931</v>
      </c>
      <c r="V538" s="14" t="s">
        <v>3022</v>
      </c>
      <c r="W538" s="77" t="s">
        <v>3022</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25">
      <c r="B539" s="14" t="s">
        <v>222</v>
      </c>
      <c r="C539" s="14">
        <v>5</v>
      </c>
      <c r="D539" s="14">
        <v>301</v>
      </c>
      <c r="E539" s="14" t="s">
        <v>225</v>
      </c>
      <c r="F539" s="14" t="s">
        <v>226</v>
      </c>
      <c r="G539" s="14">
        <v>66000</v>
      </c>
      <c r="H539" s="14">
        <v>534</v>
      </c>
      <c r="I539" s="14" t="s">
        <v>1681</v>
      </c>
      <c r="J539" s="14" t="s">
        <v>1539</v>
      </c>
      <c r="K539" s="14" t="s">
        <v>941</v>
      </c>
      <c r="L539" s="14">
        <v>826257.43</v>
      </c>
      <c r="M539" s="14">
        <v>0</v>
      </c>
      <c r="N539" s="14">
        <v>0</v>
      </c>
      <c r="O539" s="82" t="s">
        <v>3053</v>
      </c>
      <c r="P539" s="82" t="s">
        <v>2811</v>
      </c>
      <c r="Q539" s="14" t="s">
        <v>2956</v>
      </c>
      <c r="R539" s="14">
        <v>2</v>
      </c>
      <c r="S539" s="14"/>
      <c r="T539" s="14" t="s">
        <v>2914</v>
      </c>
      <c r="U539" s="14" t="s">
        <v>2932</v>
      </c>
      <c r="V539" s="14" t="s">
        <v>3023</v>
      </c>
      <c r="W539" s="77" t="s">
        <v>3023</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25">
      <c r="B540" s="14" t="s">
        <v>222</v>
      </c>
      <c r="C540" s="14">
        <v>5</v>
      </c>
      <c r="D540" s="14">
        <v>301</v>
      </c>
      <c r="E540" s="14" t="s">
        <v>225</v>
      </c>
      <c r="F540" s="14" t="s">
        <v>226</v>
      </c>
      <c r="G540" s="14">
        <v>66000</v>
      </c>
      <c r="H540" s="14">
        <v>534</v>
      </c>
      <c r="I540" s="14" t="s">
        <v>1681</v>
      </c>
      <c r="J540" s="14" t="s">
        <v>1539</v>
      </c>
      <c r="K540" s="14" t="s">
        <v>941</v>
      </c>
      <c r="L540" s="14">
        <v>826257.43</v>
      </c>
      <c r="M540" s="14">
        <v>0</v>
      </c>
      <c r="N540" s="14">
        <v>0</v>
      </c>
      <c r="O540" s="82" t="s">
        <v>3053</v>
      </c>
      <c r="P540" s="82" t="s">
        <v>2811</v>
      </c>
      <c r="Q540" s="14" t="s">
        <v>2956</v>
      </c>
      <c r="R540" s="14">
        <v>3</v>
      </c>
      <c r="S540" s="14"/>
      <c r="T540" s="14" t="s">
        <v>2914</v>
      </c>
      <c r="U540" s="14" t="s">
        <v>2933</v>
      </c>
      <c r="V540" s="14" t="s">
        <v>2964</v>
      </c>
      <c r="W540" s="77" t="s">
        <v>2964</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25">
      <c r="B541" s="14" t="s">
        <v>222</v>
      </c>
      <c r="C541" s="14">
        <v>5</v>
      </c>
      <c r="D541" s="14">
        <v>301</v>
      </c>
      <c r="E541" s="14" t="s">
        <v>225</v>
      </c>
      <c r="F541" s="14" t="s">
        <v>226</v>
      </c>
      <c r="G541" s="14">
        <v>66000</v>
      </c>
      <c r="H541" s="14">
        <v>534</v>
      </c>
      <c r="I541" s="14" t="s">
        <v>1681</v>
      </c>
      <c r="J541" s="14" t="s">
        <v>1539</v>
      </c>
      <c r="K541" s="14" t="s">
        <v>941</v>
      </c>
      <c r="L541" s="14">
        <v>826257.43</v>
      </c>
      <c r="M541" s="14">
        <v>0</v>
      </c>
      <c r="N541" s="14">
        <v>0</v>
      </c>
      <c r="O541" s="82" t="s">
        <v>3053</v>
      </c>
      <c r="P541" s="82" t="s">
        <v>2811</v>
      </c>
      <c r="Q541" s="14" t="s">
        <v>2956</v>
      </c>
      <c r="R541" s="14">
        <v>4</v>
      </c>
      <c r="S541" s="14"/>
      <c r="T541" s="14" t="s">
        <v>2914</v>
      </c>
      <c r="U541" s="14" t="s">
        <v>2934</v>
      </c>
      <c r="V541" s="14" t="s">
        <v>2965</v>
      </c>
      <c r="W541" s="77" t="s">
        <v>2965</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25">
      <c r="B542" s="14" t="s">
        <v>222</v>
      </c>
      <c r="C542" s="14">
        <v>5</v>
      </c>
      <c r="D542" s="14">
        <v>301</v>
      </c>
      <c r="E542" s="14" t="s">
        <v>225</v>
      </c>
      <c r="F542" s="14" t="s">
        <v>226</v>
      </c>
      <c r="G542" s="14">
        <v>66000</v>
      </c>
      <c r="H542" s="14">
        <v>534</v>
      </c>
      <c r="I542" s="14" t="s">
        <v>1681</v>
      </c>
      <c r="J542" s="14" t="s">
        <v>1539</v>
      </c>
      <c r="K542" s="14" t="s">
        <v>941</v>
      </c>
      <c r="L542" s="14">
        <v>826257.43</v>
      </c>
      <c r="M542" s="14">
        <v>0</v>
      </c>
      <c r="N542" s="14">
        <v>0</v>
      </c>
      <c r="O542" s="82" t="s">
        <v>3053</v>
      </c>
      <c r="P542" s="82" t="s">
        <v>2811</v>
      </c>
      <c r="Q542" s="14" t="s">
        <v>2956</v>
      </c>
      <c r="R542" s="14">
        <v>5</v>
      </c>
      <c r="S542" s="14"/>
      <c r="T542" s="14" t="s">
        <v>2914</v>
      </c>
      <c r="U542" s="14" t="s">
        <v>2935</v>
      </c>
      <c r="V542" s="14" t="s">
        <v>2832</v>
      </c>
      <c r="W542" s="77" t="s">
        <v>2832</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25">
      <c r="B543" s="14" t="s">
        <v>222</v>
      </c>
      <c r="C543" s="14">
        <v>5</v>
      </c>
      <c r="D543" s="14">
        <v>301</v>
      </c>
      <c r="E543" s="14" t="s">
        <v>225</v>
      </c>
      <c r="F543" s="14" t="s">
        <v>226</v>
      </c>
      <c r="G543" s="14">
        <v>66000</v>
      </c>
      <c r="H543" s="14">
        <v>534</v>
      </c>
      <c r="I543" s="14" t="s">
        <v>1681</v>
      </c>
      <c r="J543" s="14" t="s">
        <v>1539</v>
      </c>
      <c r="K543" s="14" t="s">
        <v>941</v>
      </c>
      <c r="L543" s="14">
        <v>826257.43</v>
      </c>
      <c r="M543" s="14">
        <v>0</v>
      </c>
      <c r="N543" s="14">
        <v>0</v>
      </c>
      <c r="O543" s="82" t="s">
        <v>3053</v>
      </c>
      <c r="P543" s="82" t="s">
        <v>2811</v>
      </c>
      <c r="Q543" s="14" t="s">
        <v>2956</v>
      </c>
      <c r="R543" s="14">
        <v>6</v>
      </c>
      <c r="S543" s="14"/>
      <c r="T543" s="14" t="s">
        <v>2914</v>
      </c>
      <c r="U543" s="14" t="s">
        <v>2968</v>
      </c>
      <c r="V543" s="14" t="s">
        <v>3024</v>
      </c>
      <c r="W543" s="77" t="s">
        <v>3024</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25">
      <c r="B544" s="14" t="s">
        <v>222</v>
      </c>
      <c r="C544" s="14">
        <v>5</v>
      </c>
      <c r="D544" s="14">
        <v>301</v>
      </c>
      <c r="E544" s="14" t="s">
        <v>225</v>
      </c>
      <c r="F544" s="14" t="s">
        <v>226</v>
      </c>
      <c r="G544" s="14">
        <v>66000</v>
      </c>
      <c r="H544" s="14">
        <v>534</v>
      </c>
      <c r="I544" s="14" t="s">
        <v>1681</v>
      </c>
      <c r="J544" s="14" t="s">
        <v>1539</v>
      </c>
      <c r="K544" s="14" t="s">
        <v>941</v>
      </c>
      <c r="L544" s="14">
        <v>826257.43</v>
      </c>
      <c r="M544" s="14">
        <v>0</v>
      </c>
      <c r="N544" s="14">
        <v>0</v>
      </c>
      <c r="O544" s="82" t="s">
        <v>3053</v>
      </c>
      <c r="P544" s="82" t="s">
        <v>2811</v>
      </c>
      <c r="Q544" s="14" t="s">
        <v>2956</v>
      </c>
      <c r="R544" s="14">
        <v>7</v>
      </c>
      <c r="S544" s="14"/>
      <c r="T544" s="14" t="s">
        <v>2914</v>
      </c>
      <c r="U544" s="14" t="s">
        <v>2969</v>
      </c>
      <c r="V544" s="14" t="s">
        <v>3025</v>
      </c>
      <c r="W544" s="77" t="s">
        <v>3025</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25">
      <c r="B545" s="14" t="s">
        <v>222</v>
      </c>
      <c r="C545" s="14">
        <v>5</v>
      </c>
      <c r="D545" s="14">
        <v>301</v>
      </c>
      <c r="E545" s="14" t="s">
        <v>225</v>
      </c>
      <c r="F545" s="14" t="s">
        <v>226</v>
      </c>
      <c r="G545" s="14">
        <v>66000</v>
      </c>
      <c r="H545" s="14">
        <v>534</v>
      </c>
      <c r="I545" s="14" t="s">
        <v>1681</v>
      </c>
      <c r="J545" s="14" t="s">
        <v>1539</v>
      </c>
      <c r="K545" s="14" t="s">
        <v>941</v>
      </c>
      <c r="L545" s="14">
        <v>826257.43</v>
      </c>
      <c r="M545" s="14">
        <v>0</v>
      </c>
      <c r="N545" s="14">
        <v>0</v>
      </c>
      <c r="O545" s="82" t="s">
        <v>3053</v>
      </c>
      <c r="P545" s="82" t="s">
        <v>2811</v>
      </c>
      <c r="Q545" s="14" t="s">
        <v>2956</v>
      </c>
      <c r="R545" s="14">
        <v>8</v>
      </c>
      <c r="S545" s="14"/>
      <c r="T545" s="14" t="s">
        <v>2914</v>
      </c>
      <c r="U545" s="14" t="s">
        <v>3031</v>
      </c>
      <c r="V545" s="14" t="s">
        <v>3027</v>
      </c>
      <c r="W545" s="77" t="s">
        <v>3027</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25">
      <c r="B546" s="14" t="s">
        <v>222</v>
      </c>
      <c r="C546" s="14">
        <v>5</v>
      </c>
      <c r="D546" s="14">
        <v>301</v>
      </c>
      <c r="E546" s="14" t="s">
        <v>225</v>
      </c>
      <c r="F546" s="14" t="s">
        <v>226</v>
      </c>
      <c r="G546" s="14">
        <v>66000</v>
      </c>
      <c r="H546" s="14">
        <v>534</v>
      </c>
      <c r="I546" s="14" t="s">
        <v>1681</v>
      </c>
      <c r="J546" s="14" t="s">
        <v>1539</v>
      </c>
      <c r="K546" s="14" t="s">
        <v>941</v>
      </c>
      <c r="L546" s="14">
        <v>826257.43</v>
      </c>
      <c r="M546" s="14">
        <v>0</v>
      </c>
      <c r="N546" s="14">
        <v>0</v>
      </c>
      <c r="O546" s="82" t="s">
        <v>3053</v>
      </c>
      <c r="P546" s="82" t="s">
        <v>2811</v>
      </c>
      <c r="Q546" s="14" t="s">
        <v>2956</v>
      </c>
      <c r="R546" s="14">
        <v>9</v>
      </c>
      <c r="S546" s="14"/>
      <c r="T546" s="14" t="s">
        <v>2914</v>
      </c>
      <c r="U546" s="14" t="s">
        <v>3032</v>
      </c>
      <c r="V546" s="14" t="s">
        <v>3028</v>
      </c>
      <c r="W546" s="77" t="s">
        <v>3028</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25">
      <c r="B547" s="14" t="s">
        <v>222</v>
      </c>
      <c r="C547" s="14">
        <v>5</v>
      </c>
      <c r="D547" s="14">
        <v>301</v>
      </c>
      <c r="E547" s="14" t="s">
        <v>225</v>
      </c>
      <c r="F547" s="14" t="s">
        <v>226</v>
      </c>
      <c r="G547" s="14">
        <v>66000</v>
      </c>
      <c r="H547" s="14">
        <v>534</v>
      </c>
      <c r="I547" s="14" t="s">
        <v>1681</v>
      </c>
      <c r="J547" s="14" t="s">
        <v>1539</v>
      </c>
      <c r="K547" s="14" t="s">
        <v>941</v>
      </c>
      <c r="L547" s="14">
        <v>826257.43</v>
      </c>
      <c r="M547" s="14">
        <v>0</v>
      </c>
      <c r="N547" s="14">
        <v>0</v>
      </c>
      <c r="O547" s="82" t="s">
        <v>3053</v>
      </c>
      <c r="P547" s="82" t="s">
        <v>2811</v>
      </c>
      <c r="Q547" s="14"/>
      <c r="R547" s="14"/>
      <c r="S547" s="14" t="s">
        <v>2910</v>
      </c>
      <c r="T547" s="14"/>
      <c r="U547" s="14" t="s">
        <v>2936</v>
      </c>
      <c r="V547" s="14" t="s">
        <v>2847</v>
      </c>
      <c r="W547" s="77" t="s">
        <v>2847</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25">
      <c r="B548" s="14" t="s">
        <v>222</v>
      </c>
      <c r="C548" s="14">
        <v>5</v>
      </c>
      <c r="D548" s="14">
        <v>301</v>
      </c>
      <c r="E548" s="14" t="s">
        <v>225</v>
      </c>
      <c r="F548" s="14" t="s">
        <v>226</v>
      </c>
      <c r="G548" s="14">
        <v>66000</v>
      </c>
      <c r="H548" s="14">
        <v>534</v>
      </c>
      <c r="I548" s="14" t="s">
        <v>1681</v>
      </c>
      <c r="J548" s="14" t="s">
        <v>1539</v>
      </c>
      <c r="K548" s="14" t="s">
        <v>941</v>
      </c>
      <c r="L548" s="14">
        <v>826257.43</v>
      </c>
      <c r="M548" s="14">
        <v>0</v>
      </c>
      <c r="N548" s="14">
        <v>0</v>
      </c>
      <c r="O548" s="82" t="s">
        <v>3053</v>
      </c>
      <c r="P548" s="82" t="s">
        <v>2811</v>
      </c>
      <c r="Q548" s="14"/>
      <c r="R548" s="14"/>
      <c r="S548" s="14"/>
      <c r="T548" s="14"/>
      <c r="U548" s="14" t="s">
        <v>2937</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25">
      <c r="B549" s="14" t="s">
        <v>222</v>
      </c>
      <c r="C549" s="14">
        <v>5</v>
      </c>
      <c r="D549" s="14">
        <v>301</v>
      </c>
      <c r="E549" s="14" t="s">
        <v>225</v>
      </c>
      <c r="F549" s="14" t="s">
        <v>226</v>
      </c>
      <c r="G549" s="14">
        <v>66000</v>
      </c>
      <c r="H549" s="14">
        <v>534</v>
      </c>
      <c r="I549" s="14" t="s">
        <v>1681</v>
      </c>
      <c r="J549" s="14" t="s">
        <v>1539</v>
      </c>
      <c r="K549" s="14" t="s">
        <v>941</v>
      </c>
      <c r="L549" s="14">
        <v>826257.43</v>
      </c>
      <c r="M549" s="14">
        <v>0</v>
      </c>
      <c r="N549" s="14">
        <v>0</v>
      </c>
      <c r="O549" s="82" t="s">
        <v>3053</v>
      </c>
      <c r="P549" s="82" t="s">
        <v>2811</v>
      </c>
      <c r="Q549" s="14"/>
      <c r="R549" s="14"/>
      <c r="S549" s="14" t="s">
        <v>2910</v>
      </c>
      <c r="T549" s="14" t="s">
        <v>2926</v>
      </c>
      <c r="U549" s="14" t="s">
        <v>2938</v>
      </c>
      <c r="V549" s="14" t="s">
        <v>2848</v>
      </c>
      <c r="W549" s="77" t="s">
        <v>2848</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x14ac:dyDescent="0.25">
      <c r="B550" s="14" t="s">
        <v>222</v>
      </c>
      <c r="C550" s="14">
        <v>5</v>
      </c>
      <c r="D550" s="14">
        <v>301</v>
      </c>
      <c r="E550" s="14" t="s">
        <v>225</v>
      </c>
      <c r="F550" s="14" t="s">
        <v>226</v>
      </c>
      <c r="G550" s="14">
        <v>66000</v>
      </c>
      <c r="H550" s="14">
        <v>534</v>
      </c>
      <c r="I550" s="14" t="s">
        <v>1681</v>
      </c>
      <c r="J550" s="14" t="s">
        <v>1539</v>
      </c>
      <c r="K550" s="14" t="s">
        <v>941</v>
      </c>
      <c r="L550" s="14">
        <v>826257.43</v>
      </c>
      <c r="M550" s="14">
        <v>0</v>
      </c>
      <c r="N550" s="14">
        <v>0</v>
      </c>
      <c r="O550" s="82" t="s">
        <v>3053</v>
      </c>
      <c r="P550" s="82" t="s">
        <v>2811</v>
      </c>
      <c r="Q550" s="14"/>
      <c r="R550" s="14"/>
      <c r="S550" s="14" t="s">
        <v>2928</v>
      </c>
      <c r="T550" s="14"/>
      <c r="U550" s="14" t="s">
        <v>2939</v>
      </c>
      <c r="V550" s="14" t="s">
        <v>2846</v>
      </c>
      <c r="W550" s="77" t="s">
        <v>2846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x14ac:dyDescent="0.25">
      <c r="B551" s="14" t="s">
        <v>222</v>
      </c>
      <c r="C551" s="14">
        <v>5</v>
      </c>
      <c r="D551" s="14">
        <v>301</v>
      </c>
      <c r="E551" s="14" t="s">
        <v>225</v>
      </c>
      <c r="F551" s="14" t="s">
        <v>226</v>
      </c>
      <c r="G551" s="14">
        <v>66000</v>
      </c>
      <c r="H551" s="14">
        <v>534</v>
      </c>
      <c r="I551" s="14" t="s">
        <v>1681</v>
      </c>
      <c r="J551" s="14" t="s">
        <v>1539</v>
      </c>
      <c r="K551" s="14" t="s">
        <v>941</v>
      </c>
      <c r="L551" s="14">
        <v>826257.43</v>
      </c>
      <c r="M551" s="14">
        <v>0</v>
      </c>
      <c r="N551" s="14">
        <v>0</v>
      </c>
      <c r="O551" s="82" t="s">
        <v>3053</v>
      </c>
      <c r="P551" s="82" t="s">
        <v>2811</v>
      </c>
      <c r="Q551" s="14"/>
      <c r="R551" s="14"/>
      <c r="S551" s="14"/>
      <c r="T551" s="14"/>
      <c r="U551" s="14" t="s">
        <v>2940</v>
      </c>
      <c r="V551" s="14" t="s">
        <v>2913</v>
      </c>
      <c r="W551" s="77" t="s">
        <v>956</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25">
      <c r="B552" s="14" t="s">
        <v>222</v>
      </c>
      <c r="C552" s="14">
        <v>5</v>
      </c>
      <c r="D552" s="14">
        <v>301</v>
      </c>
      <c r="E552" s="14" t="s">
        <v>225</v>
      </c>
      <c r="F552" s="14" t="s">
        <v>226</v>
      </c>
      <c r="G552" s="14">
        <v>66000</v>
      </c>
      <c r="H552" s="14">
        <v>534</v>
      </c>
      <c r="I552" s="14" t="s">
        <v>1681</v>
      </c>
      <c r="J552" s="14" t="s">
        <v>1539</v>
      </c>
      <c r="K552" s="14" t="s">
        <v>941</v>
      </c>
      <c r="L552" s="14">
        <v>826257.43</v>
      </c>
      <c r="M552" s="14">
        <v>0</v>
      </c>
      <c r="N552" s="14">
        <v>0</v>
      </c>
      <c r="O552" s="82" t="s">
        <v>3053</v>
      </c>
      <c r="P552" s="82" t="s">
        <v>2811</v>
      </c>
      <c r="Q552" s="14"/>
      <c r="R552" s="14"/>
      <c r="S552" s="14" t="s">
        <v>2910</v>
      </c>
      <c r="T552" s="14"/>
      <c r="U552" s="14" t="s">
        <v>2941</v>
      </c>
      <c r="V552" s="14" t="s">
        <v>2851</v>
      </c>
      <c r="W552" s="77" t="s">
        <v>2851</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x14ac:dyDescent="0.25">
      <c r="B553" s="14" t="s">
        <v>222</v>
      </c>
      <c r="C553" s="14">
        <v>5</v>
      </c>
      <c r="D553" s="14">
        <v>301</v>
      </c>
      <c r="E553" s="14" t="s">
        <v>225</v>
      </c>
      <c r="F553" s="14" t="s">
        <v>226</v>
      </c>
      <c r="G553" s="14">
        <v>66000</v>
      </c>
      <c r="H553" s="14">
        <v>534</v>
      </c>
      <c r="I553" s="14" t="s">
        <v>1681</v>
      </c>
      <c r="J553" s="14" t="s">
        <v>1539</v>
      </c>
      <c r="K553" s="14" t="s">
        <v>941</v>
      </c>
      <c r="L553" s="14">
        <v>826257.43</v>
      </c>
      <c r="M553" s="14">
        <v>0</v>
      </c>
      <c r="N553" s="14">
        <v>0</v>
      </c>
      <c r="O553" s="82" t="s">
        <v>3053</v>
      </c>
      <c r="P553" s="82" t="s">
        <v>2811</v>
      </c>
      <c r="Q553" s="14"/>
      <c r="R553" s="14"/>
      <c r="S553" s="14"/>
      <c r="T553" s="14"/>
      <c r="U553" s="14" t="s">
        <v>2942</v>
      </c>
      <c r="V553" s="14" t="s">
        <v>2913</v>
      </c>
      <c r="W553" s="77" t="s">
        <v>956</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25">
      <c r="B554" s="14" t="s">
        <v>222</v>
      </c>
      <c r="C554" s="14">
        <v>5</v>
      </c>
      <c r="D554" s="14">
        <v>301</v>
      </c>
      <c r="E554" s="14" t="s">
        <v>225</v>
      </c>
      <c r="F554" s="14" t="s">
        <v>226</v>
      </c>
      <c r="G554" s="14">
        <v>66000</v>
      </c>
      <c r="H554" s="14">
        <v>534</v>
      </c>
      <c r="I554" s="14" t="s">
        <v>1681</v>
      </c>
      <c r="J554" s="14" t="s">
        <v>2957</v>
      </c>
      <c r="K554" s="14" t="s">
        <v>2833</v>
      </c>
      <c r="L554" s="14"/>
      <c r="M554" s="14"/>
      <c r="N554" s="14"/>
      <c r="O554" s="82" t="s">
        <v>3053</v>
      </c>
      <c r="P554" s="82" t="s">
        <v>2958</v>
      </c>
      <c r="Q554" s="14"/>
      <c r="R554" s="14"/>
      <c r="S554" s="14" t="s">
        <v>2910</v>
      </c>
      <c r="T554" s="14"/>
      <c r="U554" s="14" t="s">
        <v>2945</v>
      </c>
      <c r="V554" s="14" t="s">
        <v>2949</v>
      </c>
      <c r="W554" s="77" t="s">
        <v>3114</v>
      </c>
      <c r="X554" s="108" t="str">
        <f>IF(AgencyDataStacked[[#This Row],[Fund Group Code]]="99","Total",IF(AgencyDataStacked[[#This Row],[Fund Group Code]]="01","GF",IF((1*AgencyDataStacked[[#This Row],[Fund Group Code]])&gt;1,"NGF","")))</f>
        <v>Total</v>
      </c>
      <c r="Y554" s="108" t="str">
        <f>IF(AgencyDataStacked[[#This Row],[Category]]="FY 2022 Spending Level","Include",IF(AgencyDataStacked[[#This Row],[Detail Group]]="Baseline Adj","Include",IF(AgencyDataStacked[[#This Row],[Detail Group]]="Policy","Include","")))</f>
        <v/>
      </c>
      <c r="Z5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x14ac:dyDescent="0.25">
      <c r="B555" s="14" t="s">
        <v>222</v>
      </c>
      <c r="C555" s="14">
        <v>5</v>
      </c>
      <c r="D555" s="14">
        <v>301</v>
      </c>
      <c r="E555" s="14" t="s">
        <v>225</v>
      </c>
      <c r="F555" s="14" t="s">
        <v>226</v>
      </c>
      <c r="G555" s="14">
        <v>66000</v>
      </c>
      <c r="H555" s="14">
        <v>534</v>
      </c>
      <c r="I555" s="14" t="s">
        <v>1681</v>
      </c>
      <c r="J555" s="14" t="s">
        <v>2957</v>
      </c>
      <c r="K555" s="14" t="s">
        <v>2833</v>
      </c>
      <c r="L555" s="14"/>
      <c r="M555" s="14"/>
      <c r="N555" s="14"/>
      <c r="O555" s="82" t="s">
        <v>3053</v>
      </c>
      <c r="P555" s="82" t="s">
        <v>2958</v>
      </c>
      <c r="Q555" s="14"/>
      <c r="R555" s="14"/>
      <c r="S555" s="14" t="s">
        <v>2928</v>
      </c>
      <c r="T555" s="14"/>
      <c r="U555" s="14" t="s">
        <v>2946</v>
      </c>
      <c r="V555" s="14" t="s">
        <v>2950</v>
      </c>
      <c r="W555" s="77" t="s">
        <v>2950</v>
      </c>
      <c r="X555" s="108" t="str">
        <f>IF(AgencyDataStacked[[#This Row],[Fund Group Code]]="99","Total",IF(AgencyDataStacked[[#This Row],[Fund Group Code]]="01","GF",IF((1*AgencyDataStacked[[#This Row],[Fund Group Code]])&gt;1,"NGF","")))</f>
        <v>Total</v>
      </c>
      <c r="Y555" s="108" t="str">
        <f>IF(AgencyDataStacked[[#This Row],[Category]]="FY 2022 Spending Level","Include",IF(AgencyDataStacked[[#This Row],[Detail Group]]="Baseline Adj","Include",IF(AgencyDataStacked[[#This Row],[Detail Group]]="Policy","Include","")))</f>
        <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1791735</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1541735</v>
      </c>
    </row>
    <row r="556" spans="2:27" x14ac:dyDescent="0.25">
      <c r="B556" s="14" t="s">
        <v>222</v>
      </c>
      <c r="C556" s="14">
        <v>5</v>
      </c>
      <c r="D556" s="14">
        <v>301</v>
      </c>
      <c r="E556" s="14" t="s">
        <v>225</v>
      </c>
      <c r="F556" s="14" t="s">
        <v>226</v>
      </c>
      <c r="G556" s="14">
        <v>66000</v>
      </c>
      <c r="H556" s="14">
        <v>534</v>
      </c>
      <c r="I556" s="14" t="s">
        <v>1681</v>
      </c>
      <c r="J556" s="14" t="s">
        <v>2957</v>
      </c>
      <c r="K556" s="14" t="s">
        <v>2833</v>
      </c>
      <c r="L556" s="14"/>
      <c r="M556" s="14"/>
      <c r="N556" s="14"/>
      <c r="O556" s="82" t="s">
        <v>3053</v>
      </c>
      <c r="P556" s="82" t="s">
        <v>2958</v>
      </c>
      <c r="Q556" s="14"/>
      <c r="R556" s="14"/>
      <c r="S556" s="14" t="s">
        <v>2928</v>
      </c>
      <c r="T556" s="14" t="s">
        <v>2926</v>
      </c>
      <c r="U556" s="14" t="s">
        <v>2947</v>
      </c>
      <c r="V556" s="14" t="s">
        <v>2951</v>
      </c>
      <c r="W556" s="77" t="s">
        <v>2951</v>
      </c>
      <c r="X556" s="108" t="str">
        <f>IF(AgencyDataStacked[[#This Row],[Fund Group Code]]="99","Total",IF(AgencyDataStacked[[#This Row],[Fund Group Code]]="01","GF",IF((1*AgencyDataStacked[[#This Row],[Fund Group Code]])&gt;1,"NGF","")))</f>
        <v>Total</v>
      </c>
      <c r="Y556" s="108" t="str">
        <f>IF(AgencyDataStacked[[#This Row],[Category]]="FY 2022 Spending Level","Include",IF(AgencyDataStacked[[#This Row],[Detail Group]]="Baseline Adj","Include",IF(AgencyDataStacked[[#This Row],[Detail Group]]="Policy","Include","")))</f>
        <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x14ac:dyDescent="0.25">
      <c r="B557" s="14" t="s">
        <v>222</v>
      </c>
      <c r="C557" s="14">
        <v>5</v>
      </c>
      <c r="D557" s="14">
        <v>301</v>
      </c>
      <c r="E557" s="14" t="s">
        <v>225</v>
      </c>
      <c r="F557" s="14" t="s">
        <v>226</v>
      </c>
      <c r="G557" s="14">
        <v>66000</v>
      </c>
      <c r="H557" s="14">
        <v>534</v>
      </c>
      <c r="I557" s="14" t="s">
        <v>1681</v>
      </c>
      <c r="J557" s="14" t="s">
        <v>2957</v>
      </c>
      <c r="K557" s="14" t="s">
        <v>2833</v>
      </c>
      <c r="L557" s="14"/>
      <c r="M557" s="14"/>
      <c r="N557" s="14"/>
      <c r="O557" s="82" t="s">
        <v>3053</v>
      </c>
      <c r="P557" s="82" t="s">
        <v>2958</v>
      </c>
      <c r="Q557" s="14"/>
      <c r="R557" s="14"/>
      <c r="S557" s="14" t="s">
        <v>2928</v>
      </c>
      <c r="T557" s="14"/>
      <c r="U557" s="14" t="s">
        <v>2948</v>
      </c>
      <c r="V557" s="14" t="s">
        <v>2952</v>
      </c>
      <c r="W557" s="77" t="s">
        <v>2952</v>
      </c>
      <c r="X557" s="108" t="str">
        <f>IF(AgencyDataStacked[[#This Row],[Fund Group Code]]="99","Total",IF(AgencyDataStacked[[#This Row],[Fund Group Code]]="01","GF",IF((1*AgencyDataStacked[[#This Row],[Fund Group Code]])&gt;1,"NGF","")))</f>
        <v>Total</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1791735</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1541735</v>
      </c>
    </row>
    <row r="558" spans="2:27" x14ac:dyDescent="0.25">
      <c r="B558" s="14" t="s">
        <v>222</v>
      </c>
      <c r="C558" s="14">
        <v>5</v>
      </c>
      <c r="D558" s="14">
        <v>301</v>
      </c>
      <c r="E558" s="14" t="s">
        <v>225</v>
      </c>
      <c r="F558" s="14" t="s">
        <v>226</v>
      </c>
      <c r="G558" s="14">
        <v>66000</v>
      </c>
      <c r="H558" s="14">
        <v>534</v>
      </c>
      <c r="I558" s="14" t="s">
        <v>1681</v>
      </c>
      <c r="J558" s="14" t="s">
        <v>2957</v>
      </c>
      <c r="K558" s="14" t="s">
        <v>2833</v>
      </c>
      <c r="L558" s="14"/>
      <c r="M558" s="14"/>
      <c r="N558" s="14"/>
      <c r="O558" s="82" t="s">
        <v>3053</v>
      </c>
      <c r="P558" s="82" t="s">
        <v>2958</v>
      </c>
      <c r="Q558" s="14"/>
      <c r="R558" s="14"/>
      <c r="S558" s="14"/>
      <c r="T558" s="14"/>
      <c r="U558" s="14" t="s">
        <v>2959</v>
      </c>
      <c r="V558" s="14" t="s">
        <v>2913</v>
      </c>
      <c r="W558" s="77" t="s">
        <v>956</v>
      </c>
      <c r="X558" s="108" t="str">
        <f>IF(AgencyDataStacked[[#This Row],[Fund Group Code]]="99","Total",IF(AgencyDataStacked[[#This Row],[Fund Group Code]]="01","GF",IF((1*AgencyDataStacked[[#This Row],[Fund Group Code]])&gt;1,"NGF","")))</f>
        <v>Total</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x14ac:dyDescent="0.25">
      <c r="B559" s="14" t="s">
        <v>222</v>
      </c>
      <c r="C559" s="14">
        <v>5</v>
      </c>
      <c r="D559" s="14">
        <v>301</v>
      </c>
      <c r="E559" s="14" t="s">
        <v>225</v>
      </c>
      <c r="F559" s="14" t="s">
        <v>226</v>
      </c>
      <c r="G559" s="14">
        <v>66000</v>
      </c>
      <c r="H559" s="14">
        <v>535</v>
      </c>
      <c r="I559" s="14" t="s">
        <v>2443</v>
      </c>
      <c r="J559" s="14" t="s">
        <v>1552</v>
      </c>
      <c r="K559" s="14" t="s">
        <v>927</v>
      </c>
      <c r="L559" s="14">
        <v>2292345</v>
      </c>
      <c r="M559" s="14">
        <v>2792345</v>
      </c>
      <c r="N559" s="14">
        <v>2767345</v>
      </c>
      <c r="O559" s="82" t="s">
        <v>3054</v>
      </c>
      <c r="P559" s="82" t="s">
        <v>2807</v>
      </c>
      <c r="Q559" s="14"/>
      <c r="R559" s="14"/>
      <c r="S559" s="14" t="s">
        <v>2970</v>
      </c>
      <c r="T559" s="14"/>
      <c r="U559" s="14" t="s">
        <v>2909</v>
      </c>
      <c r="V559" s="14" t="s">
        <v>2911</v>
      </c>
      <c r="W559" s="77" t="s">
        <v>3115</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
      </c>
      <c r="Z5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0" spans="2:27" x14ac:dyDescent="0.25">
      <c r="B560" s="14" t="s">
        <v>222</v>
      </c>
      <c r="C560" s="14">
        <v>5</v>
      </c>
      <c r="D560" s="14">
        <v>301</v>
      </c>
      <c r="E560" s="14" t="s">
        <v>225</v>
      </c>
      <c r="F560" s="14" t="s">
        <v>226</v>
      </c>
      <c r="G560" s="14">
        <v>66000</v>
      </c>
      <c r="H560" s="14">
        <v>535</v>
      </c>
      <c r="I560" s="14" t="s">
        <v>2443</v>
      </c>
      <c r="J560" s="14" t="s">
        <v>1552</v>
      </c>
      <c r="K560" s="14" t="s">
        <v>927</v>
      </c>
      <c r="L560" s="14">
        <v>2292345</v>
      </c>
      <c r="M560" s="14">
        <v>2792345</v>
      </c>
      <c r="N560" s="14">
        <v>2767345</v>
      </c>
      <c r="O560" s="82" t="s">
        <v>3054</v>
      </c>
      <c r="P560" s="82" t="s">
        <v>2807</v>
      </c>
      <c r="Q560" s="14"/>
      <c r="R560" s="14"/>
      <c r="S560" s="14"/>
      <c r="T560" s="14"/>
      <c r="U560" s="14" t="s">
        <v>2912</v>
      </c>
      <c r="V560" s="14" t="s">
        <v>2913</v>
      </c>
      <c r="W560" s="77" t="s">
        <v>956</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
      </c>
      <c r="Z5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1" spans="2:27" x14ac:dyDescent="0.25">
      <c r="B561" s="14" t="s">
        <v>222</v>
      </c>
      <c r="C561" s="14">
        <v>5</v>
      </c>
      <c r="D561" s="14">
        <v>301</v>
      </c>
      <c r="E561" s="14" t="s">
        <v>225</v>
      </c>
      <c r="F561" s="14" t="s">
        <v>226</v>
      </c>
      <c r="G561" s="14">
        <v>66000</v>
      </c>
      <c r="H561" s="14">
        <v>535</v>
      </c>
      <c r="I561" s="14" t="s">
        <v>2443</v>
      </c>
      <c r="J561" s="14" t="s">
        <v>1552</v>
      </c>
      <c r="K561" s="14" t="s">
        <v>927</v>
      </c>
      <c r="L561" s="14">
        <v>2292345</v>
      </c>
      <c r="M561" s="14">
        <v>2792345</v>
      </c>
      <c r="N561" s="14">
        <v>2767345</v>
      </c>
      <c r="O561" s="82" t="s">
        <v>3054</v>
      </c>
      <c r="P561" s="82" t="s">
        <v>2807</v>
      </c>
      <c r="Q561" s="14"/>
      <c r="R561" s="14"/>
      <c r="S561" s="14" t="s">
        <v>2910</v>
      </c>
      <c r="T561" s="14"/>
      <c r="U561" s="14" t="s">
        <v>2915</v>
      </c>
      <c r="V561" s="14" t="s">
        <v>2849</v>
      </c>
      <c r="W561" s="77" t="s">
        <v>2849</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
      </c>
      <c r="Z5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x14ac:dyDescent="0.25">
      <c r="B562" s="14" t="s">
        <v>222</v>
      </c>
      <c r="C562" s="14">
        <v>5</v>
      </c>
      <c r="D562" s="14">
        <v>301</v>
      </c>
      <c r="E562" s="14" t="s">
        <v>225</v>
      </c>
      <c r="F562" s="14" t="s">
        <v>226</v>
      </c>
      <c r="G562" s="14">
        <v>66000</v>
      </c>
      <c r="H562" s="14">
        <v>535</v>
      </c>
      <c r="I562" s="14" t="s">
        <v>2443</v>
      </c>
      <c r="J562" s="14" t="s">
        <v>1552</v>
      </c>
      <c r="K562" s="14" t="s">
        <v>927</v>
      </c>
      <c r="L562" s="14">
        <v>2292345</v>
      </c>
      <c r="M562" s="14">
        <v>2792345</v>
      </c>
      <c r="N562" s="14">
        <v>2767345</v>
      </c>
      <c r="O562" s="82" t="s">
        <v>3054</v>
      </c>
      <c r="P562" s="82" t="s">
        <v>2807</v>
      </c>
      <c r="Q562" s="14"/>
      <c r="R562" s="14"/>
      <c r="S562" s="14"/>
      <c r="T562" s="14" t="s">
        <v>2914</v>
      </c>
      <c r="U562" s="14" t="s">
        <v>2916</v>
      </c>
      <c r="V562" s="14" t="s">
        <v>2986</v>
      </c>
      <c r="W562" s="77" t="s">
        <v>2986</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2292345</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2292345</v>
      </c>
    </row>
    <row r="563" spans="2:27" x14ac:dyDescent="0.25">
      <c r="B563" s="14" t="s">
        <v>222</v>
      </c>
      <c r="C563" s="14">
        <v>5</v>
      </c>
      <c r="D563" s="14">
        <v>301</v>
      </c>
      <c r="E563" s="14" t="s">
        <v>225</v>
      </c>
      <c r="F563" s="14" t="s">
        <v>226</v>
      </c>
      <c r="G563" s="14">
        <v>66000</v>
      </c>
      <c r="H563" s="14">
        <v>535</v>
      </c>
      <c r="I563" s="14" t="s">
        <v>2443</v>
      </c>
      <c r="J563" s="14" t="s">
        <v>1552</v>
      </c>
      <c r="K563" s="14" t="s">
        <v>927</v>
      </c>
      <c r="L563" s="14">
        <v>2292345</v>
      </c>
      <c r="M563" s="14">
        <v>2792345</v>
      </c>
      <c r="N563" s="14">
        <v>2767345</v>
      </c>
      <c r="O563" s="82" t="s">
        <v>3054</v>
      </c>
      <c r="P563" s="82" t="s">
        <v>2807</v>
      </c>
      <c r="Q563" s="14" t="s">
        <v>2955</v>
      </c>
      <c r="R563" s="14">
        <v>1</v>
      </c>
      <c r="S563" s="14"/>
      <c r="T563" s="14" t="s">
        <v>2914</v>
      </c>
      <c r="U563" s="14" t="s">
        <v>2917</v>
      </c>
      <c r="V563" s="14" t="s">
        <v>2981</v>
      </c>
      <c r="W563" s="77" t="s">
        <v>2981</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25">
      <c r="B564" s="14" t="s">
        <v>222</v>
      </c>
      <c r="C564" s="14">
        <v>5</v>
      </c>
      <c r="D564" s="14">
        <v>301</v>
      </c>
      <c r="E564" s="14" t="s">
        <v>225</v>
      </c>
      <c r="F564" s="14" t="s">
        <v>226</v>
      </c>
      <c r="G564" s="14">
        <v>66000</v>
      </c>
      <c r="H564" s="14">
        <v>535</v>
      </c>
      <c r="I564" s="14" t="s">
        <v>2443</v>
      </c>
      <c r="J564" s="14" t="s">
        <v>1552</v>
      </c>
      <c r="K564" s="14" t="s">
        <v>927</v>
      </c>
      <c r="L564" s="14">
        <v>2292345</v>
      </c>
      <c r="M564" s="14">
        <v>2792345</v>
      </c>
      <c r="N564" s="14">
        <v>2767345</v>
      </c>
      <c r="O564" s="82" t="s">
        <v>3054</v>
      </c>
      <c r="P564" s="82" t="s">
        <v>2807</v>
      </c>
      <c r="Q564" s="14" t="s">
        <v>2955</v>
      </c>
      <c r="R564" s="14">
        <v>2</v>
      </c>
      <c r="S564" s="14"/>
      <c r="T564" s="14" t="s">
        <v>2914</v>
      </c>
      <c r="U564" s="14" t="s">
        <v>2918</v>
      </c>
      <c r="V564" s="14" t="s">
        <v>2984</v>
      </c>
      <c r="W564" s="77" t="s">
        <v>2984</v>
      </c>
      <c r="X564" s="108" t="str">
        <f>IF(AgencyDataStacked[[#This Row],[Fund Group Code]]="99","Total",IF(AgencyDataStacked[[#This Row],[Fund Group Code]]="01","GF",IF((1*AgencyDataStacked[[#This Row],[Fund Group Code]])&gt;1,"NGF","")))</f>
        <v>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25">
      <c r="B565" s="14" t="s">
        <v>222</v>
      </c>
      <c r="C565" s="14">
        <v>5</v>
      </c>
      <c r="D565" s="14">
        <v>301</v>
      </c>
      <c r="E565" s="14" t="s">
        <v>225</v>
      </c>
      <c r="F565" s="14" t="s">
        <v>226</v>
      </c>
      <c r="G565" s="14">
        <v>66000</v>
      </c>
      <c r="H565" s="14">
        <v>535</v>
      </c>
      <c r="I565" s="14" t="s">
        <v>2443</v>
      </c>
      <c r="J565" s="14" t="s">
        <v>1552</v>
      </c>
      <c r="K565" s="14" t="s">
        <v>927</v>
      </c>
      <c r="L565" s="14">
        <v>2292345</v>
      </c>
      <c r="M565" s="14">
        <v>2792345</v>
      </c>
      <c r="N565" s="14">
        <v>2767345</v>
      </c>
      <c r="O565" s="82" t="s">
        <v>3054</v>
      </c>
      <c r="P565" s="82" t="s">
        <v>2807</v>
      </c>
      <c r="Q565" s="14" t="s">
        <v>2955</v>
      </c>
      <c r="R565" s="14">
        <v>3</v>
      </c>
      <c r="S565" s="14"/>
      <c r="T565" s="14" t="s">
        <v>2914</v>
      </c>
      <c r="U565" s="14" t="s">
        <v>2919</v>
      </c>
      <c r="V565" s="14" t="s">
        <v>2983</v>
      </c>
      <c r="W565" s="77" t="s">
        <v>2983</v>
      </c>
      <c r="X565" s="108" t="str">
        <f>IF(AgencyDataStacked[[#This Row],[Fund Group Code]]="99","Total",IF(AgencyDataStacked[[#This Row],[Fund Group Code]]="01","GF",IF((1*AgencyDataStacked[[#This Row],[Fund Group Code]])&gt;1,"NGF","")))</f>
        <v>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25">
      <c r="B566" s="14" t="s">
        <v>222</v>
      </c>
      <c r="C566" s="14">
        <v>5</v>
      </c>
      <c r="D566" s="14">
        <v>301</v>
      </c>
      <c r="E566" s="14" t="s">
        <v>225</v>
      </c>
      <c r="F566" s="14" t="s">
        <v>226</v>
      </c>
      <c r="G566" s="14">
        <v>66000</v>
      </c>
      <c r="H566" s="14">
        <v>535</v>
      </c>
      <c r="I566" s="14" t="s">
        <v>2443</v>
      </c>
      <c r="J566" s="14" t="s">
        <v>1552</v>
      </c>
      <c r="K566" s="14" t="s">
        <v>927</v>
      </c>
      <c r="L566" s="14">
        <v>2292345</v>
      </c>
      <c r="M566" s="14">
        <v>2792345</v>
      </c>
      <c r="N566" s="14">
        <v>2767345</v>
      </c>
      <c r="O566" s="82" t="s">
        <v>3054</v>
      </c>
      <c r="P566" s="82" t="s">
        <v>2807</v>
      </c>
      <c r="Q566" s="14" t="s">
        <v>2955</v>
      </c>
      <c r="R566" s="14">
        <v>4</v>
      </c>
      <c r="S566" s="14"/>
      <c r="T566" s="14" t="s">
        <v>2914</v>
      </c>
      <c r="U566" s="14" t="s">
        <v>2920</v>
      </c>
      <c r="V566" s="14" t="s">
        <v>2902</v>
      </c>
      <c r="W566" s="77" t="s">
        <v>2902</v>
      </c>
      <c r="X566" s="108" t="str">
        <f>IF(AgencyDataStacked[[#This Row],[Fund Group Code]]="99","Total",IF(AgencyDataStacked[[#This Row],[Fund Group Code]]="01","GF",IF((1*AgencyDataStacked[[#This Row],[Fund Group Code]])&gt;1,"NGF","")))</f>
        <v>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275000</v>
      </c>
    </row>
    <row r="567" spans="2:27" x14ac:dyDescent="0.25">
      <c r="B567" s="14" t="s">
        <v>222</v>
      </c>
      <c r="C567" s="14">
        <v>5</v>
      </c>
      <c r="D567" s="14">
        <v>301</v>
      </c>
      <c r="E567" s="14" t="s">
        <v>225</v>
      </c>
      <c r="F567" s="14" t="s">
        <v>226</v>
      </c>
      <c r="G567" s="14">
        <v>66000</v>
      </c>
      <c r="H567" s="14">
        <v>535</v>
      </c>
      <c r="I567" s="14" t="s">
        <v>2443</v>
      </c>
      <c r="J567" s="14" t="s">
        <v>1552</v>
      </c>
      <c r="K567" s="14" t="s">
        <v>927</v>
      </c>
      <c r="L567" s="14">
        <v>2292345</v>
      </c>
      <c r="M567" s="14">
        <v>2792345</v>
      </c>
      <c r="N567" s="14">
        <v>2767345</v>
      </c>
      <c r="O567" s="82" t="s">
        <v>3054</v>
      </c>
      <c r="P567" s="82" t="s">
        <v>2807</v>
      </c>
      <c r="Q567" s="14" t="s">
        <v>2955</v>
      </c>
      <c r="R567" s="14">
        <v>5</v>
      </c>
      <c r="S567" s="14"/>
      <c r="T567" s="14" t="s">
        <v>2914</v>
      </c>
      <c r="U567" s="14" t="s">
        <v>2921</v>
      </c>
      <c r="V567" s="14" t="s">
        <v>2903</v>
      </c>
      <c r="W567" s="77" t="s">
        <v>2903</v>
      </c>
      <c r="X567" s="108" t="str">
        <f>IF(AgencyDataStacked[[#This Row],[Fund Group Code]]="99","Total",IF(AgencyDataStacked[[#This Row],[Fund Group Code]]="01","GF",IF((1*AgencyDataStacked[[#This Row],[Fund Group Code]])&gt;1,"NGF","")))</f>
        <v>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25">
      <c r="B568" s="14" t="s">
        <v>222</v>
      </c>
      <c r="C568" s="14">
        <v>5</v>
      </c>
      <c r="D568" s="14">
        <v>301</v>
      </c>
      <c r="E568" s="14" t="s">
        <v>225</v>
      </c>
      <c r="F568" s="14" t="s">
        <v>226</v>
      </c>
      <c r="G568" s="14">
        <v>66000</v>
      </c>
      <c r="H568" s="14">
        <v>535</v>
      </c>
      <c r="I568" s="14" t="s">
        <v>2443</v>
      </c>
      <c r="J568" s="14" t="s">
        <v>1552</v>
      </c>
      <c r="K568" s="14" t="s">
        <v>927</v>
      </c>
      <c r="L568" s="14">
        <v>2292345</v>
      </c>
      <c r="M568" s="14">
        <v>2792345</v>
      </c>
      <c r="N568" s="14">
        <v>2767345</v>
      </c>
      <c r="O568" s="82" t="s">
        <v>3054</v>
      </c>
      <c r="P568" s="82" t="s">
        <v>2807</v>
      </c>
      <c r="Q568" s="14" t="s">
        <v>2955</v>
      </c>
      <c r="R568" s="14">
        <v>6</v>
      </c>
      <c r="S568" s="14"/>
      <c r="T568" s="14" t="s">
        <v>2914</v>
      </c>
      <c r="U568" s="14" t="s">
        <v>2922</v>
      </c>
      <c r="V568" s="14" t="s">
        <v>2825</v>
      </c>
      <c r="W568" s="77" t="s">
        <v>2825</v>
      </c>
      <c r="X568" s="108" t="str">
        <f>IF(AgencyDataStacked[[#This Row],[Fund Group Code]]="99","Total",IF(AgencyDataStacked[[#This Row],[Fund Group Code]]="01","GF",IF((1*AgencyDataStacked[[#This Row],[Fund Group Code]])&gt;1,"NGF","")))</f>
        <v>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25">
      <c r="B569" s="14" t="s">
        <v>222</v>
      </c>
      <c r="C569" s="14">
        <v>5</v>
      </c>
      <c r="D569" s="14">
        <v>301</v>
      </c>
      <c r="E569" s="14" t="s">
        <v>225</v>
      </c>
      <c r="F569" s="14" t="s">
        <v>226</v>
      </c>
      <c r="G569" s="14">
        <v>66000</v>
      </c>
      <c r="H569" s="14">
        <v>535</v>
      </c>
      <c r="I569" s="14" t="s">
        <v>2443</v>
      </c>
      <c r="J569" s="14" t="s">
        <v>1552</v>
      </c>
      <c r="K569" s="14" t="s">
        <v>927</v>
      </c>
      <c r="L569" s="14">
        <v>2292345</v>
      </c>
      <c r="M569" s="14">
        <v>2792345</v>
      </c>
      <c r="N569" s="14">
        <v>2767345</v>
      </c>
      <c r="O569" s="82" t="s">
        <v>3054</v>
      </c>
      <c r="P569" s="82" t="s">
        <v>2807</v>
      </c>
      <c r="Q569" s="14" t="s">
        <v>2955</v>
      </c>
      <c r="R569" s="14">
        <v>7</v>
      </c>
      <c r="S569" s="14"/>
      <c r="T569" s="14" t="s">
        <v>2914</v>
      </c>
      <c r="U569" s="14" t="s">
        <v>2978</v>
      </c>
      <c r="V569" s="14" t="s">
        <v>2865</v>
      </c>
      <c r="W569" s="77" t="s">
        <v>2865</v>
      </c>
      <c r="X569" s="108" t="str">
        <f>IF(AgencyDataStacked[[#This Row],[Fund Group Code]]="99","Total",IF(AgencyDataStacked[[#This Row],[Fund Group Code]]="01","GF",IF((1*AgencyDataStacked[[#This Row],[Fund Group Code]])&gt;1,"NGF","")))</f>
        <v>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205306</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205306</v>
      </c>
    </row>
    <row r="570" spans="2:27" x14ac:dyDescent="0.25">
      <c r="B570" s="14" t="s">
        <v>222</v>
      </c>
      <c r="C570" s="14">
        <v>5</v>
      </c>
      <c r="D570" s="14">
        <v>301</v>
      </c>
      <c r="E570" s="14" t="s">
        <v>225</v>
      </c>
      <c r="F570" s="14" t="s">
        <v>226</v>
      </c>
      <c r="G570" s="14">
        <v>66000</v>
      </c>
      <c r="H570" s="14">
        <v>535</v>
      </c>
      <c r="I570" s="14" t="s">
        <v>2443</v>
      </c>
      <c r="J570" s="14" t="s">
        <v>1552</v>
      </c>
      <c r="K570" s="14" t="s">
        <v>927</v>
      </c>
      <c r="L570" s="14">
        <v>2292345</v>
      </c>
      <c r="M570" s="14">
        <v>2792345</v>
      </c>
      <c r="N570" s="14">
        <v>2767345</v>
      </c>
      <c r="O570" s="82" t="s">
        <v>3054</v>
      </c>
      <c r="P570" s="82" t="s">
        <v>2807</v>
      </c>
      <c r="Q570" s="14" t="s">
        <v>2955</v>
      </c>
      <c r="R570" s="14">
        <v>8</v>
      </c>
      <c r="S570" s="14"/>
      <c r="T570" s="14" t="s">
        <v>2914</v>
      </c>
      <c r="U570" s="14" t="s">
        <v>2987</v>
      </c>
      <c r="V570" s="14" t="s">
        <v>2974</v>
      </c>
      <c r="W570" s="77" t="s">
        <v>2974</v>
      </c>
      <c r="X570" s="108" t="str">
        <f>IF(AgencyDataStacked[[#This Row],[Fund Group Code]]="99","Total",IF(AgencyDataStacked[[#This Row],[Fund Group Code]]="01","GF",IF((1*AgencyDataStacked[[#This Row],[Fund Group Code]])&gt;1,"NGF","")))</f>
        <v>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x14ac:dyDescent="0.25">
      <c r="B571" s="14" t="s">
        <v>222</v>
      </c>
      <c r="C571" s="14">
        <v>5</v>
      </c>
      <c r="D571" s="14">
        <v>301</v>
      </c>
      <c r="E571" s="14" t="s">
        <v>225</v>
      </c>
      <c r="F571" s="14" t="s">
        <v>226</v>
      </c>
      <c r="G571" s="14">
        <v>66000</v>
      </c>
      <c r="H571" s="14">
        <v>535</v>
      </c>
      <c r="I571" s="14" t="s">
        <v>2443</v>
      </c>
      <c r="J571" s="14" t="s">
        <v>1552</v>
      </c>
      <c r="K571" s="14" t="s">
        <v>927</v>
      </c>
      <c r="L571" s="14">
        <v>2292345</v>
      </c>
      <c r="M571" s="14">
        <v>2792345</v>
      </c>
      <c r="N571" s="14">
        <v>2767345</v>
      </c>
      <c r="O571" s="82" t="s">
        <v>3054</v>
      </c>
      <c r="P571" s="82" t="s">
        <v>2807</v>
      </c>
      <c r="Q571" s="14" t="s">
        <v>2955</v>
      </c>
      <c r="R571" s="14">
        <v>9</v>
      </c>
      <c r="S571" s="14"/>
      <c r="T571" s="14" t="s">
        <v>2914</v>
      </c>
      <c r="U571" s="14" t="s">
        <v>2988</v>
      </c>
      <c r="V571" s="14" t="s">
        <v>2975</v>
      </c>
      <c r="W571" s="77" t="s">
        <v>2975</v>
      </c>
      <c r="X571" s="108" t="str">
        <f>IF(AgencyDataStacked[[#This Row],[Fund Group Code]]="99","Total",IF(AgencyDataStacked[[#This Row],[Fund Group Code]]="01","GF",IF((1*AgencyDataStacked[[#This Row],[Fund Group Code]])&gt;1,"NGF","")))</f>
        <v>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25">
      <c r="B572" s="14" t="s">
        <v>222</v>
      </c>
      <c r="C572" s="14">
        <v>5</v>
      </c>
      <c r="D572" s="14">
        <v>301</v>
      </c>
      <c r="E572" s="14" t="s">
        <v>225</v>
      </c>
      <c r="F572" s="14" t="s">
        <v>226</v>
      </c>
      <c r="G572" s="14">
        <v>66000</v>
      </c>
      <c r="H572" s="14">
        <v>535</v>
      </c>
      <c r="I572" s="14" t="s">
        <v>2443</v>
      </c>
      <c r="J572" s="14" t="s">
        <v>1552</v>
      </c>
      <c r="K572" s="14" t="s">
        <v>927</v>
      </c>
      <c r="L572" s="14">
        <v>2292345</v>
      </c>
      <c r="M572" s="14">
        <v>2792345</v>
      </c>
      <c r="N572" s="14">
        <v>2767345</v>
      </c>
      <c r="O572" s="82" t="s">
        <v>3054</v>
      </c>
      <c r="P572" s="82" t="s">
        <v>2807</v>
      </c>
      <c r="Q572" s="14" t="s">
        <v>2955</v>
      </c>
      <c r="R572" s="14">
        <v>10</v>
      </c>
      <c r="S572" s="14"/>
      <c r="T572" s="14" t="s">
        <v>2914</v>
      </c>
      <c r="U572" s="14" t="s">
        <v>2989</v>
      </c>
      <c r="V572" s="14" t="s">
        <v>2901</v>
      </c>
      <c r="W572" s="77" t="s">
        <v>2901</v>
      </c>
      <c r="X572" s="108" t="str">
        <f>IF(AgencyDataStacked[[#This Row],[Fund Group Code]]="99","Total",IF(AgencyDataStacked[[#This Row],[Fund Group Code]]="01","GF",IF((1*AgencyDataStacked[[#This Row],[Fund Group Code]])&gt;1,"NGF","")))</f>
        <v>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71400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71400</v>
      </c>
    </row>
    <row r="573" spans="2:27" x14ac:dyDescent="0.25">
      <c r="B573" s="14" t="s">
        <v>222</v>
      </c>
      <c r="C573" s="14">
        <v>5</v>
      </c>
      <c r="D573" s="14">
        <v>301</v>
      </c>
      <c r="E573" s="14" t="s">
        <v>225</v>
      </c>
      <c r="F573" s="14" t="s">
        <v>226</v>
      </c>
      <c r="G573" s="14">
        <v>66000</v>
      </c>
      <c r="H573" s="14">
        <v>535</v>
      </c>
      <c r="I573" s="14" t="s">
        <v>2443</v>
      </c>
      <c r="J573" s="14" t="s">
        <v>1552</v>
      </c>
      <c r="K573" s="14" t="s">
        <v>927</v>
      </c>
      <c r="L573" s="14">
        <v>2292345</v>
      </c>
      <c r="M573" s="14">
        <v>2792345</v>
      </c>
      <c r="N573" s="14">
        <v>2767345</v>
      </c>
      <c r="O573" s="82" t="s">
        <v>3054</v>
      </c>
      <c r="P573" s="82" t="s">
        <v>2807</v>
      </c>
      <c r="Q573" s="14" t="s">
        <v>2955</v>
      </c>
      <c r="R573" s="14">
        <v>11</v>
      </c>
      <c r="S573" s="14"/>
      <c r="T573" s="14" t="s">
        <v>2914</v>
      </c>
      <c r="U573" s="14" t="s">
        <v>3006</v>
      </c>
      <c r="V573" s="14" t="s">
        <v>2966</v>
      </c>
      <c r="W573" s="77" t="s">
        <v>2966</v>
      </c>
      <c r="X573" s="108" t="str">
        <f>IF(AgencyDataStacked[[#This Row],[Fund Group Code]]="99","Total",IF(AgencyDataStacked[[#This Row],[Fund Group Code]]="01","GF",IF((1*AgencyDataStacked[[#This Row],[Fund Group Code]])&gt;1,"NGF","")))</f>
        <v>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25">
      <c r="B574" s="14" t="s">
        <v>222</v>
      </c>
      <c r="C574" s="14">
        <v>5</v>
      </c>
      <c r="D574" s="14">
        <v>301</v>
      </c>
      <c r="E574" s="14" t="s">
        <v>225</v>
      </c>
      <c r="F574" s="14" t="s">
        <v>226</v>
      </c>
      <c r="G574" s="14">
        <v>66000</v>
      </c>
      <c r="H574" s="14">
        <v>535</v>
      </c>
      <c r="I574" s="14" t="s">
        <v>2443</v>
      </c>
      <c r="J574" s="14" t="s">
        <v>1552</v>
      </c>
      <c r="K574" s="14" t="s">
        <v>927</v>
      </c>
      <c r="L574" s="14">
        <v>2292345</v>
      </c>
      <c r="M574" s="14">
        <v>2792345</v>
      </c>
      <c r="N574" s="14">
        <v>2767345</v>
      </c>
      <c r="O574" s="82" t="s">
        <v>3054</v>
      </c>
      <c r="P574" s="82" t="s">
        <v>2807</v>
      </c>
      <c r="Q574" s="14" t="s">
        <v>2955</v>
      </c>
      <c r="R574" s="14">
        <v>12</v>
      </c>
      <c r="S574" s="14"/>
      <c r="T574" s="14" t="s">
        <v>2914</v>
      </c>
      <c r="U574" s="14" t="s">
        <v>3007</v>
      </c>
      <c r="V574" s="14" t="s">
        <v>2967</v>
      </c>
      <c r="W574" s="77" t="s">
        <v>2967</v>
      </c>
      <c r="X574" s="108" t="str">
        <f>IF(AgencyDataStacked[[#This Row],[Fund Group Code]]="99","Total",IF(AgencyDataStacked[[#This Row],[Fund Group Code]]="01","GF",IF((1*AgencyDataStacked[[#This Row],[Fund Group Code]])&gt;1,"NGF","")))</f>
        <v>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25">
      <c r="B575" s="14" t="s">
        <v>222</v>
      </c>
      <c r="C575" s="14">
        <v>5</v>
      </c>
      <c r="D575" s="14">
        <v>301</v>
      </c>
      <c r="E575" s="14" t="s">
        <v>225</v>
      </c>
      <c r="F575" s="14" t="s">
        <v>226</v>
      </c>
      <c r="G575" s="14">
        <v>66000</v>
      </c>
      <c r="H575" s="14">
        <v>535</v>
      </c>
      <c r="I575" s="14" t="s">
        <v>2443</v>
      </c>
      <c r="J575" s="14" t="s">
        <v>1552</v>
      </c>
      <c r="K575" s="14" t="s">
        <v>927</v>
      </c>
      <c r="L575" s="14">
        <v>2292345</v>
      </c>
      <c r="M575" s="14">
        <v>2792345</v>
      </c>
      <c r="N575" s="14">
        <v>2767345</v>
      </c>
      <c r="O575" s="82" t="s">
        <v>3054</v>
      </c>
      <c r="P575" s="82" t="s">
        <v>2807</v>
      </c>
      <c r="Q575" s="14"/>
      <c r="R575" s="14"/>
      <c r="S575" s="14" t="s">
        <v>2910</v>
      </c>
      <c r="T575" s="14"/>
      <c r="U575" s="14" t="s">
        <v>2923</v>
      </c>
      <c r="V575" s="14" t="s">
        <v>2843</v>
      </c>
      <c r="W575" s="77" t="s">
        <v>2843</v>
      </c>
      <c r="X575" s="108" t="str">
        <f>IF(AgencyDataStacked[[#This Row],[Fund Group Code]]="99","Total",IF(AgencyDataStacked[[#This Row],[Fund Group Code]]="01","GF",IF((1*AgencyDataStacked[[#This Row],[Fund Group Code]])&gt;1,"NGF","")))</f>
        <v>GF</v>
      </c>
      <c r="Y575" s="108" t="str">
        <f>IF(AgencyDataStacked[[#This Row],[Category]]="FY 2022 Spending Level","Include",IF(AgencyDataStacked[[#This Row],[Detail Group]]="Baseline Adj","Include",IF(AgencyDataStacked[[#This Row],[Detail Group]]="Policy","Include","")))</f>
        <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2869051</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2844051</v>
      </c>
    </row>
    <row r="576" spans="2:27" x14ac:dyDescent="0.25">
      <c r="B576" s="14" t="s">
        <v>222</v>
      </c>
      <c r="C576" s="14">
        <v>5</v>
      </c>
      <c r="D576" s="14">
        <v>301</v>
      </c>
      <c r="E576" s="14" t="s">
        <v>225</v>
      </c>
      <c r="F576" s="14" t="s">
        <v>226</v>
      </c>
      <c r="G576" s="14">
        <v>66000</v>
      </c>
      <c r="H576" s="14">
        <v>535</v>
      </c>
      <c r="I576" s="14" t="s">
        <v>2443</v>
      </c>
      <c r="J576" s="14" t="s">
        <v>1552</v>
      </c>
      <c r="K576" s="14" t="s">
        <v>927</v>
      </c>
      <c r="L576" s="14">
        <v>2292345</v>
      </c>
      <c r="M576" s="14">
        <v>2792345</v>
      </c>
      <c r="N576" s="14">
        <v>2767345</v>
      </c>
      <c r="O576" s="82" t="s">
        <v>3054</v>
      </c>
      <c r="P576" s="82" t="s">
        <v>2807</v>
      </c>
      <c r="Q576" s="14"/>
      <c r="R576" s="14"/>
      <c r="S576" s="14"/>
      <c r="T576" s="14"/>
      <c r="U576" s="14" t="s">
        <v>2924</v>
      </c>
      <c r="V576" s="14" t="s">
        <v>2913</v>
      </c>
      <c r="W576" s="77" t="s">
        <v>956</v>
      </c>
      <c r="X576" s="108" t="str">
        <f>IF(AgencyDataStacked[[#This Row],[Fund Group Code]]="99","Total",IF(AgencyDataStacked[[#This Row],[Fund Group Code]]="01","GF",IF((1*AgencyDataStacked[[#This Row],[Fund Group Code]])&gt;1,"NGF","")))</f>
        <v>GF</v>
      </c>
      <c r="Y576" s="108" t="str">
        <f>IF(AgencyDataStacked[[#This Row],[Category]]="FY 2022 Spending Level","Include",IF(AgencyDataStacked[[#This Row],[Detail Group]]="Baseline Adj","Include",IF(AgencyDataStacked[[#This Row],[Detail Group]]="Policy","Include","")))</f>
        <v/>
      </c>
      <c r="Z5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x14ac:dyDescent="0.25">
      <c r="B577" s="14" t="s">
        <v>222</v>
      </c>
      <c r="C577" s="14">
        <v>5</v>
      </c>
      <c r="D577" s="14">
        <v>301</v>
      </c>
      <c r="E577" s="14" t="s">
        <v>225</v>
      </c>
      <c r="F577" s="14" t="s">
        <v>226</v>
      </c>
      <c r="G577" s="14">
        <v>66000</v>
      </c>
      <c r="H577" s="14">
        <v>535</v>
      </c>
      <c r="I577" s="14" t="s">
        <v>2443</v>
      </c>
      <c r="J577" s="14" t="s">
        <v>1552</v>
      </c>
      <c r="K577" s="14" t="s">
        <v>927</v>
      </c>
      <c r="L577" s="14">
        <v>2292345</v>
      </c>
      <c r="M577" s="14">
        <v>2792345</v>
      </c>
      <c r="N577" s="14">
        <v>2767345</v>
      </c>
      <c r="O577" s="82" t="s">
        <v>3054</v>
      </c>
      <c r="P577" s="82" t="s">
        <v>2807</v>
      </c>
      <c r="Q577" s="14"/>
      <c r="R577" s="14"/>
      <c r="S577" s="14" t="s">
        <v>2910</v>
      </c>
      <c r="T577" s="14" t="s">
        <v>2926</v>
      </c>
      <c r="U577" s="14" t="s">
        <v>2925</v>
      </c>
      <c r="V577" s="14" t="s">
        <v>2844</v>
      </c>
      <c r="W577" s="77" t="s">
        <v>2844</v>
      </c>
      <c r="X577" s="108" t="str">
        <f>IF(AgencyDataStacked[[#This Row],[Fund Group Code]]="99","Total",IF(AgencyDataStacked[[#This Row],[Fund Group Code]]="01","GF",IF((1*AgencyDataStacked[[#This Row],[Fund Group Code]])&gt;1,"NGF","")))</f>
        <v>GF</v>
      </c>
      <c r="Y577" s="108" t="str">
        <f>IF(AgencyDataStacked[[#This Row],[Category]]="FY 2022 Spending Level","Include",IF(AgencyDataStacked[[#This Row],[Detail Group]]="Baseline Adj","Include",IF(AgencyDataStacked[[#This Row],[Detail Group]]="Policy","Include","")))</f>
        <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2792345</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2767345</v>
      </c>
    </row>
    <row r="578" spans="2:27" x14ac:dyDescent="0.25">
      <c r="B578" s="14" t="s">
        <v>222</v>
      </c>
      <c r="C578" s="14">
        <v>5</v>
      </c>
      <c r="D578" s="14">
        <v>301</v>
      </c>
      <c r="E578" s="14" t="s">
        <v>225</v>
      </c>
      <c r="F578" s="14" t="s">
        <v>226</v>
      </c>
      <c r="G578" s="14">
        <v>66000</v>
      </c>
      <c r="H578" s="14">
        <v>535</v>
      </c>
      <c r="I578" s="14" t="s">
        <v>2443</v>
      </c>
      <c r="J578" s="14" t="s">
        <v>1552</v>
      </c>
      <c r="K578" s="14" t="s">
        <v>927</v>
      </c>
      <c r="L578" s="14">
        <v>2292345</v>
      </c>
      <c r="M578" s="14">
        <v>2792345</v>
      </c>
      <c r="N578" s="14">
        <v>2767345</v>
      </c>
      <c r="O578" s="82" t="s">
        <v>3054</v>
      </c>
      <c r="P578" s="82" t="s">
        <v>2807</v>
      </c>
      <c r="Q578" s="14"/>
      <c r="R578" s="14"/>
      <c r="S578" s="14" t="s">
        <v>2928</v>
      </c>
      <c r="T578" s="14"/>
      <c r="U578" s="14" t="s">
        <v>2927</v>
      </c>
      <c r="V578" s="14" t="s">
        <v>2845</v>
      </c>
      <c r="W578" s="77" t="s">
        <v>2845</v>
      </c>
      <c r="X578" s="108" t="str">
        <f>IF(AgencyDataStacked[[#This Row],[Fund Group Code]]="99","Total",IF(AgencyDataStacked[[#This Row],[Fund Group Code]]="01","GF",IF((1*AgencyDataStacked[[#This Row],[Fund Group Code]])&gt;1,"NGF","")))</f>
        <v>GF</v>
      </c>
      <c r="Y578" s="108" t="str">
        <f>IF(AgencyDataStacked[[#This Row],[Category]]="FY 2022 Spending Level","Include",IF(AgencyDataStacked[[#This Row],[Detail Group]]="Baseline Adj","Include",IF(AgencyDataStacked[[#This Row],[Detail Group]]="Policy","Include","")))</f>
        <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76706</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76706</v>
      </c>
    </row>
    <row r="579" spans="2:27" x14ac:dyDescent="0.25">
      <c r="B579" s="14" t="s">
        <v>222</v>
      </c>
      <c r="C579" s="14">
        <v>5</v>
      </c>
      <c r="D579" s="14">
        <v>301</v>
      </c>
      <c r="E579" s="14" t="s">
        <v>225</v>
      </c>
      <c r="F579" s="14" t="s">
        <v>226</v>
      </c>
      <c r="G579" s="14">
        <v>66000</v>
      </c>
      <c r="H579" s="14">
        <v>535</v>
      </c>
      <c r="I579" s="14" t="s">
        <v>2443</v>
      </c>
      <c r="J579" s="14" t="s">
        <v>1552</v>
      </c>
      <c r="K579" s="14" t="s">
        <v>927</v>
      </c>
      <c r="L579" s="14">
        <v>2292345</v>
      </c>
      <c r="M579" s="14">
        <v>2792345</v>
      </c>
      <c r="N579" s="14">
        <v>2767345</v>
      </c>
      <c r="O579" s="82" t="s">
        <v>3054</v>
      </c>
      <c r="P579" s="82" t="s">
        <v>2807</v>
      </c>
      <c r="Q579" s="14"/>
      <c r="R579" s="14"/>
      <c r="S579" s="14"/>
      <c r="T579" s="14"/>
      <c r="U579" s="14" t="s">
        <v>2929</v>
      </c>
      <c r="V579" s="14" t="s">
        <v>2913</v>
      </c>
      <c r="W579" s="77" t="s">
        <v>956</v>
      </c>
      <c r="X579" s="108" t="str">
        <f>IF(AgencyDataStacked[[#This Row],[Fund Group Code]]="99","Total",IF(AgencyDataStacked[[#This Row],[Fund Group Code]]="01","GF",IF((1*AgencyDataStacked[[#This Row],[Fund Group Code]])&gt;1,"NGF","")))</f>
        <v>GF</v>
      </c>
      <c r="Y579" s="108" t="str">
        <f>IF(AgencyDataStacked[[#This Row],[Category]]="FY 2022 Spending Level","Include",IF(AgencyDataStacked[[#This Row],[Detail Group]]="Baseline Adj","Include",IF(AgencyDataStacked[[#This Row],[Detail Group]]="Policy","Include","")))</f>
        <v/>
      </c>
      <c r="Z5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0" spans="2:27" x14ac:dyDescent="0.25">
      <c r="B580" s="14" t="s">
        <v>222</v>
      </c>
      <c r="C580" s="14">
        <v>5</v>
      </c>
      <c r="D580" s="14">
        <v>301</v>
      </c>
      <c r="E580" s="14" t="s">
        <v>225</v>
      </c>
      <c r="F580" s="14" t="s">
        <v>226</v>
      </c>
      <c r="G580" s="14">
        <v>66000</v>
      </c>
      <c r="H580" s="14">
        <v>535</v>
      </c>
      <c r="I580" s="14" t="s">
        <v>2443</v>
      </c>
      <c r="J580" s="14" t="s">
        <v>1552</v>
      </c>
      <c r="K580" s="14" t="s">
        <v>927</v>
      </c>
      <c r="L580" s="14">
        <v>2292345</v>
      </c>
      <c r="M580" s="14">
        <v>2792345</v>
      </c>
      <c r="N580" s="14">
        <v>2767345</v>
      </c>
      <c r="O580" s="82" t="s">
        <v>3054</v>
      </c>
      <c r="P580" s="82" t="s">
        <v>2807</v>
      </c>
      <c r="Q580" s="14"/>
      <c r="R580" s="14"/>
      <c r="S580" s="14" t="s">
        <v>2910</v>
      </c>
      <c r="T580" s="14"/>
      <c r="U580" s="14" t="s">
        <v>2930</v>
      </c>
      <c r="V580" s="14" t="s">
        <v>2850</v>
      </c>
      <c r="W580" s="77" t="s">
        <v>2850</v>
      </c>
      <c r="X580" s="108" t="str">
        <f>IF(AgencyDataStacked[[#This Row],[Fund Group Code]]="99","Total",IF(AgencyDataStacked[[#This Row],[Fund Group Code]]="01","GF",IF((1*AgencyDataStacked[[#This Row],[Fund Group Code]])&gt;1,"NGF","")))</f>
        <v>GF</v>
      </c>
      <c r="Y580" s="108" t="str">
        <f>IF(AgencyDataStacked[[#This Row],[Category]]="FY 2022 Spending Level","Include",IF(AgencyDataStacked[[#This Row],[Detail Group]]="Baseline Adj","Include",IF(AgencyDataStacked[[#This Row],[Detail Group]]="Policy","Include","")))</f>
        <v/>
      </c>
      <c r="Z5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1" spans="2:27" x14ac:dyDescent="0.25">
      <c r="B581" s="14" t="s">
        <v>222</v>
      </c>
      <c r="C581" s="14">
        <v>5</v>
      </c>
      <c r="D581" s="14">
        <v>301</v>
      </c>
      <c r="E581" s="14" t="s">
        <v>225</v>
      </c>
      <c r="F581" s="14" t="s">
        <v>226</v>
      </c>
      <c r="G581" s="14">
        <v>66000</v>
      </c>
      <c r="H581" s="14">
        <v>535</v>
      </c>
      <c r="I581" s="14" t="s">
        <v>2443</v>
      </c>
      <c r="J581" s="14" t="s">
        <v>1552</v>
      </c>
      <c r="K581" s="14" t="s">
        <v>927</v>
      </c>
      <c r="L581" s="14">
        <v>2292345</v>
      </c>
      <c r="M581" s="14">
        <v>2792345</v>
      </c>
      <c r="N581" s="14">
        <v>2767345</v>
      </c>
      <c r="O581" s="82" t="s">
        <v>3054</v>
      </c>
      <c r="P581" s="82" t="s">
        <v>2807</v>
      </c>
      <c r="Q581" s="14" t="s">
        <v>2956</v>
      </c>
      <c r="R581" s="14">
        <v>1</v>
      </c>
      <c r="S581" s="14"/>
      <c r="T581" s="14" t="s">
        <v>2914</v>
      </c>
      <c r="U581" s="14" t="s">
        <v>2931</v>
      </c>
      <c r="V581" s="14" t="s">
        <v>3022</v>
      </c>
      <c r="W581" s="77" t="s">
        <v>3022</v>
      </c>
      <c r="X581" s="108" t="str">
        <f>IF(AgencyDataStacked[[#This Row],[Fund Group Code]]="99","Total",IF(AgencyDataStacked[[#This Row],[Fund Group Code]]="01","GF",IF((1*AgencyDataStacked[[#This Row],[Fund Group Code]])&gt;1,"NGF","")))</f>
        <v>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25">
      <c r="B582" s="14" t="s">
        <v>222</v>
      </c>
      <c r="C582" s="14">
        <v>5</v>
      </c>
      <c r="D582" s="14">
        <v>301</v>
      </c>
      <c r="E582" s="14" t="s">
        <v>225</v>
      </c>
      <c r="F582" s="14" t="s">
        <v>226</v>
      </c>
      <c r="G582" s="14">
        <v>66000</v>
      </c>
      <c r="H582" s="14">
        <v>535</v>
      </c>
      <c r="I582" s="14" t="s">
        <v>2443</v>
      </c>
      <c r="J582" s="14" t="s">
        <v>1552</v>
      </c>
      <c r="K582" s="14" t="s">
        <v>927</v>
      </c>
      <c r="L582" s="14">
        <v>2292345</v>
      </c>
      <c r="M582" s="14">
        <v>2792345</v>
      </c>
      <c r="N582" s="14">
        <v>2767345</v>
      </c>
      <c r="O582" s="82" t="s">
        <v>3054</v>
      </c>
      <c r="P582" s="82" t="s">
        <v>2807</v>
      </c>
      <c r="Q582" s="14" t="s">
        <v>2956</v>
      </c>
      <c r="R582" s="14">
        <v>2</v>
      </c>
      <c r="S582" s="14"/>
      <c r="T582" s="14" t="s">
        <v>2914</v>
      </c>
      <c r="U582" s="14" t="s">
        <v>2932</v>
      </c>
      <c r="V582" s="14" t="s">
        <v>3023</v>
      </c>
      <c r="W582" s="77" t="s">
        <v>3023</v>
      </c>
      <c r="X582" s="108" t="str">
        <f>IF(AgencyDataStacked[[#This Row],[Fund Group Code]]="99","Total",IF(AgencyDataStacked[[#This Row],[Fund Group Code]]="01","GF",IF((1*AgencyDataStacked[[#This Row],[Fund Group Code]])&gt;1,"NGF","")))</f>
        <v>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25">
      <c r="B583" s="14" t="s">
        <v>222</v>
      </c>
      <c r="C583" s="14">
        <v>5</v>
      </c>
      <c r="D583" s="14">
        <v>301</v>
      </c>
      <c r="E583" s="14" t="s">
        <v>225</v>
      </c>
      <c r="F583" s="14" t="s">
        <v>226</v>
      </c>
      <c r="G583" s="14">
        <v>66000</v>
      </c>
      <c r="H583" s="14">
        <v>535</v>
      </c>
      <c r="I583" s="14" t="s">
        <v>2443</v>
      </c>
      <c r="J583" s="14" t="s">
        <v>1552</v>
      </c>
      <c r="K583" s="14" t="s">
        <v>927</v>
      </c>
      <c r="L583" s="14">
        <v>2292345</v>
      </c>
      <c r="M583" s="14">
        <v>2792345</v>
      </c>
      <c r="N583" s="14">
        <v>2767345</v>
      </c>
      <c r="O583" s="82" t="s">
        <v>3054</v>
      </c>
      <c r="P583" s="82" t="s">
        <v>2807</v>
      </c>
      <c r="Q583" s="14" t="s">
        <v>2956</v>
      </c>
      <c r="R583" s="14">
        <v>3</v>
      </c>
      <c r="S583" s="14"/>
      <c r="T583" s="14" t="s">
        <v>2914</v>
      </c>
      <c r="U583" s="14" t="s">
        <v>2933</v>
      </c>
      <c r="V583" s="14" t="s">
        <v>2964</v>
      </c>
      <c r="W583" s="77" t="s">
        <v>2964</v>
      </c>
      <c r="X583" s="108" t="str">
        <f>IF(AgencyDataStacked[[#This Row],[Fund Group Code]]="99","Total",IF(AgencyDataStacked[[#This Row],[Fund Group Code]]="01","GF",IF((1*AgencyDataStacked[[#This Row],[Fund Group Code]])&gt;1,"NGF","")))</f>
        <v>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25">
      <c r="B584" s="14" t="s">
        <v>222</v>
      </c>
      <c r="C584" s="14">
        <v>5</v>
      </c>
      <c r="D584" s="14">
        <v>301</v>
      </c>
      <c r="E584" s="14" t="s">
        <v>225</v>
      </c>
      <c r="F584" s="14" t="s">
        <v>226</v>
      </c>
      <c r="G584" s="14">
        <v>66000</v>
      </c>
      <c r="H584" s="14">
        <v>535</v>
      </c>
      <c r="I584" s="14" t="s">
        <v>2443</v>
      </c>
      <c r="J584" s="14" t="s">
        <v>1552</v>
      </c>
      <c r="K584" s="14" t="s">
        <v>927</v>
      </c>
      <c r="L584" s="14">
        <v>2292345</v>
      </c>
      <c r="M584" s="14">
        <v>2792345</v>
      </c>
      <c r="N584" s="14">
        <v>2767345</v>
      </c>
      <c r="O584" s="82" t="s">
        <v>3054</v>
      </c>
      <c r="P584" s="82" t="s">
        <v>2807</v>
      </c>
      <c r="Q584" s="14" t="s">
        <v>2956</v>
      </c>
      <c r="R584" s="14">
        <v>4</v>
      </c>
      <c r="S584" s="14"/>
      <c r="T584" s="14" t="s">
        <v>2914</v>
      </c>
      <c r="U584" s="14" t="s">
        <v>2934</v>
      </c>
      <c r="V584" s="14" t="s">
        <v>2965</v>
      </c>
      <c r="W584" s="77" t="s">
        <v>2965</v>
      </c>
      <c r="X584" s="108" t="str">
        <f>IF(AgencyDataStacked[[#This Row],[Fund Group Code]]="99","Total",IF(AgencyDataStacked[[#This Row],[Fund Group Code]]="01","GF",IF((1*AgencyDataStacked[[#This Row],[Fund Group Code]])&gt;1,"NGF","")))</f>
        <v>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25">
      <c r="B585" s="14" t="s">
        <v>222</v>
      </c>
      <c r="C585" s="14">
        <v>5</v>
      </c>
      <c r="D585" s="14">
        <v>301</v>
      </c>
      <c r="E585" s="14" t="s">
        <v>225</v>
      </c>
      <c r="F585" s="14" t="s">
        <v>226</v>
      </c>
      <c r="G585" s="14">
        <v>66000</v>
      </c>
      <c r="H585" s="14">
        <v>535</v>
      </c>
      <c r="I585" s="14" t="s">
        <v>2443</v>
      </c>
      <c r="J585" s="14" t="s">
        <v>1552</v>
      </c>
      <c r="K585" s="14" t="s">
        <v>927</v>
      </c>
      <c r="L585" s="14">
        <v>2292345</v>
      </c>
      <c r="M585" s="14">
        <v>2792345</v>
      </c>
      <c r="N585" s="14">
        <v>2767345</v>
      </c>
      <c r="O585" s="82" t="s">
        <v>3054</v>
      </c>
      <c r="P585" s="82" t="s">
        <v>2807</v>
      </c>
      <c r="Q585" s="14" t="s">
        <v>2956</v>
      </c>
      <c r="R585" s="14">
        <v>5</v>
      </c>
      <c r="S585" s="14"/>
      <c r="T585" s="14" t="s">
        <v>2914</v>
      </c>
      <c r="U585" s="14" t="s">
        <v>2935</v>
      </c>
      <c r="V585" s="14" t="s">
        <v>2832</v>
      </c>
      <c r="W585" s="77" t="s">
        <v>2832</v>
      </c>
      <c r="X585" s="108" t="str">
        <f>IF(AgencyDataStacked[[#This Row],[Fund Group Code]]="99","Total",IF(AgencyDataStacked[[#This Row],[Fund Group Code]]="01","GF",IF((1*AgencyDataStacked[[#This Row],[Fund Group Code]])&gt;1,"NGF","")))</f>
        <v>GF</v>
      </c>
      <c r="Y585" s="108" t="str">
        <f>IF(AgencyDataStacked[[#This Row],[Category]]="FY 2022 Spending Level","Include",IF(AgencyDataStacked[[#This Row],[Detail Group]]="Baseline Adj","Include",IF(AgencyDataStacked[[#This Row],[Detail Group]]="Policy","Include","")))</f>
        <v>Include</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25">
      <c r="B586" s="14" t="s">
        <v>222</v>
      </c>
      <c r="C586" s="14">
        <v>5</v>
      </c>
      <c r="D586" s="14">
        <v>301</v>
      </c>
      <c r="E586" s="14" t="s">
        <v>225</v>
      </c>
      <c r="F586" s="14" t="s">
        <v>226</v>
      </c>
      <c r="G586" s="14">
        <v>66000</v>
      </c>
      <c r="H586" s="14">
        <v>535</v>
      </c>
      <c r="I586" s="14" t="s">
        <v>2443</v>
      </c>
      <c r="J586" s="14" t="s">
        <v>1552</v>
      </c>
      <c r="K586" s="14" t="s">
        <v>927</v>
      </c>
      <c r="L586" s="14">
        <v>2292345</v>
      </c>
      <c r="M586" s="14">
        <v>2792345</v>
      </c>
      <c r="N586" s="14">
        <v>2767345</v>
      </c>
      <c r="O586" s="82" t="s">
        <v>3054</v>
      </c>
      <c r="P586" s="82" t="s">
        <v>2807</v>
      </c>
      <c r="Q586" s="14" t="s">
        <v>2956</v>
      </c>
      <c r="R586" s="14">
        <v>6</v>
      </c>
      <c r="S586" s="14"/>
      <c r="T586" s="14" t="s">
        <v>2914</v>
      </c>
      <c r="U586" s="14" t="s">
        <v>2968</v>
      </c>
      <c r="V586" s="14" t="s">
        <v>3024</v>
      </c>
      <c r="W586" s="77" t="s">
        <v>3024</v>
      </c>
      <c r="X586" s="108" t="str">
        <f>IF(AgencyDataStacked[[#This Row],[Fund Group Code]]="99","Total",IF(AgencyDataStacked[[#This Row],[Fund Group Code]]="01","GF",IF((1*AgencyDataStacked[[#This Row],[Fund Group Code]])&gt;1,"NGF","")))</f>
        <v>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x14ac:dyDescent="0.25">
      <c r="B587" s="14" t="s">
        <v>222</v>
      </c>
      <c r="C587" s="14">
        <v>5</v>
      </c>
      <c r="D587" s="14">
        <v>301</v>
      </c>
      <c r="E587" s="14" t="s">
        <v>225</v>
      </c>
      <c r="F587" s="14" t="s">
        <v>226</v>
      </c>
      <c r="G587" s="14">
        <v>66000</v>
      </c>
      <c r="H587" s="14">
        <v>535</v>
      </c>
      <c r="I587" s="14" t="s">
        <v>2443</v>
      </c>
      <c r="J587" s="14" t="s">
        <v>1552</v>
      </c>
      <c r="K587" s="14" t="s">
        <v>927</v>
      </c>
      <c r="L587" s="14">
        <v>2292345</v>
      </c>
      <c r="M587" s="14">
        <v>2792345</v>
      </c>
      <c r="N587" s="14">
        <v>2767345</v>
      </c>
      <c r="O587" s="82" t="s">
        <v>3054</v>
      </c>
      <c r="P587" s="82" t="s">
        <v>2807</v>
      </c>
      <c r="Q587" s="14" t="s">
        <v>2956</v>
      </c>
      <c r="R587" s="14">
        <v>7</v>
      </c>
      <c r="S587" s="14"/>
      <c r="T587" s="14" t="s">
        <v>2914</v>
      </c>
      <c r="U587" s="14" t="s">
        <v>2969</v>
      </c>
      <c r="V587" s="14" t="s">
        <v>3025</v>
      </c>
      <c r="W587" s="77" t="s">
        <v>3025</v>
      </c>
      <c r="X587" s="108" t="str">
        <f>IF(AgencyDataStacked[[#This Row],[Fund Group Code]]="99","Total",IF(AgencyDataStacked[[#This Row],[Fund Group Code]]="01","GF",IF((1*AgencyDataStacked[[#This Row],[Fund Group Code]])&gt;1,"NGF","")))</f>
        <v>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x14ac:dyDescent="0.25">
      <c r="B588" s="14" t="s">
        <v>222</v>
      </c>
      <c r="C588" s="14">
        <v>5</v>
      </c>
      <c r="D588" s="14">
        <v>301</v>
      </c>
      <c r="E588" s="14" t="s">
        <v>225</v>
      </c>
      <c r="F588" s="14" t="s">
        <v>226</v>
      </c>
      <c r="G588" s="14">
        <v>66000</v>
      </c>
      <c r="H588" s="14">
        <v>535</v>
      </c>
      <c r="I588" s="14" t="s">
        <v>2443</v>
      </c>
      <c r="J588" s="14" t="s">
        <v>1552</v>
      </c>
      <c r="K588" s="14" t="s">
        <v>927</v>
      </c>
      <c r="L588" s="14">
        <v>2292345</v>
      </c>
      <c r="M588" s="14">
        <v>2792345</v>
      </c>
      <c r="N588" s="14">
        <v>2767345</v>
      </c>
      <c r="O588" s="82" t="s">
        <v>3054</v>
      </c>
      <c r="P588" s="82" t="s">
        <v>2807</v>
      </c>
      <c r="Q588" s="14" t="s">
        <v>2956</v>
      </c>
      <c r="R588" s="14">
        <v>8</v>
      </c>
      <c r="S588" s="14"/>
      <c r="T588" s="14" t="s">
        <v>2914</v>
      </c>
      <c r="U588" s="14" t="s">
        <v>3031</v>
      </c>
      <c r="V588" s="14" t="s">
        <v>3027</v>
      </c>
      <c r="W588" s="77" t="s">
        <v>3027</v>
      </c>
      <c r="X588" s="108" t="str">
        <f>IF(AgencyDataStacked[[#This Row],[Fund Group Code]]="99","Total",IF(AgencyDataStacked[[#This Row],[Fund Group Code]]="01","GF",IF((1*AgencyDataStacked[[#This Row],[Fund Group Code]])&gt;1,"NGF","")))</f>
        <v>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x14ac:dyDescent="0.25">
      <c r="B589" s="14" t="s">
        <v>222</v>
      </c>
      <c r="C589" s="14">
        <v>5</v>
      </c>
      <c r="D589" s="14">
        <v>301</v>
      </c>
      <c r="E589" s="14" t="s">
        <v>225</v>
      </c>
      <c r="F589" s="14" t="s">
        <v>226</v>
      </c>
      <c r="G589" s="14">
        <v>66000</v>
      </c>
      <c r="H589" s="14">
        <v>535</v>
      </c>
      <c r="I589" s="14" t="s">
        <v>2443</v>
      </c>
      <c r="J589" s="14" t="s">
        <v>1552</v>
      </c>
      <c r="K589" s="14" t="s">
        <v>927</v>
      </c>
      <c r="L589" s="14">
        <v>2292345</v>
      </c>
      <c r="M589" s="14">
        <v>2792345</v>
      </c>
      <c r="N589" s="14">
        <v>2767345</v>
      </c>
      <c r="O589" s="82" t="s">
        <v>3054</v>
      </c>
      <c r="P589" s="82" t="s">
        <v>2807</v>
      </c>
      <c r="Q589" s="14" t="s">
        <v>2956</v>
      </c>
      <c r="R589" s="14">
        <v>9</v>
      </c>
      <c r="S589" s="14"/>
      <c r="T589" s="14" t="s">
        <v>2914</v>
      </c>
      <c r="U589" s="14" t="s">
        <v>3032</v>
      </c>
      <c r="V589" s="14" t="s">
        <v>3028</v>
      </c>
      <c r="W589" s="77" t="s">
        <v>3028</v>
      </c>
      <c r="X589" s="108" t="str">
        <f>IF(AgencyDataStacked[[#This Row],[Fund Group Code]]="99","Total",IF(AgencyDataStacked[[#This Row],[Fund Group Code]]="01","GF",IF((1*AgencyDataStacked[[#This Row],[Fund Group Code]])&gt;1,"NGF","")))</f>
        <v>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x14ac:dyDescent="0.25">
      <c r="B590" s="14" t="s">
        <v>222</v>
      </c>
      <c r="C590" s="14">
        <v>5</v>
      </c>
      <c r="D590" s="14">
        <v>301</v>
      </c>
      <c r="E590" s="14" t="s">
        <v>225</v>
      </c>
      <c r="F590" s="14" t="s">
        <v>226</v>
      </c>
      <c r="G590" s="14">
        <v>66000</v>
      </c>
      <c r="H590" s="14">
        <v>535</v>
      </c>
      <c r="I590" s="14" t="s">
        <v>2443</v>
      </c>
      <c r="J590" s="14" t="s">
        <v>1552</v>
      </c>
      <c r="K590" s="14" t="s">
        <v>927</v>
      </c>
      <c r="L590" s="14">
        <v>2292345</v>
      </c>
      <c r="M590" s="14">
        <v>2792345</v>
      </c>
      <c r="N590" s="14">
        <v>2767345</v>
      </c>
      <c r="O590" s="82" t="s">
        <v>3054</v>
      </c>
      <c r="P590" s="82" t="s">
        <v>2807</v>
      </c>
      <c r="Q590" s="14"/>
      <c r="R590" s="14"/>
      <c r="S590" s="14" t="s">
        <v>2910</v>
      </c>
      <c r="T590" s="14"/>
      <c r="U590" s="14" t="s">
        <v>2936</v>
      </c>
      <c r="V590" s="14" t="s">
        <v>2847</v>
      </c>
      <c r="W590" s="77" t="s">
        <v>2847</v>
      </c>
      <c r="X590" s="108" t="str">
        <f>IF(AgencyDataStacked[[#This Row],[Fund Group Code]]="99","Total",IF(AgencyDataStacked[[#This Row],[Fund Group Code]]="01","GF",IF((1*AgencyDataStacked[[#This Row],[Fund Group Code]])&gt;1,"NGF","")))</f>
        <v>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x14ac:dyDescent="0.25">
      <c r="B591" s="14" t="s">
        <v>222</v>
      </c>
      <c r="C591" s="14">
        <v>5</v>
      </c>
      <c r="D591" s="14">
        <v>301</v>
      </c>
      <c r="E591" s="14" t="s">
        <v>225</v>
      </c>
      <c r="F591" s="14" t="s">
        <v>226</v>
      </c>
      <c r="G591" s="14">
        <v>66000</v>
      </c>
      <c r="H591" s="14">
        <v>535</v>
      </c>
      <c r="I591" s="14" t="s">
        <v>2443</v>
      </c>
      <c r="J591" s="14" t="s">
        <v>1552</v>
      </c>
      <c r="K591" s="14" t="s">
        <v>927</v>
      </c>
      <c r="L591" s="14">
        <v>2292345</v>
      </c>
      <c r="M591" s="14">
        <v>2792345</v>
      </c>
      <c r="N591" s="14">
        <v>2767345</v>
      </c>
      <c r="O591" s="82" t="s">
        <v>3054</v>
      </c>
      <c r="P591" s="82" t="s">
        <v>2807</v>
      </c>
      <c r="Q591" s="14"/>
      <c r="R591" s="14"/>
      <c r="S591" s="14"/>
      <c r="T591" s="14"/>
      <c r="U591" s="14" t="s">
        <v>2937</v>
      </c>
      <c r="V591" s="14" t="s">
        <v>2913</v>
      </c>
      <c r="W591" s="77" t="s">
        <v>956</v>
      </c>
      <c r="X591" s="108" t="str">
        <f>IF(AgencyDataStacked[[#This Row],[Fund Group Code]]="99","Total",IF(AgencyDataStacked[[#This Row],[Fund Group Code]]="01","GF",IF((1*AgencyDataStacked[[#This Row],[Fund Group Code]])&gt;1,"NGF","")))</f>
        <v>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25">
      <c r="B592" s="14" t="s">
        <v>222</v>
      </c>
      <c r="C592" s="14">
        <v>5</v>
      </c>
      <c r="D592" s="14">
        <v>301</v>
      </c>
      <c r="E592" s="14" t="s">
        <v>225</v>
      </c>
      <c r="F592" s="14" t="s">
        <v>226</v>
      </c>
      <c r="G592" s="14">
        <v>66000</v>
      </c>
      <c r="H592" s="14">
        <v>535</v>
      </c>
      <c r="I592" s="14" t="s">
        <v>2443</v>
      </c>
      <c r="J592" s="14" t="s">
        <v>1552</v>
      </c>
      <c r="K592" s="14" t="s">
        <v>927</v>
      </c>
      <c r="L592" s="14">
        <v>2292345</v>
      </c>
      <c r="M592" s="14">
        <v>2792345</v>
      </c>
      <c r="N592" s="14">
        <v>2767345</v>
      </c>
      <c r="O592" s="82" t="s">
        <v>3054</v>
      </c>
      <c r="P592" s="82" t="s">
        <v>2807</v>
      </c>
      <c r="Q592" s="14"/>
      <c r="R592" s="14"/>
      <c r="S592" s="14" t="s">
        <v>2910</v>
      </c>
      <c r="T592" s="14" t="s">
        <v>2926</v>
      </c>
      <c r="U592" s="14" t="s">
        <v>2938</v>
      </c>
      <c r="V592" s="14" t="s">
        <v>2848</v>
      </c>
      <c r="W592" s="77" t="s">
        <v>2848</v>
      </c>
      <c r="X592" s="108" t="str">
        <f>IF(AgencyDataStacked[[#This Row],[Fund Group Code]]="99","Total",IF(AgencyDataStacked[[#This Row],[Fund Group Code]]="01","GF",IF((1*AgencyDataStacked[[#This Row],[Fund Group Code]])&gt;1,"NGF","")))</f>
        <v>GF</v>
      </c>
      <c r="Y592" s="108" t="str">
        <f>IF(AgencyDataStacked[[#This Row],[Category]]="FY 2022 Spending Level","Include",IF(AgencyDataStacked[[#This Row],[Detail Group]]="Baseline Adj","Include",IF(AgencyDataStacked[[#This Row],[Detail Group]]="Policy","Include","")))</f>
        <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2869051</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2844051</v>
      </c>
    </row>
    <row r="593" spans="2:27" x14ac:dyDescent="0.25">
      <c r="B593" s="14" t="s">
        <v>222</v>
      </c>
      <c r="C593" s="14">
        <v>5</v>
      </c>
      <c r="D593" s="14">
        <v>301</v>
      </c>
      <c r="E593" s="14" t="s">
        <v>225</v>
      </c>
      <c r="F593" s="14" t="s">
        <v>226</v>
      </c>
      <c r="G593" s="14">
        <v>66000</v>
      </c>
      <c r="H593" s="14">
        <v>535</v>
      </c>
      <c r="I593" s="14" t="s">
        <v>2443</v>
      </c>
      <c r="J593" s="14" t="s">
        <v>1552</v>
      </c>
      <c r="K593" s="14" t="s">
        <v>927</v>
      </c>
      <c r="L593" s="14">
        <v>2292345</v>
      </c>
      <c r="M593" s="14">
        <v>2792345</v>
      </c>
      <c r="N593" s="14">
        <v>2767345</v>
      </c>
      <c r="O593" s="82" t="s">
        <v>3054</v>
      </c>
      <c r="P593" s="82" t="s">
        <v>2807</v>
      </c>
      <c r="Q593" s="14"/>
      <c r="R593" s="14"/>
      <c r="S593" s="14" t="s">
        <v>2928</v>
      </c>
      <c r="T593" s="14"/>
      <c r="U593" s="14" t="s">
        <v>2939</v>
      </c>
      <c r="V593" s="14" t="s">
        <v>2846</v>
      </c>
      <c r="W593" s="77" t="s">
        <v>2846</v>
      </c>
      <c r="X593" s="108" t="str">
        <f>IF(AgencyDataStacked[[#This Row],[Fund Group Code]]="99","Total",IF(AgencyDataStacked[[#This Row],[Fund Group Code]]="01","GF",IF((1*AgencyDataStacked[[#This Row],[Fund Group Code]])&gt;1,"NGF","")))</f>
        <v>GF</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2869051</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2844051</v>
      </c>
    </row>
    <row r="594" spans="2:27" x14ac:dyDescent="0.25">
      <c r="B594" s="14" t="s">
        <v>222</v>
      </c>
      <c r="C594" s="14">
        <v>5</v>
      </c>
      <c r="D594" s="14">
        <v>301</v>
      </c>
      <c r="E594" s="14" t="s">
        <v>225</v>
      </c>
      <c r="F594" s="14" t="s">
        <v>226</v>
      </c>
      <c r="G594" s="14">
        <v>66000</v>
      </c>
      <c r="H594" s="14">
        <v>535</v>
      </c>
      <c r="I594" s="14" t="s">
        <v>2443</v>
      </c>
      <c r="J594" s="14" t="s">
        <v>1552</v>
      </c>
      <c r="K594" s="14" t="s">
        <v>927</v>
      </c>
      <c r="L594" s="14">
        <v>2292345</v>
      </c>
      <c r="M594" s="14">
        <v>2792345</v>
      </c>
      <c r="N594" s="14">
        <v>2767345</v>
      </c>
      <c r="O594" s="82" t="s">
        <v>3054</v>
      </c>
      <c r="P594" s="82" t="s">
        <v>2807</v>
      </c>
      <c r="Q594" s="14"/>
      <c r="R594" s="14"/>
      <c r="S594" s="14"/>
      <c r="T594" s="14"/>
      <c r="U594" s="14" t="s">
        <v>2940</v>
      </c>
      <c r="V594" s="14" t="s">
        <v>2913</v>
      </c>
      <c r="W594" s="77" t="s">
        <v>956</v>
      </c>
      <c r="X594" s="108" t="str">
        <f>IF(AgencyDataStacked[[#This Row],[Fund Group Code]]="99","Total",IF(AgencyDataStacked[[#This Row],[Fund Group Code]]="01","GF",IF((1*AgencyDataStacked[[#This Row],[Fund Group Code]])&gt;1,"NGF","")))</f>
        <v>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x14ac:dyDescent="0.25">
      <c r="B595" s="14" t="s">
        <v>222</v>
      </c>
      <c r="C595" s="14">
        <v>5</v>
      </c>
      <c r="D595" s="14">
        <v>301</v>
      </c>
      <c r="E595" s="14" t="s">
        <v>225</v>
      </c>
      <c r="F595" s="14" t="s">
        <v>226</v>
      </c>
      <c r="G595" s="14">
        <v>66000</v>
      </c>
      <c r="H595" s="14">
        <v>535</v>
      </c>
      <c r="I595" s="14" t="s">
        <v>2443</v>
      </c>
      <c r="J595" s="14" t="s">
        <v>1552</v>
      </c>
      <c r="K595" s="14" t="s">
        <v>927</v>
      </c>
      <c r="L595" s="14">
        <v>2292345</v>
      </c>
      <c r="M595" s="14">
        <v>2792345</v>
      </c>
      <c r="N595" s="14">
        <v>2767345</v>
      </c>
      <c r="O595" s="82" t="s">
        <v>3054</v>
      </c>
      <c r="P595" s="82" t="s">
        <v>2807</v>
      </c>
      <c r="Q595" s="14"/>
      <c r="R595" s="14"/>
      <c r="S595" s="14" t="s">
        <v>2910</v>
      </c>
      <c r="T595" s="14"/>
      <c r="U595" s="14" t="s">
        <v>2941</v>
      </c>
      <c r="V595" s="14" t="s">
        <v>2851</v>
      </c>
      <c r="W595" s="77" t="s">
        <v>2851</v>
      </c>
      <c r="X595" s="108" t="str">
        <f>IF(AgencyDataStacked[[#This Row],[Fund Group Code]]="99","Total",IF(AgencyDataStacked[[#This Row],[Fund Group Code]]="01","GF",IF((1*AgencyDataStacked[[#This Row],[Fund Group Code]])&gt;1,"NGF","")))</f>
        <v>GF</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76706</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76706</v>
      </c>
    </row>
    <row r="596" spans="2:27" x14ac:dyDescent="0.25">
      <c r="B596" s="14" t="s">
        <v>222</v>
      </c>
      <c r="C596" s="14">
        <v>5</v>
      </c>
      <c r="D596" s="14">
        <v>301</v>
      </c>
      <c r="E596" s="14" t="s">
        <v>225</v>
      </c>
      <c r="F596" s="14" t="s">
        <v>226</v>
      </c>
      <c r="G596" s="14">
        <v>66000</v>
      </c>
      <c r="H596" s="14">
        <v>535</v>
      </c>
      <c r="I596" s="14" t="s">
        <v>2443</v>
      </c>
      <c r="J596" s="14" t="s">
        <v>1552</v>
      </c>
      <c r="K596" s="14" t="s">
        <v>927</v>
      </c>
      <c r="L596" s="14">
        <v>2292345</v>
      </c>
      <c r="M596" s="14">
        <v>2792345</v>
      </c>
      <c r="N596" s="14">
        <v>2767345</v>
      </c>
      <c r="O596" s="82" t="s">
        <v>3054</v>
      </c>
      <c r="P596" s="82" t="s">
        <v>2807</v>
      </c>
      <c r="Q596" s="14"/>
      <c r="R596" s="14"/>
      <c r="S596" s="14"/>
      <c r="T596" s="14"/>
      <c r="U596" s="14" t="s">
        <v>2942</v>
      </c>
      <c r="V596" s="14" t="s">
        <v>2913</v>
      </c>
      <c r="W596" s="77" t="s">
        <v>956</v>
      </c>
      <c r="X596" s="108" t="str">
        <f>IF(AgencyDataStacked[[#This Row],[Fund Group Code]]="99","Total",IF(AgencyDataStacked[[#This Row],[Fund Group Code]]="01","GF",IF((1*AgencyDataStacked[[#This Row],[Fund Group Code]])&gt;1,"NGF","")))</f>
        <v>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25">
      <c r="B597" s="14" t="s">
        <v>222</v>
      </c>
      <c r="C597" s="14">
        <v>5</v>
      </c>
      <c r="D597" s="14">
        <v>301</v>
      </c>
      <c r="E597" s="14" t="s">
        <v>225</v>
      </c>
      <c r="F597" s="14" t="s">
        <v>226</v>
      </c>
      <c r="G597" s="14">
        <v>66000</v>
      </c>
      <c r="H597" s="14">
        <v>535</v>
      </c>
      <c r="I597" s="14" t="s">
        <v>2443</v>
      </c>
      <c r="J597" s="14" t="s">
        <v>1563</v>
      </c>
      <c r="K597" s="14" t="s">
        <v>932</v>
      </c>
      <c r="L597" s="14">
        <v>324514.78999999998</v>
      </c>
      <c r="M597" s="14">
        <v>643009</v>
      </c>
      <c r="N597" s="14">
        <v>643009</v>
      </c>
      <c r="O597" s="82" t="s">
        <v>3054</v>
      </c>
      <c r="P597" s="82" t="s">
        <v>2808</v>
      </c>
      <c r="Q597" s="14"/>
      <c r="R597" s="14"/>
      <c r="S597" s="14" t="s">
        <v>2970</v>
      </c>
      <c r="T597" s="14"/>
      <c r="U597" s="14" t="s">
        <v>2909</v>
      </c>
      <c r="V597" s="14" t="s">
        <v>2911</v>
      </c>
      <c r="W597" s="77" t="s">
        <v>3116</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
      </c>
      <c r="Z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25">
      <c r="B598" s="14" t="s">
        <v>222</v>
      </c>
      <c r="C598" s="14">
        <v>5</v>
      </c>
      <c r="D598" s="14">
        <v>301</v>
      </c>
      <c r="E598" s="14" t="s">
        <v>225</v>
      </c>
      <c r="F598" s="14" t="s">
        <v>226</v>
      </c>
      <c r="G598" s="14">
        <v>66000</v>
      </c>
      <c r="H598" s="14">
        <v>535</v>
      </c>
      <c r="I598" s="14" t="s">
        <v>2443</v>
      </c>
      <c r="J598" s="14" t="s">
        <v>1563</v>
      </c>
      <c r="K598" s="14" t="s">
        <v>932</v>
      </c>
      <c r="L598" s="14">
        <v>324514.78999999998</v>
      </c>
      <c r="M598" s="14">
        <v>643009</v>
      </c>
      <c r="N598" s="14">
        <v>643009</v>
      </c>
      <c r="O598" s="82" t="s">
        <v>3054</v>
      </c>
      <c r="P598" s="82" t="s">
        <v>2808</v>
      </c>
      <c r="Q598" s="14"/>
      <c r="R598" s="14"/>
      <c r="S598" s="14"/>
      <c r="T598" s="14"/>
      <c r="U598" s="14" t="s">
        <v>2912</v>
      </c>
      <c r="V598" s="14" t="s">
        <v>2913</v>
      </c>
      <c r="W598" s="77" t="s">
        <v>956</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
      </c>
      <c r="Z5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9" spans="2:27" x14ac:dyDescent="0.25">
      <c r="B599" s="14" t="s">
        <v>222</v>
      </c>
      <c r="C599" s="14">
        <v>5</v>
      </c>
      <c r="D599" s="14">
        <v>301</v>
      </c>
      <c r="E599" s="14" t="s">
        <v>225</v>
      </c>
      <c r="F599" s="14" t="s">
        <v>226</v>
      </c>
      <c r="G599" s="14">
        <v>66000</v>
      </c>
      <c r="H599" s="14">
        <v>535</v>
      </c>
      <c r="I599" s="14" t="s">
        <v>2443</v>
      </c>
      <c r="J599" s="14" t="s">
        <v>1563</v>
      </c>
      <c r="K599" s="14" t="s">
        <v>932</v>
      </c>
      <c r="L599" s="14">
        <v>324514.78999999998</v>
      </c>
      <c r="M599" s="14">
        <v>643009</v>
      </c>
      <c r="N599" s="14">
        <v>643009</v>
      </c>
      <c r="O599" s="82" t="s">
        <v>3054</v>
      </c>
      <c r="P599" s="82" t="s">
        <v>2808</v>
      </c>
      <c r="Q599" s="14"/>
      <c r="R599" s="14"/>
      <c r="S599" s="14" t="s">
        <v>2910</v>
      </c>
      <c r="T599" s="14"/>
      <c r="U599" s="14" t="s">
        <v>2915</v>
      </c>
      <c r="V599" s="14" t="s">
        <v>2849</v>
      </c>
      <c r="W599" s="77" t="s">
        <v>2849</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x14ac:dyDescent="0.25">
      <c r="B600" s="14" t="s">
        <v>222</v>
      </c>
      <c r="C600" s="14">
        <v>5</v>
      </c>
      <c r="D600" s="14">
        <v>301</v>
      </c>
      <c r="E600" s="14" t="s">
        <v>225</v>
      </c>
      <c r="F600" s="14" t="s">
        <v>226</v>
      </c>
      <c r="G600" s="14">
        <v>66000</v>
      </c>
      <c r="H600" s="14">
        <v>535</v>
      </c>
      <c r="I600" s="14" t="s">
        <v>2443</v>
      </c>
      <c r="J600" s="14" t="s">
        <v>1563</v>
      </c>
      <c r="K600" s="14" t="s">
        <v>932</v>
      </c>
      <c r="L600" s="14">
        <v>324514.78999999998</v>
      </c>
      <c r="M600" s="14">
        <v>643009</v>
      </c>
      <c r="N600" s="14">
        <v>643009</v>
      </c>
      <c r="O600" s="82" t="s">
        <v>3054</v>
      </c>
      <c r="P600" s="82" t="s">
        <v>2808</v>
      </c>
      <c r="Q600" s="14"/>
      <c r="R600" s="14"/>
      <c r="S600" s="14"/>
      <c r="T600" s="14" t="s">
        <v>2914</v>
      </c>
      <c r="U600" s="14" t="s">
        <v>2916</v>
      </c>
      <c r="V600" s="14" t="s">
        <v>2986</v>
      </c>
      <c r="W600" s="77" t="s">
        <v>2986</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324514.78999999998</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324514.78999999998</v>
      </c>
    </row>
    <row r="601" spans="2:27" x14ac:dyDescent="0.25">
      <c r="B601" s="14" t="s">
        <v>222</v>
      </c>
      <c r="C601" s="14">
        <v>5</v>
      </c>
      <c r="D601" s="14">
        <v>301</v>
      </c>
      <c r="E601" s="14" t="s">
        <v>225</v>
      </c>
      <c r="F601" s="14" t="s">
        <v>226</v>
      </c>
      <c r="G601" s="14">
        <v>66000</v>
      </c>
      <c r="H601" s="14">
        <v>535</v>
      </c>
      <c r="I601" s="14" t="s">
        <v>2443</v>
      </c>
      <c r="J601" s="14" t="s">
        <v>1563</v>
      </c>
      <c r="K601" s="14" t="s">
        <v>932</v>
      </c>
      <c r="L601" s="14">
        <v>324514.78999999998</v>
      </c>
      <c r="M601" s="14">
        <v>643009</v>
      </c>
      <c r="N601" s="14">
        <v>643009</v>
      </c>
      <c r="O601" s="82" t="s">
        <v>3054</v>
      </c>
      <c r="P601" s="82" t="s">
        <v>2808</v>
      </c>
      <c r="Q601" s="14" t="s">
        <v>2955</v>
      </c>
      <c r="R601" s="14">
        <v>1</v>
      </c>
      <c r="S601" s="14"/>
      <c r="T601" s="14" t="s">
        <v>2914</v>
      </c>
      <c r="U601" s="14" t="s">
        <v>2917</v>
      </c>
      <c r="V601" s="14" t="s">
        <v>2981</v>
      </c>
      <c r="W601" s="77" t="s">
        <v>2981</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25">
      <c r="B602" s="14" t="s">
        <v>222</v>
      </c>
      <c r="C602" s="14">
        <v>5</v>
      </c>
      <c r="D602" s="14">
        <v>301</v>
      </c>
      <c r="E602" s="14" t="s">
        <v>225</v>
      </c>
      <c r="F602" s="14" t="s">
        <v>226</v>
      </c>
      <c r="G602" s="14">
        <v>66000</v>
      </c>
      <c r="H602" s="14">
        <v>535</v>
      </c>
      <c r="I602" s="14" t="s">
        <v>2443</v>
      </c>
      <c r="J602" s="14" t="s">
        <v>1563</v>
      </c>
      <c r="K602" s="14" t="s">
        <v>932</v>
      </c>
      <c r="L602" s="14">
        <v>324514.78999999998</v>
      </c>
      <c r="M602" s="14">
        <v>643009</v>
      </c>
      <c r="N602" s="14">
        <v>643009</v>
      </c>
      <c r="O602" s="82" t="s">
        <v>3054</v>
      </c>
      <c r="P602" s="82" t="s">
        <v>2808</v>
      </c>
      <c r="Q602" s="14" t="s">
        <v>2955</v>
      </c>
      <c r="R602" s="14">
        <v>2</v>
      </c>
      <c r="S602" s="14"/>
      <c r="T602" s="14" t="s">
        <v>2914</v>
      </c>
      <c r="U602" s="14" t="s">
        <v>2918</v>
      </c>
      <c r="V602" s="14" t="s">
        <v>2984</v>
      </c>
      <c r="W602" s="77" t="s">
        <v>2984</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25">
      <c r="B603" s="14" t="s">
        <v>222</v>
      </c>
      <c r="C603" s="14">
        <v>5</v>
      </c>
      <c r="D603" s="14">
        <v>301</v>
      </c>
      <c r="E603" s="14" t="s">
        <v>225</v>
      </c>
      <c r="F603" s="14" t="s">
        <v>226</v>
      </c>
      <c r="G603" s="14">
        <v>66000</v>
      </c>
      <c r="H603" s="14">
        <v>535</v>
      </c>
      <c r="I603" s="14" t="s">
        <v>2443</v>
      </c>
      <c r="J603" s="14" t="s">
        <v>1563</v>
      </c>
      <c r="K603" s="14" t="s">
        <v>932</v>
      </c>
      <c r="L603" s="14">
        <v>324514.78999999998</v>
      </c>
      <c r="M603" s="14">
        <v>643009</v>
      </c>
      <c r="N603" s="14">
        <v>643009</v>
      </c>
      <c r="O603" s="82" t="s">
        <v>3054</v>
      </c>
      <c r="P603" s="82" t="s">
        <v>2808</v>
      </c>
      <c r="Q603" s="14" t="s">
        <v>2955</v>
      </c>
      <c r="R603" s="14">
        <v>3</v>
      </c>
      <c r="S603" s="14"/>
      <c r="T603" s="14" t="s">
        <v>2914</v>
      </c>
      <c r="U603" s="14" t="s">
        <v>2919</v>
      </c>
      <c r="V603" s="14" t="s">
        <v>2983</v>
      </c>
      <c r="W603" s="77" t="s">
        <v>2983</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25">
      <c r="B604" s="14" t="s">
        <v>222</v>
      </c>
      <c r="C604" s="14">
        <v>5</v>
      </c>
      <c r="D604" s="14">
        <v>301</v>
      </c>
      <c r="E604" s="14" t="s">
        <v>225</v>
      </c>
      <c r="F604" s="14" t="s">
        <v>226</v>
      </c>
      <c r="G604" s="14">
        <v>66000</v>
      </c>
      <c r="H604" s="14">
        <v>535</v>
      </c>
      <c r="I604" s="14" t="s">
        <v>2443</v>
      </c>
      <c r="J604" s="14" t="s">
        <v>1563</v>
      </c>
      <c r="K604" s="14" t="s">
        <v>932</v>
      </c>
      <c r="L604" s="14">
        <v>324514.78999999998</v>
      </c>
      <c r="M604" s="14">
        <v>643009</v>
      </c>
      <c r="N604" s="14">
        <v>643009</v>
      </c>
      <c r="O604" s="82" t="s">
        <v>3054</v>
      </c>
      <c r="P604" s="82" t="s">
        <v>2808</v>
      </c>
      <c r="Q604" s="14" t="s">
        <v>2955</v>
      </c>
      <c r="R604" s="14">
        <v>4</v>
      </c>
      <c r="S604" s="14"/>
      <c r="T604" s="14" t="s">
        <v>2914</v>
      </c>
      <c r="U604" s="14" t="s">
        <v>2920</v>
      </c>
      <c r="V604" s="14" t="s">
        <v>2902</v>
      </c>
      <c r="W604" s="77" t="s">
        <v>2902</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25">
      <c r="B605" s="14" t="s">
        <v>222</v>
      </c>
      <c r="C605" s="14">
        <v>5</v>
      </c>
      <c r="D605" s="14">
        <v>301</v>
      </c>
      <c r="E605" s="14" t="s">
        <v>225</v>
      </c>
      <c r="F605" s="14" t="s">
        <v>226</v>
      </c>
      <c r="G605" s="14">
        <v>66000</v>
      </c>
      <c r="H605" s="14">
        <v>535</v>
      </c>
      <c r="I605" s="14" t="s">
        <v>2443</v>
      </c>
      <c r="J605" s="14" t="s">
        <v>1563</v>
      </c>
      <c r="K605" s="14" t="s">
        <v>932</v>
      </c>
      <c r="L605" s="14">
        <v>324514.78999999998</v>
      </c>
      <c r="M605" s="14">
        <v>643009</v>
      </c>
      <c r="N605" s="14">
        <v>643009</v>
      </c>
      <c r="O605" s="82" t="s">
        <v>3054</v>
      </c>
      <c r="P605" s="82" t="s">
        <v>2808</v>
      </c>
      <c r="Q605" s="14" t="s">
        <v>2955</v>
      </c>
      <c r="R605" s="14">
        <v>5</v>
      </c>
      <c r="S605" s="14"/>
      <c r="T605" s="14" t="s">
        <v>2914</v>
      </c>
      <c r="U605" s="14" t="s">
        <v>2921</v>
      </c>
      <c r="V605" s="14" t="s">
        <v>2903</v>
      </c>
      <c r="W605" s="77" t="s">
        <v>2903</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x14ac:dyDescent="0.25">
      <c r="B606" s="14" t="s">
        <v>222</v>
      </c>
      <c r="C606" s="14">
        <v>5</v>
      </c>
      <c r="D606" s="14">
        <v>301</v>
      </c>
      <c r="E606" s="14" t="s">
        <v>225</v>
      </c>
      <c r="F606" s="14" t="s">
        <v>226</v>
      </c>
      <c r="G606" s="14">
        <v>66000</v>
      </c>
      <c r="H606" s="14">
        <v>535</v>
      </c>
      <c r="I606" s="14" t="s">
        <v>2443</v>
      </c>
      <c r="J606" s="14" t="s">
        <v>1563</v>
      </c>
      <c r="K606" s="14" t="s">
        <v>932</v>
      </c>
      <c r="L606" s="14">
        <v>324514.78999999998</v>
      </c>
      <c r="M606" s="14">
        <v>643009</v>
      </c>
      <c r="N606" s="14">
        <v>643009</v>
      </c>
      <c r="O606" s="82" t="s">
        <v>3054</v>
      </c>
      <c r="P606" s="82" t="s">
        <v>2808</v>
      </c>
      <c r="Q606" s="14" t="s">
        <v>2955</v>
      </c>
      <c r="R606" s="14">
        <v>6</v>
      </c>
      <c r="S606" s="14"/>
      <c r="T606" s="14" t="s">
        <v>2914</v>
      </c>
      <c r="U606" s="14" t="s">
        <v>2922</v>
      </c>
      <c r="V606" s="14" t="s">
        <v>2825</v>
      </c>
      <c r="W606" s="77" t="s">
        <v>2825</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25">
      <c r="B607" s="14" t="s">
        <v>222</v>
      </c>
      <c r="C607" s="14">
        <v>5</v>
      </c>
      <c r="D607" s="14">
        <v>301</v>
      </c>
      <c r="E607" s="14" t="s">
        <v>225</v>
      </c>
      <c r="F607" s="14" t="s">
        <v>226</v>
      </c>
      <c r="G607" s="14">
        <v>66000</v>
      </c>
      <c r="H607" s="14">
        <v>535</v>
      </c>
      <c r="I607" s="14" t="s">
        <v>2443</v>
      </c>
      <c r="J607" s="14" t="s">
        <v>1563</v>
      </c>
      <c r="K607" s="14" t="s">
        <v>932</v>
      </c>
      <c r="L607" s="14">
        <v>324514.78999999998</v>
      </c>
      <c r="M607" s="14">
        <v>643009</v>
      </c>
      <c r="N607" s="14">
        <v>643009</v>
      </c>
      <c r="O607" s="82" t="s">
        <v>3054</v>
      </c>
      <c r="P607" s="82" t="s">
        <v>2808</v>
      </c>
      <c r="Q607" s="14" t="s">
        <v>2955</v>
      </c>
      <c r="R607" s="14">
        <v>7</v>
      </c>
      <c r="S607" s="14"/>
      <c r="T607" s="14" t="s">
        <v>2914</v>
      </c>
      <c r="U607" s="14" t="s">
        <v>2978</v>
      </c>
      <c r="V607" s="14" t="s">
        <v>2865</v>
      </c>
      <c r="W607" s="77" t="s">
        <v>2865</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-255743.15</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-255743.15</v>
      </c>
    </row>
    <row r="608" spans="2:27" x14ac:dyDescent="0.25">
      <c r="B608" s="14" t="s">
        <v>222</v>
      </c>
      <c r="C608" s="14">
        <v>5</v>
      </c>
      <c r="D608" s="14">
        <v>301</v>
      </c>
      <c r="E608" s="14" t="s">
        <v>225</v>
      </c>
      <c r="F608" s="14" t="s">
        <v>226</v>
      </c>
      <c r="G608" s="14">
        <v>66000</v>
      </c>
      <c r="H608" s="14">
        <v>535</v>
      </c>
      <c r="I608" s="14" t="s">
        <v>2443</v>
      </c>
      <c r="J608" s="14" t="s">
        <v>1563</v>
      </c>
      <c r="K608" s="14" t="s">
        <v>932</v>
      </c>
      <c r="L608" s="14">
        <v>324514.78999999998</v>
      </c>
      <c r="M608" s="14">
        <v>643009</v>
      </c>
      <c r="N608" s="14">
        <v>643009</v>
      </c>
      <c r="O608" s="82" t="s">
        <v>3054</v>
      </c>
      <c r="P608" s="82" t="s">
        <v>2808</v>
      </c>
      <c r="Q608" s="14" t="s">
        <v>2955</v>
      </c>
      <c r="R608" s="14">
        <v>8</v>
      </c>
      <c r="S608" s="14"/>
      <c r="T608" s="14" t="s">
        <v>2914</v>
      </c>
      <c r="U608" s="14" t="s">
        <v>2987</v>
      </c>
      <c r="V608" s="14" t="s">
        <v>2974</v>
      </c>
      <c r="W608" s="77" t="s">
        <v>2974</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x14ac:dyDescent="0.25">
      <c r="B609" s="14" t="s">
        <v>222</v>
      </c>
      <c r="C609" s="14">
        <v>5</v>
      </c>
      <c r="D609" s="14">
        <v>301</v>
      </c>
      <c r="E609" s="14" t="s">
        <v>225</v>
      </c>
      <c r="F609" s="14" t="s">
        <v>226</v>
      </c>
      <c r="G609" s="14">
        <v>66000</v>
      </c>
      <c r="H609" s="14">
        <v>535</v>
      </c>
      <c r="I609" s="14" t="s">
        <v>2443</v>
      </c>
      <c r="J609" s="14" t="s">
        <v>1563</v>
      </c>
      <c r="K609" s="14" t="s">
        <v>932</v>
      </c>
      <c r="L609" s="14">
        <v>324514.78999999998</v>
      </c>
      <c r="M609" s="14">
        <v>643009</v>
      </c>
      <c r="N609" s="14">
        <v>643009</v>
      </c>
      <c r="O609" s="82" t="s">
        <v>3054</v>
      </c>
      <c r="P609" s="82" t="s">
        <v>2808</v>
      </c>
      <c r="Q609" s="14" t="s">
        <v>2955</v>
      </c>
      <c r="R609" s="14">
        <v>9</v>
      </c>
      <c r="S609" s="14"/>
      <c r="T609" s="14" t="s">
        <v>2914</v>
      </c>
      <c r="U609" s="14" t="s">
        <v>2988</v>
      </c>
      <c r="V609" s="14" t="s">
        <v>2975</v>
      </c>
      <c r="W609" s="77" t="s">
        <v>2975</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25">
      <c r="B610" s="14" t="s">
        <v>222</v>
      </c>
      <c r="C610" s="14">
        <v>5</v>
      </c>
      <c r="D610" s="14">
        <v>301</v>
      </c>
      <c r="E610" s="14" t="s">
        <v>225</v>
      </c>
      <c r="F610" s="14" t="s">
        <v>226</v>
      </c>
      <c r="G610" s="14">
        <v>66000</v>
      </c>
      <c r="H610" s="14">
        <v>535</v>
      </c>
      <c r="I610" s="14" t="s">
        <v>2443</v>
      </c>
      <c r="J610" s="14" t="s">
        <v>1563</v>
      </c>
      <c r="K610" s="14" t="s">
        <v>932</v>
      </c>
      <c r="L610" s="14">
        <v>324514.78999999998</v>
      </c>
      <c r="M610" s="14">
        <v>643009</v>
      </c>
      <c r="N610" s="14">
        <v>643009</v>
      </c>
      <c r="O610" s="82" t="s">
        <v>3054</v>
      </c>
      <c r="P610" s="82" t="s">
        <v>2808</v>
      </c>
      <c r="Q610" s="14" t="s">
        <v>2955</v>
      </c>
      <c r="R610" s="14">
        <v>10</v>
      </c>
      <c r="S610" s="14"/>
      <c r="T610" s="14" t="s">
        <v>2914</v>
      </c>
      <c r="U610" s="14" t="s">
        <v>2989</v>
      </c>
      <c r="V610" s="14" t="s">
        <v>2901</v>
      </c>
      <c r="W610" s="77" t="s">
        <v>2901</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9587</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9587</v>
      </c>
    </row>
    <row r="611" spans="2:27" x14ac:dyDescent="0.25">
      <c r="B611" s="14" t="s">
        <v>222</v>
      </c>
      <c r="C611" s="14">
        <v>5</v>
      </c>
      <c r="D611" s="14">
        <v>301</v>
      </c>
      <c r="E611" s="14" t="s">
        <v>225</v>
      </c>
      <c r="F611" s="14" t="s">
        <v>226</v>
      </c>
      <c r="G611" s="14">
        <v>66000</v>
      </c>
      <c r="H611" s="14">
        <v>535</v>
      </c>
      <c r="I611" s="14" t="s">
        <v>2443</v>
      </c>
      <c r="J611" s="14" t="s">
        <v>1563</v>
      </c>
      <c r="K611" s="14" t="s">
        <v>932</v>
      </c>
      <c r="L611" s="14">
        <v>324514.78999999998</v>
      </c>
      <c r="M611" s="14">
        <v>643009</v>
      </c>
      <c r="N611" s="14">
        <v>643009</v>
      </c>
      <c r="O611" s="82" t="s">
        <v>3054</v>
      </c>
      <c r="P611" s="82" t="s">
        <v>2808</v>
      </c>
      <c r="Q611" s="14" t="s">
        <v>2955</v>
      </c>
      <c r="R611" s="14">
        <v>11</v>
      </c>
      <c r="S611" s="14"/>
      <c r="T611" s="14" t="s">
        <v>2914</v>
      </c>
      <c r="U611" s="14" t="s">
        <v>3006</v>
      </c>
      <c r="V611" s="14" t="s">
        <v>2966</v>
      </c>
      <c r="W611" s="77" t="s">
        <v>2966</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25">
      <c r="B612" s="14" t="s">
        <v>222</v>
      </c>
      <c r="C612" s="14">
        <v>5</v>
      </c>
      <c r="D612" s="14">
        <v>301</v>
      </c>
      <c r="E612" s="14" t="s">
        <v>225</v>
      </c>
      <c r="F612" s="14" t="s">
        <v>226</v>
      </c>
      <c r="G612" s="14">
        <v>66000</v>
      </c>
      <c r="H612" s="14">
        <v>535</v>
      </c>
      <c r="I612" s="14" t="s">
        <v>2443</v>
      </c>
      <c r="J612" s="14" t="s">
        <v>1563</v>
      </c>
      <c r="K612" s="14" t="s">
        <v>932</v>
      </c>
      <c r="L612" s="14">
        <v>324514.78999999998</v>
      </c>
      <c r="M612" s="14">
        <v>643009</v>
      </c>
      <c r="N612" s="14">
        <v>643009</v>
      </c>
      <c r="O612" s="82" t="s">
        <v>3054</v>
      </c>
      <c r="P612" s="82" t="s">
        <v>2808</v>
      </c>
      <c r="Q612" s="14" t="s">
        <v>2955</v>
      </c>
      <c r="R612" s="14">
        <v>12</v>
      </c>
      <c r="S612" s="14"/>
      <c r="T612" s="14" t="s">
        <v>2914</v>
      </c>
      <c r="U612" s="14" t="s">
        <v>3007</v>
      </c>
      <c r="V612" s="14" t="s">
        <v>2967</v>
      </c>
      <c r="W612" s="77" t="s">
        <v>2967</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25">
      <c r="B613" s="14" t="s">
        <v>222</v>
      </c>
      <c r="C613" s="14">
        <v>5</v>
      </c>
      <c r="D613" s="14">
        <v>301</v>
      </c>
      <c r="E613" s="14" t="s">
        <v>225</v>
      </c>
      <c r="F613" s="14" t="s">
        <v>226</v>
      </c>
      <c r="G613" s="14">
        <v>66000</v>
      </c>
      <c r="H613" s="14">
        <v>535</v>
      </c>
      <c r="I613" s="14" t="s">
        <v>2443</v>
      </c>
      <c r="J613" s="14" t="s">
        <v>1563</v>
      </c>
      <c r="K613" s="14" t="s">
        <v>932</v>
      </c>
      <c r="L613" s="14">
        <v>324514.78999999998</v>
      </c>
      <c r="M613" s="14">
        <v>643009</v>
      </c>
      <c r="N613" s="14">
        <v>643009</v>
      </c>
      <c r="O613" s="82" t="s">
        <v>3054</v>
      </c>
      <c r="P613" s="82" t="s">
        <v>2808</v>
      </c>
      <c r="Q613" s="14"/>
      <c r="R613" s="14"/>
      <c r="S613" s="14" t="s">
        <v>2910</v>
      </c>
      <c r="T613" s="14"/>
      <c r="U613" s="14" t="s">
        <v>2923</v>
      </c>
      <c r="V613" s="14" t="s">
        <v>2843</v>
      </c>
      <c r="W613" s="77" t="s">
        <v>2843</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78358.639999999985</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78358.639999999985</v>
      </c>
    </row>
    <row r="614" spans="2:27" x14ac:dyDescent="0.25">
      <c r="B614" s="14" t="s">
        <v>222</v>
      </c>
      <c r="C614" s="14">
        <v>5</v>
      </c>
      <c r="D614" s="14">
        <v>301</v>
      </c>
      <c r="E614" s="14" t="s">
        <v>225</v>
      </c>
      <c r="F614" s="14" t="s">
        <v>226</v>
      </c>
      <c r="G614" s="14">
        <v>66000</v>
      </c>
      <c r="H614" s="14">
        <v>535</v>
      </c>
      <c r="I614" s="14" t="s">
        <v>2443</v>
      </c>
      <c r="J614" s="14" t="s">
        <v>1563</v>
      </c>
      <c r="K614" s="14" t="s">
        <v>932</v>
      </c>
      <c r="L614" s="14">
        <v>324514.78999999998</v>
      </c>
      <c r="M614" s="14">
        <v>643009</v>
      </c>
      <c r="N614" s="14">
        <v>643009</v>
      </c>
      <c r="O614" s="82" t="s">
        <v>3054</v>
      </c>
      <c r="P614" s="82" t="s">
        <v>2808</v>
      </c>
      <c r="Q614" s="14"/>
      <c r="R614" s="14"/>
      <c r="S614" s="14"/>
      <c r="T614" s="14"/>
      <c r="U614" s="14" t="s">
        <v>2924</v>
      </c>
      <c r="V614" s="14" t="s">
        <v>2913</v>
      </c>
      <c r="W614" s="77" t="s">
        <v>956</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x14ac:dyDescent="0.25">
      <c r="B615" s="14" t="s">
        <v>222</v>
      </c>
      <c r="C615" s="14">
        <v>5</v>
      </c>
      <c r="D615" s="14">
        <v>301</v>
      </c>
      <c r="E615" s="14" t="s">
        <v>225</v>
      </c>
      <c r="F615" s="14" t="s">
        <v>226</v>
      </c>
      <c r="G615" s="14">
        <v>66000</v>
      </c>
      <c r="H615" s="14">
        <v>535</v>
      </c>
      <c r="I615" s="14" t="s">
        <v>2443</v>
      </c>
      <c r="J615" s="14" t="s">
        <v>1563</v>
      </c>
      <c r="K615" s="14" t="s">
        <v>932</v>
      </c>
      <c r="L615" s="14">
        <v>324514.78999999998</v>
      </c>
      <c r="M615" s="14">
        <v>643009</v>
      </c>
      <c r="N615" s="14">
        <v>643009</v>
      </c>
      <c r="O615" s="82" t="s">
        <v>3054</v>
      </c>
      <c r="P615" s="82" t="s">
        <v>2808</v>
      </c>
      <c r="Q615" s="14"/>
      <c r="R615" s="14"/>
      <c r="S615" s="14" t="s">
        <v>2910</v>
      </c>
      <c r="T615" s="14" t="s">
        <v>2926</v>
      </c>
      <c r="U615" s="14" t="s">
        <v>2925</v>
      </c>
      <c r="V615" s="14" t="s">
        <v>2844</v>
      </c>
      <c r="W615" s="77" t="s">
        <v>2844</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643009</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643009</v>
      </c>
    </row>
    <row r="616" spans="2:27" x14ac:dyDescent="0.25">
      <c r="B616" s="14" t="s">
        <v>222</v>
      </c>
      <c r="C616" s="14">
        <v>5</v>
      </c>
      <c r="D616" s="14">
        <v>301</v>
      </c>
      <c r="E616" s="14" t="s">
        <v>225</v>
      </c>
      <c r="F616" s="14" t="s">
        <v>226</v>
      </c>
      <c r="G616" s="14">
        <v>66000</v>
      </c>
      <c r="H616" s="14">
        <v>535</v>
      </c>
      <c r="I616" s="14" t="s">
        <v>2443</v>
      </c>
      <c r="J616" s="14" t="s">
        <v>1563</v>
      </c>
      <c r="K616" s="14" t="s">
        <v>932</v>
      </c>
      <c r="L616" s="14">
        <v>324514.78999999998</v>
      </c>
      <c r="M616" s="14">
        <v>643009</v>
      </c>
      <c r="N616" s="14">
        <v>643009</v>
      </c>
      <c r="O616" s="82" t="s">
        <v>3054</v>
      </c>
      <c r="P616" s="82" t="s">
        <v>2808</v>
      </c>
      <c r="Q616" s="14"/>
      <c r="R616" s="14"/>
      <c r="S616" s="14" t="s">
        <v>2928</v>
      </c>
      <c r="T616" s="14"/>
      <c r="U616" s="14" t="s">
        <v>2927</v>
      </c>
      <c r="V616" s="14" t="s">
        <v>2845</v>
      </c>
      <c r="W616" s="77" t="s">
        <v>2845</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-564650.36</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-564650.36</v>
      </c>
    </row>
    <row r="617" spans="2:27" x14ac:dyDescent="0.25">
      <c r="B617" s="14" t="s">
        <v>222</v>
      </c>
      <c r="C617" s="14">
        <v>5</v>
      </c>
      <c r="D617" s="14">
        <v>301</v>
      </c>
      <c r="E617" s="14" t="s">
        <v>225</v>
      </c>
      <c r="F617" s="14" t="s">
        <v>226</v>
      </c>
      <c r="G617" s="14">
        <v>66000</v>
      </c>
      <c r="H617" s="14">
        <v>535</v>
      </c>
      <c r="I617" s="14" t="s">
        <v>2443</v>
      </c>
      <c r="J617" s="14" t="s">
        <v>1563</v>
      </c>
      <c r="K617" s="14" t="s">
        <v>932</v>
      </c>
      <c r="L617" s="14">
        <v>324514.78999999998</v>
      </c>
      <c r="M617" s="14">
        <v>643009</v>
      </c>
      <c r="N617" s="14">
        <v>643009</v>
      </c>
      <c r="O617" s="82" t="s">
        <v>3054</v>
      </c>
      <c r="P617" s="82" t="s">
        <v>2808</v>
      </c>
      <c r="Q617" s="14"/>
      <c r="R617" s="14"/>
      <c r="S617" s="14"/>
      <c r="T617" s="14"/>
      <c r="U617" s="14" t="s">
        <v>2929</v>
      </c>
      <c r="V617" s="14" t="s">
        <v>2913</v>
      </c>
      <c r="W617" s="77" t="s">
        <v>956</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
      </c>
      <c r="Z6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x14ac:dyDescent="0.25">
      <c r="B618" s="14" t="s">
        <v>222</v>
      </c>
      <c r="C618" s="14">
        <v>5</v>
      </c>
      <c r="D618" s="14">
        <v>301</v>
      </c>
      <c r="E618" s="14" t="s">
        <v>225</v>
      </c>
      <c r="F618" s="14" t="s">
        <v>226</v>
      </c>
      <c r="G618" s="14">
        <v>66000</v>
      </c>
      <c r="H618" s="14">
        <v>535</v>
      </c>
      <c r="I618" s="14" t="s">
        <v>2443</v>
      </c>
      <c r="J618" s="14" t="s">
        <v>1563</v>
      </c>
      <c r="K618" s="14" t="s">
        <v>932</v>
      </c>
      <c r="L618" s="14">
        <v>324514.78999999998</v>
      </c>
      <c r="M618" s="14">
        <v>643009</v>
      </c>
      <c r="N618" s="14">
        <v>643009</v>
      </c>
      <c r="O618" s="82" t="s">
        <v>3054</v>
      </c>
      <c r="P618" s="82" t="s">
        <v>2808</v>
      </c>
      <c r="Q618" s="14"/>
      <c r="R618" s="14"/>
      <c r="S618" s="14" t="s">
        <v>2910</v>
      </c>
      <c r="T618" s="14"/>
      <c r="U618" s="14" t="s">
        <v>2930</v>
      </c>
      <c r="V618" s="14" t="s">
        <v>2850</v>
      </c>
      <c r="W618" s="77" t="s">
        <v>2850</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9" spans="2:27" x14ac:dyDescent="0.25">
      <c r="B619" s="14" t="s">
        <v>222</v>
      </c>
      <c r="C619" s="14">
        <v>5</v>
      </c>
      <c r="D619" s="14">
        <v>301</v>
      </c>
      <c r="E619" s="14" t="s">
        <v>225</v>
      </c>
      <c r="F619" s="14" t="s">
        <v>226</v>
      </c>
      <c r="G619" s="14">
        <v>66000</v>
      </c>
      <c r="H619" s="14">
        <v>535</v>
      </c>
      <c r="I619" s="14" t="s">
        <v>2443</v>
      </c>
      <c r="J619" s="14" t="s">
        <v>1563</v>
      </c>
      <c r="K619" s="14" t="s">
        <v>932</v>
      </c>
      <c r="L619" s="14">
        <v>324514.78999999998</v>
      </c>
      <c r="M619" s="14">
        <v>643009</v>
      </c>
      <c r="N619" s="14">
        <v>643009</v>
      </c>
      <c r="O619" s="82" t="s">
        <v>3054</v>
      </c>
      <c r="P619" s="82" t="s">
        <v>2808</v>
      </c>
      <c r="Q619" s="14" t="s">
        <v>2956</v>
      </c>
      <c r="R619" s="14">
        <v>1</v>
      </c>
      <c r="S619" s="14"/>
      <c r="T619" s="14" t="s">
        <v>2914</v>
      </c>
      <c r="U619" s="14" t="s">
        <v>2931</v>
      </c>
      <c r="V619" s="14" t="s">
        <v>3022</v>
      </c>
      <c r="W619" s="77" t="s">
        <v>3022</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25">
      <c r="B620" s="14" t="s">
        <v>222</v>
      </c>
      <c r="C620" s="14">
        <v>5</v>
      </c>
      <c r="D620" s="14">
        <v>301</v>
      </c>
      <c r="E620" s="14" t="s">
        <v>225</v>
      </c>
      <c r="F620" s="14" t="s">
        <v>226</v>
      </c>
      <c r="G620" s="14">
        <v>66000</v>
      </c>
      <c r="H620" s="14">
        <v>535</v>
      </c>
      <c r="I620" s="14" t="s">
        <v>2443</v>
      </c>
      <c r="J620" s="14" t="s">
        <v>1563</v>
      </c>
      <c r="K620" s="14" t="s">
        <v>932</v>
      </c>
      <c r="L620" s="14">
        <v>324514.78999999998</v>
      </c>
      <c r="M620" s="14">
        <v>643009</v>
      </c>
      <c r="N620" s="14">
        <v>643009</v>
      </c>
      <c r="O620" s="82" t="s">
        <v>3054</v>
      </c>
      <c r="P620" s="82" t="s">
        <v>2808</v>
      </c>
      <c r="Q620" s="14" t="s">
        <v>2956</v>
      </c>
      <c r="R620" s="14">
        <v>2</v>
      </c>
      <c r="S620" s="14"/>
      <c r="T620" s="14" t="s">
        <v>2914</v>
      </c>
      <c r="U620" s="14" t="s">
        <v>2932</v>
      </c>
      <c r="V620" s="14" t="s">
        <v>3023</v>
      </c>
      <c r="W620" s="77" t="s">
        <v>3023</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25">
      <c r="B621" s="14" t="s">
        <v>222</v>
      </c>
      <c r="C621" s="14">
        <v>5</v>
      </c>
      <c r="D621" s="14">
        <v>301</v>
      </c>
      <c r="E621" s="14" t="s">
        <v>225</v>
      </c>
      <c r="F621" s="14" t="s">
        <v>226</v>
      </c>
      <c r="G621" s="14">
        <v>66000</v>
      </c>
      <c r="H621" s="14">
        <v>535</v>
      </c>
      <c r="I621" s="14" t="s">
        <v>2443</v>
      </c>
      <c r="J621" s="14" t="s">
        <v>1563</v>
      </c>
      <c r="K621" s="14" t="s">
        <v>932</v>
      </c>
      <c r="L621" s="14">
        <v>324514.78999999998</v>
      </c>
      <c r="M621" s="14">
        <v>643009</v>
      </c>
      <c r="N621" s="14">
        <v>643009</v>
      </c>
      <c r="O621" s="82" t="s">
        <v>3054</v>
      </c>
      <c r="P621" s="82" t="s">
        <v>2808</v>
      </c>
      <c r="Q621" s="14" t="s">
        <v>2956</v>
      </c>
      <c r="R621" s="14">
        <v>3</v>
      </c>
      <c r="S621" s="14"/>
      <c r="T621" s="14" t="s">
        <v>2914</v>
      </c>
      <c r="U621" s="14" t="s">
        <v>2933</v>
      </c>
      <c r="V621" s="14" t="s">
        <v>2964</v>
      </c>
      <c r="W621" s="77" t="s">
        <v>2964</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x14ac:dyDescent="0.25">
      <c r="B622" s="14" t="s">
        <v>222</v>
      </c>
      <c r="C622" s="14">
        <v>5</v>
      </c>
      <c r="D622" s="14">
        <v>301</v>
      </c>
      <c r="E622" s="14" t="s">
        <v>225</v>
      </c>
      <c r="F622" s="14" t="s">
        <v>226</v>
      </c>
      <c r="G622" s="14">
        <v>66000</v>
      </c>
      <c r="H622" s="14">
        <v>535</v>
      </c>
      <c r="I622" s="14" t="s">
        <v>2443</v>
      </c>
      <c r="J622" s="14" t="s">
        <v>1563</v>
      </c>
      <c r="K622" s="14" t="s">
        <v>932</v>
      </c>
      <c r="L622" s="14">
        <v>324514.78999999998</v>
      </c>
      <c r="M622" s="14">
        <v>643009</v>
      </c>
      <c r="N622" s="14">
        <v>643009</v>
      </c>
      <c r="O622" s="82" t="s">
        <v>3054</v>
      </c>
      <c r="P622" s="82" t="s">
        <v>2808</v>
      </c>
      <c r="Q622" s="14" t="s">
        <v>2956</v>
      </c>
      <c r="R622" s="14">
        <v>4</v>
      </c>
      <c r="S622" s="14"/>
      <c r="T622" s="14" t="s">
        <v>2914</v>
      </c>
      <c r="U622" s="14" t="s">
        <v>2934</v>
      </c>
      <c r="V622" s="14" t="s">
        <v>2965</v>
      </c>
      <c r="W622" s="77" t="s">
        <v>2965</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x14ac:dyDescent="0.25">
      <c r="B623" s="14" t="s">
        <v>222</v>
      </c>
      <c r="C623" s="14">
        <v>5</v>
      </c>
      <c r="D623" s="14">
        <v>301</v>
      </c>
      <c r="E623" s="14" t="s">
        <v>225</v>
      </c>
      <c r="F623" s="14" t="s">
        <v>226</v>
      </c>
      <c r="G623" s="14">
        <v>66000</v>
      </c>
      <c r="H623" s="14">
        <v>535</v>
      </c>
      <c r="I623" s="14" t="s">
        <v>2443</v>
      </c>
      <c r="J623" s="14" t="s">
        <v>1563</v>
      </c>
      <c r="K623" s="14" t="s">
        <v>932</v>
      </c>
      <c r="L623" s="14">
        <v>324514.78999999998</v>
      </c>
      <c r="M623" s="14">
        <v>643009</v>
      </c>
      <c r="N623" s="14">
        <v>643009</v>
      </c>
      <c r="O623" s="82" t="s">
        <v>3054</v>
      </c>
      <c r="P623" s="82" t="s">
        <v>2808</v>
      </c>
      <c r="Q623" s="14" t="s">
        <v>2956</v>
      </c>
      <c r="R623" s="14">
        <v>5</v>
      </c>
      <c r="S623" s="14"/>
      <c r="T623" s="14" t="s">
        <v>2914</v>
      </c>
      <c r="U623" s="14" t="s">
        <v>2935</v>
      </c>
      <c r="V623" s="14" t="s">
        <v>2832</v>
      </c>
      <c r="W623" s="77" t="s">
        <v>2832</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x14ac:dyDescent="0.25">
      <c r="B624" s="14" t="s">
        <v>222</v>
      </c>
      <c r="C624" s="14">
        <v>5</v>
      </c>
      <c r="D624" s="14">
        <v>301</v>
      </c>
      <c r="E624" s="14" t="s">
        <v>225</v>
      </c>
      <c r="F624" s="14" t="s">
        <v>226</v>
      </c>
      <c r="G624" s="14">
        <v>66000</v>
      </c>
      <c r="H624" s="14">
        <v>535</v>
      </c>
      <c r="I624" s="14" t="s">
        <v>2443</v>
      </c>
      <c r="J624" s="14" t="s">
        <v>1563</v>
      </c>
      <c r="K624" s="14" t="s">
        <v>932</v>
      </c>
      <c r="L624" s="14">
        <v>324514.78999999998</v>
      </c>
      <c r="M624" s="14">
        <v>643009</v>
      </c>
      <c r="N624" s="14">
        <v>643009</v>
      </c>
      <c r="O624" s="82" t="s">
        <v>3054</v>
      </c>
      <c r="P624" s="82" t="s">
        <v>2808</v>
      </c>
      <c r="Q624" s="14" t="s">
        <v>2956</v>
      </c>
      <c r="R624" s="14">
        <v>6</v>
      </c>
      <c r="S624" s="14"/>
      <c r="T624" s="14" t="s">
        <v>2914</v>
      </c>
      <c r="U624" s="14" t="s">
        <v>2968</v>
      </c>
      <c r="V624" s="14" t="s">
        <v>3024</v>
      </c>
      <c r="W624" s="77" t="s">
        <v>3024</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25">
      <c r="B625" s="14" t="s">
        <v>222</v>
      </c>
      <c r="C625" s="14">
        <v>5</v>
      </c>
      <c r="D625" s="14">
        <v>301</v>
      </c>
      <c r="E625" s="14" t="s">
        <v>225</v>
      </c>
      <c r="F625" s="14" t="s">
        <v>226</v>
      </c>
      <c r="G625" s="14">
        <v>66000</v>
      </c>
      <c r="H625" s="14">
        <v>535</v>
      </c>
      <c r="I625" s="14" t="s">
        <v>2443</v>
      </c>
      <c r="J625" s="14" t="s">
        <v>1563</v>
      </c>
      <c r="K625" s="14" t="s">
        <v>932</v>
      </c>
      <c r="L625" s="14">
        <v>324514.78999999998</v>
      </c>
      <c r="M625" s="14">
        <v>643009</v>
      </c>
      <c r="N625" s="14">
        <v>643009</v>
      </c>
      <c r="O625" s="82" t="s">
        <v>3054</v>
      </c>
      <c r="P625" s="82" t="s">
        <v>2808</v>
      </c>
      <c r="Q625" s="14" t="s">
        <v>2956</v>
      </c>
      <c r="R625" s="14">
        <v>7</v>
      </c>
      <c r="S625" s="14"/>
      <c r="T625" s="14" t="s">
        <v>2914</v>
      </c>
      <c r="U625" s="14" t="s">
        <v>2969</v>
      </c>
      <c r="V625" s="14" t="s">
        <v>3025</v>
      </c>
      <c r="W625" s="77" t="s">
        <v>3025</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25">
      <c r="B626" s="14" t="s">
        <v>222</v>
      </c>
      <c r="C626" s="14">
        <v>5</v>
      </c>
      <c r="D626" s="14">
        <v>301</v>
      </c>
      <c r="E626" s="14" t="s">
        <v>225</v>
      </c>
      <c r="F626" s="14" t="s">
        <v>226</v>
      </c>
      <c r="G626" s="14">
        <v>66000</v>
      </c>
      <c r="H626" s="14">
        <v>535</v>
      </c>
      <c r="I626" s="14" t="s">
        <v>2443</v>
      </c>
      <c r="J626" s="14" t="s">
        <v>1563</v>
      </c>
      <c r="K626" s="14" t="s">
        <v>932</v>
      </c>
      <c r="L626" s="14">
        <v>324514.78999999998</v>
      </c>
      <c r="M626" s="14">
        <v>643009</v>
      </c>
      <c r="N626" s="14">
        <v>643009</v>
      </c>
      <c r="O626" s="82" t="s">
        <v>3054</v>
      </c>
      <c r="P626" s="82" t="s">
        <v>2808</v>
      </c>
      <c r="Q626" s="14" t="s">
        <v>2956</v>
      </c>
      <c r="R626" s="14">
        <v>8</v>
      </c>
      <c r="S626" s="14"/>
      <c r="T626" s="14" t="s">
        <v>2914</v>
      </c>
      <c r="U626" s="14" t="s">
        <v>3031</v>
      </c>
      <c r="V626" s="14" t="s">
        <v>3027</v>
      </c>
      <c r="W626" s="77" t="s">
        <v>3027</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25">
      <c r="B627" s="14" t="s">
        <v>222</v>
      </c>
      <c r="C627" s="14">
        <v>5</v>
      </c>
      <c r="D627" s="14">
        <v>301</v>
      </c>
      <c r="E627" s="14" t="s">
        <v>225</v>
      </c>
      <c r="F627" s="14" t="s">
        <v>226</v>
      </c>
      <c r="G627" s="14">
        <v>66000</v>
      </c>
      <c r="H627" s="14">
        <v>535</v>
      </c>
      <c r="I627" s="14" t="s">
        <v>2443</v>
      </c>
      <c r="J627" s="14" t="s">
        <v>1563</v>
      </c>
      <c r="K627" s="14" t="s">
        <v>932</v>
      </c>
      <c r="L627" s="14">
        <v>324514.78999999998</v>
      </c>
      <c r="M627" s="14">
        <v>643009</v>
      </c>
      <c r="N627" s="14">
        <v>643009</v>
      </c>
      <c r="O627" s="82" t="s">
        <v>3054</v>
      </c>
      <c r="P627" s="82" t="s">
        <v>2808</v>
      </c>
      <c r="Q627" s="14" t="s">
        <v>2956</v>
      </c>
      <c r="R627" s="14">
        <v>9</v>
      </c>
      <c r="S627" s="14"/>
      <c r="T627" s="14" t="s">
        <v>2914</v>
      </c>
      <c r="U627" s="14" t="s">
        <v>3032</v>
      </c>
      <c r="V627" s="14" t="s">
        <v>3028</v>
      </c>
      <c r="W627" s="77" t="s">
        <v>3028</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25">
      <c r="B628" s="14" t="s">
        <v>222</v>
      </c>
      <c r="C628" s="14">
        <v>5</v>
      </c>
      <c r="D628" s="14">
        <v>301</v>
      </c>
      <c r="E628" s="14" t="s">
        <v>225</v>
      </c>
      <c r="F628" s="14" t="s">
        <v>226</v>
      </c>
      <c r="G628" s="14">
        <v>66000</v>
      </c>
      <c r="H628" s="14">
        <v>535</v>
      </c>
      <c r="I628" s="14" t="s">
        <v>2443</v>
      </c>
      <c r="J628" s="14" t="s">
        <v>1563</v>
      </c>
      <c r="K628" s="14" t="s">
        <v>932</v>
      </c>
      <c r="L628" s="14">
        <v>324514.78999999998</v>
      </c>
      <c r="M628" s="14">
        <v>643009</v>
      </c>
      <c r="N628" s="14">
        <v>643009</v>
      </c>
      <c r="O628" s="82" t="s">
        <v>3054</v>
      </c>
      <c r="P628" s="82" t="s">
        <v>2808</v>
      </c>
      <c r="Q628" s="14"/>
      <c r="R628" s="14"/>
      <c r="S628" s="14" t="s">
        <v>2910</v>
      </c>
      <c r="T628" s="14"/>
      <c r="U628" s="14" t="s">
        <v>2936</v>
      </c>
      <c r="V628" s="14" t="s">
        <v>2847</v>
      </c>
      <c r="W628" s="77" t="s">
        <v>2847</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25">
      <c r="B629" s="14" t="s">
        <v>222</v>
      </c>
      <c r="C629" s="14">
        <v>5</v>
      </c>
      <c r="D629" s="14">
        <v>301</v>
      </c>
      <c r="E629" s="14" t="s">
        <v>225</v>
      </c>
      <c r="F629" s="14" t="s">
        <v>226</v>
      </c>
      <c r="G629" s="14">
        <v>66000</v>
      </c>
      <c r="H629" s="14">
        <v>535</v>
      </c>
      <c r="I629" s="14" t="s">
        <v>2443</v>
      </c>
      <c r="J629" s="14" t="s">
        <v>1563</v>
      </c>
      <c r="K629" s="14" t="s">
        <v>932</v>
      </c>
      <c r="L629" s="14">
        <v>324514.78999999998</v>
      </c>
      <c r="M629" s="14">
        <v>643009</v>
      </c>
      <c r="N629" s="14">
        <v>643009</v>
      </c>
      <c r="O629" s="82" t="s">
        <v>3054</v>
      </c>
      <c r="P629" s="82" t="s">
        <v>2808</v>
      </c>
      <c r="Q629" s="14"/>
      <c r="R629" s="14"/>
      <c r="S629" s="14"/>
      <c r="T629" s="14"/>
      <c r="U629" s="14" t="s">
        <v>2937</v>
      </c>
      <c r="V629" s="14" t="s">
        <v>2913</v>
      </c>
      <c r="W629" s="77" t="s">
        <v>956</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25">
      <c r="B630" s="14" t="s">
        <v>222</v>
      </c>
      <c r="C630" s="14">
        <v>5</v>
      </c>
      <c r="D630" s="14">
        <v>301</v>
      </c>
      <c r="E630" s="14" t="s">
        <v>225</v>
      </c>
      <c r="F630" s="14" t="s">
        <v>226</v>
      </c>
      <c r="G630" s="14">
        <v>66000</v>
      </c>
      <c r="H630" s="14">
        <v>535</v>
      </c>
      <c r="I630" s="14" t="s">
        <v>2443</v>
      </c>
      <c r="J630" s="14" t="s">
        <v>1563</v>
      </c>
      <c r="K630" s="14" t="s">
        <v>932</v>
      </c>
      <c r="L630" s="14">
        <v>324514.78999999998</v>
      </c>
      <c r="M630" s="14">
        <v>643009</v>
      </c>
      <c r="N630" s="14">
        <v>643009</v>
      </c>
      <c r="O630" s="82" t="s">
        <v>3054</v>
      </c>
      <c r="P630" s="82" t="s">
        <v>2808</v>
      </c>
      <c r="Q630" s="14"/>
      <c r="R630" s="14"/>
      <c r="S630" s="14" t="s">
        <v>2910</v>
      </c>
      <c r="T630" s="14" t="s">
        <v>2926</v>
      </c>
      <c r="U630" s="14" t="s">
        <v>2938</v>
      </c>
      <c r="V630" s="14" t="s">
        <v>2848</v>
      </c>
      <c r="W630" s="77" t="s">
        <v>2848</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78358.639999999985</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78358.639999999985</v>
      </c>
    </row>
    <row r="631" spans="2:27" x14ac:dyDescent="0.25">
      <c r="B631" s="14" t="s">
        <v>222</v>
      </c>
      <c r="C631" s="14">
        <v>5</v>
      </c>
      <c r="D631" s="14">
        <v>301</v>
      </c>
      <c r="E631" s="14" t="s">
        <v>225</v>
      </c>
      <c r="F631" s="14" t="s">
        <v>226</v>
      </c>
      <c r="G631" s="14">
        <v>66000</v>
      </c>
      <c r="H631" s="14">
        <v>535</v>
      </c>
      <c r="I631" s="14" t="s">
        <v>2443</v>
      </c>
      <c r="J631" s="14" t="s">
        <v>1563</v>
      </c>
      <c r="K631" s="14" t="s">
        <v>932</v>
      </c>
      <c r="L631" s="14">
        <v>324514.78999999998</v>
      </c>
      <c r="M631" s="14">
        <v>643009</v>
      </c>
      <c r="N631" s="14">
        <v>643009</v>
      </c>
      <c r="O631" s="82" t="s">
        <v>3054</v>
      </c>
      <c r="P631" s="82" t="s">
        <v>2808</v>
      </c>
      <c r="Q631" s="14"/>
      <c r="R631" s="14"/>
      <c r="S631" s="14" t="s">
        <v>2928</v>
      </c>
      <c r="T631" s="14"/>
      <c r="U631" s="14" t="s">
        <v>2939</v>
      </c>
      <c r="V631" s="14" t="s">
        <v>2846</v>
      </c>
      <c r="W631" s="77" t="s">
        <v>2846</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78358.639999999985</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78358.639999999985</v>
      </c>
    </row>
    <row r="632" spans="2:27" x14ac:dyDescent="0.25">
      <c r="B632" s="14" t="s">
        <v>222</v>
      </c>
      <c r="C632" s="14">
        <v>5</v>
      </c>
      <c r="D632" s="14">
        <v>301</v>
      </c>
      <c r="E632" s="14" t="s">
        <v>225</v>
      </c>
      <c r="F632" s="14" t="s">
        <v>226</v>
      </c>
      <c r="G632" s="14">
        <v>66000</v>
      </c>
      <c r="H632" s="14">
        <v>535</v>
      </c>
      <c r="I632" s="14" t="s">
        <v>2443</v>
      </c>
      <c r="J632" s="14" t="s">
        <v>1563</v>
      </c>
      <c r="K632" s="14" t="s">
        <v>932</v>
      </c>
      <c r="L632" s="14">
        <v>324514.78999999998</v>
      </c>
      <c r="M632" s="14">
        <v>643009</v>
      </c>
      <c r="N632" s="14">
        <v>643009</v>
      </c>
      <c r="O632" s="82" t="s">
        <v>3054</v>
      </c>
      <c r="P632" s="82" t="s">
        <v>2808</v>
      </c>
      <c r="Q632" s="14"/>
      <c r="R632" s="14"/>
      <c r="S632" s="14"/>
      <c r="T632" s="14"/>
      <c r="U632" s="14" t="s">
        <v>2940</v>
      </c>
      <c r="V632" s="14" t="s">
        <v>2913</v>
      </c>
      <c r="W632" s="77" t="s">
        <v>956</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x14ac:dyDescent="0.25">
      <c r="B633" s="14" t="s">
        <v>222</v>
      </c>
      <c r="C633" s="14">
        <v>5</v>
      </c>
      <c r="D633" s="14">
        <v>301</v>
      </c>
      <c r="E633" s="14" t="s">
        <v>225</v>
      </c>
      <c r="F633" s="14" t="s">
        <v>226</v>
      </c>
      <c r="G633" s="14">
        <v>66000</v>
      </c>
      <c r="H633" s="14">
        <v>535</v>
      </c>
      <c r="I633" s="14" t="s">
        <v>2443</v>
      </c>
      <c r="J633" s="14" t="s">
        <v>1563</v>
      </c>
      <c r="K633" s="14" t="s">
        <v>932</v>
      </c>
      <c r="L633" s="14">
        <v>324514.78999999998</v>
      </c>
      <c r="M633" s="14">
        <v>643009</v>
      </c>
      <c r="N633" s="14">
        <v>643009</v>
      </c>
      <c r="O633" s="82" t="s">
        <v>3054</v>
      </c>
      <c r="P633" s="82" t="s">
        <v>2808</v>
      </c>
      <c r="Q633" s="14"/>
      <c r="R633" s="14"/>
      <c r="S633" s="14" t="s">
        <v>2910</v>
      </c>
      <c r="T633" s="14"/>
      <c r="U633" s="14" t="s">
        <v>2941</v>
      </c>
      <c r="V633" s="14" t="s">
        <v>2851</v>
      </c>
      <c r="W633" s="77" t="s">
        <v>2851</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-564650.36</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-564650.36</v>
      </c>
    </row>
    <row r="634" spans="2:27" x14ac:dyDescent="0.25">
      <c r="B634" s="14" t="s">
        <v>222</v>
      </c>
      <c r="C634" s="14">
        <v>5</v>
      </c>
      <c r="D634" s="14">
        <v>301</v>
      </c>
      <c r="E634" s="14" t="s">
        <v>225</v>
      </c>
      <c r="F634" s="14" t="s">
        <v>226</v>
      </c>
      <c r="G634" s="14">
        <v>66000</v>
      </c>
      <c r="H634" s="14">
        <v>535</v>
      </c>
      <c r="I634" s="14" t="s">
        <v>2443</v>
      </c>
      <c r="J634" s="14" t="s">
        <v>1563</v>
      </c>
      <c r="K634" s="14" t="s">
        <v>932</v>
      </c>
      <c r="L634" s="14">
        <v>324514.78999999998</v>
      </c>
      <c r="M634" s="14">
        <v>643009</v>
      </c>
      <c r="N634" s="14">
        <v>643009</v>
      </c>
      <c r="O634" s="82" t="s">
        <v>3054</v>
      </c>
      <c r="P634" s="82" t="s">
        <v>2808</v>
      </c>
      <c r="Q634" s="14"/>
      <c r="R634" s="14"/>
      <c r="S634" s="14"/>
      <c r="T634" s="14"/>
      <c r="U634" s="14" t="s">
        <v>2942</v>
      </c>
      <c r="V634" s="14" t="s">
        <v>2913</v>
      </c>
      <c r="W634" s="77" t="s">
        <v>956</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25">
      <c r="B635" s="14" t="s">
        <v>222</v>
      </c>
      <c r="C635" s="14">
        <v>5</v>
      </c>
      <c r="D635" s="14">
        <v>301</v>
      </c>
      <c r="E635" s="14" t="s">
        <v>225</v>
      </c>
      <c r="F635" s="14" t="s">
        <v>226</v>
      </c>
      <c r="G635" s="14">
        <v>66000</v>
      </c>
      <c r="H635" s="14">
        <v>535</v>
      </c>
      <c r="I635" s="14" t="s">
        <v>2443</v>
      </c>
      <c r="J635" s="14" t="s">
        <v>1519</v>
      </c>
      <c r="K635" s="14" t="s">
        <v>930</v>
      </c>
      <c r="L635" s="14">
        <v>1217616.2</v>
      </c>
      <c r="M635" s="14">
        <v>1421804</v>
      </c>
      <c r="N635" s="14">
        <v>1421804</v>
      </c>
      <c r="O635" s="82" t="s">
        <v>3054</v>
      </c>
      <c r="P635" s="82" t="s">
        <v>2809</v>
      </c>
      <c r="Q635" s="14"/>
      <c r="R635" s="14"/>
      <c r="S635" s="14" t="s">
        <v>2970</v>
      </c>
      <c r="T635" s="14"/>
      <c r="U635" s="14" t="s">
        <v>2909</v>
      </c>
      <c r="V635" s="14" t="s">
        <v>2911</v>
      </c>
      <c r="W635" s="77" t="s">
        <v>3117</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x14ac:dyDescent="0.25">
      <c r="B636" s="14" t="s">
        <v>222</v>
      </c>
      <c r="C636" s="14">
        <v>5</v>
      </c>
      <c r="D636" s="14">
        <v>301</v>
      </c>
      <c r="E636" s="14" t="s">
        <v>225</v>
      </c>
      <c r="F636" s="14" t="s">
        <v>226</v>
      </c>
      <c r="G636" s="14">
        <v>66000</v>
      </c>
      <c r="H636" s="14">
        <v>535</v>
      </c>
      <c r="I636" s="14" t="s">
        <v>2443</v>
      </c>
      <c r="J636" s="14" t="s">
        <v>1519</v>
      </c>
      <c r="K636" s="14" t="s">
        <v>930</v>
      </c>
      <c r="L636" s="14">
        <v>1217616.2</v>
      </c>
      <c r="M636" s="14">
        <v>1421804</v>
      </c>
      <c r="N636" s="14">
        <v>1421804</v>
      </c>
      <c r="O636" s="82" t="s">
        <v>3054</v>
      </c>
      <c r="P636" s="82" t="s">
        <v>2809</v>
      </c>
      <c r="Q636" s="14"/>
      <c r="R636" s="14"/>
      <c r="S636" s="14"/>
      <c r="T636" s="14"/>
      <c r="U636" s="14" t="s">
        <v>2912</v>
      </c>
      <c r="V636" s="14" t="s">
        <v>2913</v>
      </c>
      <c r="W636" s="77" t="s">
        <v>956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x14ac:dyDescent="0.25">
      <c r="B637" s="14" t="s">
        <v>222</v>
      </c>
      <c r="C637" s="14">
        <v>5</v>
      </c>
      <c r="D637" s="14">
        <v>301</v>
      </c>
      <c r="E637" s="14" t="s">
        <v>225</v>
      </c>
      <c r="F637" s="14" t="s">
        <v>226</v>
      </c>
      <c r="G637" s="14">
        <v>66000</v>
      </c>
      <c r="H637" s="14">
        <v>535</v>
      </c>
      <c r="I637" s="14" t="s">
        <v>2443</v>
      </c>
      <c r="J637" s="14" t="s">
        <v>1519</v>
      </c>
      <c r="K637" s="14" t="s">
        <v>930</v>
      </c>
      <c r="L637" s="14">
        <v>1217616.2</v>
      </c>
      <c r="M637" s="14">
        <v>1421804</v>
      </c>
      <c r="N637" s="14">
        <v>1421804</v>
      </c>
      <c r="O637" s="82" t="s">
        <v>3054</v>
      </c>
      <c r="P637" s="82" t="s">
        <v>2809</v>
      </c>
      <c r="Q637" s="14"/>
      <c r="R637" s="14"/>
      <c r="S637" s="14" t="s">
        <v>2910</v>
      </c>
      <c r="T637" s="14"/>
      <c r="U637" s="14" t="s">
        <v>2915</v>
      </c>
      <c r="V637" s="14" t="s">
        <v>2849</v>
      </c>
      <c r="W637" s="77" t="s">
        <v>2849</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25">
      <c r="B638" s="14" t="s">
        <v>222</v>
      </c>
      <c r="C638" s="14">
        <v>5</v>
      </c>
      <c r="D638" s="14">
        <v>301</v>
      </c>
      <c r="E638" s="14" t="s">
        <v>225</v>
      </c>
      <c r="F638" s="14" t="s">
        <v>226</v>
      </c>
      <c r="G638" s="14">
        <v>66000</v>
      </c>
      <c r="H638" s="14">
        <v>535</v>
      </c>
      <c r="I638" s="14" t="s">
        <v>2443</v>
      </c>
      <c r="J638" s="14" t="s">
        <v>1519</v>
      </c>
      <c r="K638" s="14" t="s">
        <v>930</v>
      </c>
      <c r="L638" s="14">
        <v>1217616.2</v>
      </c>
      <c r="M638" s="14">
        <v>1421804</v>
      </c>
      <c r="N638" s="14">
        <v>1421804</v>
      </c>
      <c r="O638" s="82" t="s">
        <v>3054</v>
      </c>
      <c r="P638" s="82" t="s">
        <v>2809</v>
      </c>
      <c r="Q638" s="14"/>
      <c r="R638" s="14"/>
      <c r="S638" s="14"/>
      <c r="T638" s="14" t="s">
        <v>2914</v>
      </c>
      <c r="U638" s="14" t="s">
        <v>2916</v>
      </c>
      <c r="V638" s="14" t="s">
        <v>2986</v>
      </c>
      <c r="W638" s="77" t="s">
        <v>2986</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1217616.2</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1217616.2</v>
      </c>
    </row>
    <row r="639" spans="2:27" x14ac:dyDescent="0.25">
      <c r="B639" s="14" t="s">
        <v>222</v>
      </c>
      <c r="C639" s="14">
        <v>5</v>
      </c>
      <c r="D639" s="14">
        <v>301</v>
      </c>
      <c r="E639" s="14" t="s">
        <v>225</v>
      </c>
      <c r="F639" s="14" t="s">
        <v>226</v>
      </c>
      <c r="G639" s="14">
        <v>66000</v>
      </c>
      <c r="H639" s="14">
        <v>535</v>
      </c>
      <c r="I639" s="14" t="s">
        <v>2443</v>
      </c>
      <c r="J639" s="14" t="s">
        <v>1519</v>
      </c>
      <c r="K639" s="14" t="s">
        <v>930</v>
      </c>
      <c r="L639" s="14">
        <v>1217616.2</v>
      </c>
      <c r="M639" s="14">
        <v>1421804</v>
      </c>
      <c r="N639" s="14">
        <v>1421804</v>
      </c>
      <c r="O639" s="82" t="s">
        <v>3054</v>
      </c>
      <c r="P639" s="82" t="s">
        <v>2809</v>
      </c>
      <c r="Q639" s="14" t="s">
        <v>2955</v>
      </c>
      <c r="R639" s="14">
        <v>1</v>
      </c>
      <c r="S639" s="14"/>
      <c r="T639" s="14" t="s">
        <v>2914</v>
      </c>
      <c r="U639" s="14" t="s">
        <v>2917</v>
      </c>
      <c r="V639" s="14" t="s">
        <v>2981</v>
      </c>
      <c r="W639" s="77" t="s">
        <v>2981</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25">
      <c r="B640" s="14" t="s">
        <v>222</v>
      </c>
      <c r="C640" s="14">
        <v>5</v>
      </c>
      <c r="D640" s="14">
        <v>301</v>
      </c>
      <c r="E640" s="14" t="s">
        <v>225</v>
      </c>
      <c r="F640" s="14" t="s">
        <v>226</v>
      </c>
      <c r="G640" s="14">
        <v>66000</v>
      </c>
      <c r="H640" s="14">
        <v>535</v>
      </c>
      <c r="I640" s="14" t="s">
        <v>2443</v>
      </c>
      <c r="J640" s="14" t="s">
        <v>1519</v>
      </c>
      <c r="K640" s="14" t="s">
        <v>930</v>
      </c>
      <c r="L640" s="14">
        <v>1217616.2</v>
      </c>
      <c r="M640" s="14">
        <v>1421804</v>
      </c>
      <c r="N640" s="14">
        <v>1421804</v>
      </c>
      <c r="O640" s="82" t="s">
        <v>3054</v>
      </c>
      <c r="P640" s="82" t="s">
        <v>2809</v>
      </c>
      <c r="Q640" s="14" t="s">
        <v>2955</v>
      </c>
      <c r="R640" s="14">
        <v>2</v>
      </c>
      <c r="S640" s="14"/>
      <c r="T640" s="14" t="s">
        <v>2914</v>
      </c>
      <c r="U640" s="14" t="s">
        <v>2918</v>
      </c>
      <c r="V640" s="14" t="s">
        <v>2984</v>
      </c>
      <c r="W640" s="77" t="s">
        <v>2984</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x14ac:dyDescent="0.25">
      <c r="B641" s="14" t="s">
        <v>222</v>
      </c>
      <c r="C641" s="14">
        <v>5</v>
      </c>
      <c r="D641" s="14">
        <v>301</v>
      </c>
      <c r="E641" s="14" t="s">
        <v>225</v>
      </c>
      <c r="F641" s="14" t="s">
        <v>226</v>
      </c>
      <c r="G641" s="14">
        <v>66000</v>
      </c>
      <c r="H641" s="14">
        <v>535</v>
      </c>
      <c r="I641" s="14" t="s">
        <v>2443</v>
      </c>
      <c r="J641" s="14" t="s">
        <v>1519</v>
      </c>
      <c r="K641" s="14" t="s">
        <v>930</v>
      </c>
      <c r="L641" s="14">
        <v>1217616.2</v>
      </c>
      <c r="M641" s="14">
        <v>1421804</v>
      </c>
      <c r="N641" s="14">
        <v>1421804</v>
      </c>
      <c r="O641" s="82" t="s">
        <v>3054</v>
      </c>
      <c r="P641" s="82" t="s">
        <v>2809</v>
      </c>
      <c r="Q641" s="14" t="s">
        <v>2955</v>
      </c>
      <c r="R641" s="14">
        <v>3</v>
      </c>
      <c r="S641" s="14"/>
      <c r="T641" s="14" t="s">
        <v>2914</v>
      </c>
      <c r="U641" s="14" t="s">
        <v>2919</v>
      </c>
      <c r="V641" s="14" t="s">
        <v>2983</v>
      </c>
      <c r="W641" s="77" t="s">
        <v>2983</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25">
      <c r="B642" s="14" t="s">
        <v>222</v>
      </c>
      <c r="C642" s="14">
        <v>5</v>
      </c>
      <c r="D642" s="14">
        <v>301</v>
      </c>
      <c r="E642" s="14" t="s">
        <v>225</v>
      </c>
      <c r="F642" s="14" t="s">
        <v>226</v>
      </c>
      <c r="G642" s="14">
        <v>66000</v>
      </c>
      <c r="H642" s="14">
        <v>535</v>
      </c>
      <c r="I642" s="14" t="s">
        <v>2443</v>
      </c>
      <c r="J642" s="14" t="s">
        <v>1519</v>
      </c>
      <c r="K642" s="14" t="s">
        <v>930</v>
      </c>
      <c r="L642" s="14">
        <v>1217616.2</v>
      </c>
      <c r="M642" s="14">
        <v>1421804</v>
      </c>
      <c r="N642" s="14">
        <v>1421804</v>
      </c>
      <c r="O642" s="82" t="s">
        <v>3054</v>
      </c>
      <c r="P642" s="82" t="s">
        <v>2809</v>
      </c>
      <c r="Q642" s="14" t="s">
        <v>2955</v>
      </c>
      <c r="R642" s="14">
        <v>4</v>
      </c>
      <c r="S642" s="14"/>
      <c r="T642" s="14" t="s">
        <v>2914</v>
      </c>
      <c r="U642" s="14" t="s">
        <v>2920</v>
      </c>
      <c r="V642" s="14" t="s">
        <v>2902</v>
      </c>
      <c r="W642" s="77" t="s">
        <v>2902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25">
      <c r="B643" s="14" t="s">
        <v>222</v>
      </c>
      <c r="C643" s="14">
        <v>5</v>
      </c>
      <c r="D643" s="14">
        <v>301</v>
      </c>
      <c r="E643" s="14" t="s">
        <v>225</v>
      </c>
      <c r="F643" s="14" t="s">
        <v>226</v>
      </c>
      <c r="G643" s="14">
        <v>66000</v>
      </c>
      <c r="H643" s="14">
        <v>535</v>
      </c>
      <c r="I643" s="14" t="s">
        <v>2443</v>
      </c>
      <c r="J643" s="14" t="s">
        <v>1519</v>
      </c>
      <c r="K643" s="14" t="s">
        <v>930</v>
      </c>
      <c r="L643" s="14">
        <v>1217616.2</v>
      </c>
      <c r="M643" s="14">
        <v>1421804</v>
      </c>
      <c r="N643" s="14">
        <v>1421804</v>
      </c>
      <c r="O643" s="82" t="s">
        <v>3054</v>
      </c>
      <c r="P643" s="82" t="s">
        <v>2809</v>
      </c>
      <c r="Q643" s="14" t="s">
        <v>2955</v>
      </c>
      <c r="R643" s="14">
        <v>5</v>
      </c>
      <c r="S643" s="14"/>
      <c r="T643" s="14" t="s">
        <v>2914</v>
      </c>
      <c r="U643" s="14" t="s">
        <v>2921</v>
      </c>
      <c r="V643" s="14" t="s">
        <v>2903</v>
      </c>
      <c r="W643" s="77" t="s">
        <v>2903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x14ac:dyDescent="0.25">
      <c r="B644" s="14" t="s">
        <v>222</v>
      </c>
      <c r="C644" s="14">
        <v>5</v>
      </c>
      <c r="D644" s="14">
        <v>301</v>
      </c>
      <c r="E644" s="14" t="s">
        <v>225</v>
      </c>
      <c r="F644" s="14" t="s">
        <v>226</v>
      </c>
      <c r="G644" s="14">
        <v>66000</v>
      </c>
      <c r="H644" s="14">
        <v>535</v>
      </c>
      <c r="I644" s="14" t="s">
        <v>2443</v>
      </c>
      <c r="J644" s="14" t="s">
        <v>1519</v>
      </c>
      <c r="K644" s="14" t="s">
        <v>930</v>
      </c>
      <c r="L644" s="14">
        <v>1217616.2</v>
      </c>
      <c r="M644" s="14">
        <v>1421804</v>
      </c>
      <c r="N644" s="14">
        <v>1421804</v>
      </c>
      <c r="O644" s="82" t="s">
        <v>3054</v>
      </c>
      <c r="P644" s="82" t="s">
        <v>2809</v>
      </c>
      <c r="Q644" s="14" t="s">
        <v>2955</v>
      </c>
      <c r="R644" s="14">
        <v>6</v>
      </c>
      <c r="S644" s="14"/>
      <c r="T644" s="14" t="s">
        <v>2914</v>
      </c>
      <c r="U644" s="14" t="s">
        <v>2922</v>
      </c>
      <c r="V644" s="14" t="s">
        <v>2825</v>
      </c>
      <c r="W644" s="77" t="s">
        <v>2825</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25">
      <c r="B645" s="14" t="s">
        <v>222</v>
      </c>
      <c r="C645" s="14">
        <v>5</v>
      </c>
      <c r="D645" s="14">
        <v>301</v>
      </c>
      <c r="E645" s="14" t="s">
        <v>225</v>
      </c>
      <c r="F645" s="14" t="s">
        <v>226</v>
      </c>
      <c r="G645" s="14">
        <v>66000</v>
      </c>
      <c r="H645" s="14">
        <v>535</v>
      </c>
      <c r="I645" s="14" t="s">
        <v>2443</v>
      </c>
      <c r="J645" s="14" t="s">
        <v>1519</v>
      </c>
      <c r="K645" s="14" t="s">
        <v>930</v>
      </c>
      <c r="L645" s="14">
        <v>1217616.2</v>
      </c>
      <c r="M645" s="14">
        <v>1421804</v>
      </c>
      <c r="N645" s="14">
        <v>1421804</v>
      </c>
      <c r="O645" s="82" t="s">
        <v>3054</v>
      </c>
      <c r="P645" s="82" t="s">
        <v>2809</v>
      </c>
      <c r="Q645" s="14" t="s">
        <v>2955</v>
      </c>
      <c r="R645" s="14">
        <v>7</v>
      </c>
      <c r="S645" s="14"/>
      <c r="T645" s="14" t="s">
        <v>2914</v>
      </c>
      <c r="U645" s="14" t="s">
        <v>2978</v>
      </c>
      <c r="V645" s="14" t="s">
        <v>2865</v>
      </c>
      <c r="W645" s="77" t="s">
        <v>2865</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1193</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1193</v>
      </c>
    </row>
    <row r="646" spans="2:27" x14ac:dyDescent="0.25">
      <c r="B646" s="14" t="s">
        <v>222</v>
      </c>
      <c r="C646" s="14">
        <v>5</v>
      </c>
      <c r="D646" s="14">
        <v>301</v>
      </c>
      <c r="E646" s="14" t="s">
        <v>225</v>
      </c>
      <c r="F646" s="14" t="s">
        <v>226</v>
      </c>
      <c r="G646" s="14">
        <v>66000</v>
      </c>
      <c r="H646" s="14">
        <v>535</v>
      </c>
      <c r="I646" s="14" t="s">
        <v>2443</v>
      </c>
      <c r="J646" s="14" t="s">
        <v>1519</v>
      </c>
      <c r="K646" s="14" t="s">
        <v>930</v>
      </c>
      <c r="L646" s="14">
        <v>1217616.2</v>
      </c>
      <c r="M646" s="14">
        <v>1421804</v>
      </c>
      <c r="N646" s="14">
        <v>1421804</v>
      </c>
      <c r="O646" s="82" t="s">
        <v>3054</v>
      </c>
      <c r="P646" s="82" t="s">
        <v>2809</v>
      </c>
      <c r="Q646" s="14" t="s">
        <v>2955</v>
      </c>
      <c r="R646" s="14">
        <v>8</v>
      </c>
      <c r="S646" s="14"/>
      <c r="T646" s="14" t="s">
        <v>2914</v>
      </c>
      <c r="U646" s="14" t="s">
        <v>2987</v>
      </c>
      <c r="V646" s="14" t="s">
        <v>2974</v>
      </c>
      <c r="W646" s="77" t="s">
        <v>2974</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25">
      <c r="B647" s="14" t="s">
        <v>222</v>
      </c>
      <c r="C647" s="14">
        <v>5</v>
      </c>
      <c r="D647" s="14">
        <v>301</v>
      </c>
      <c r="E647" s="14" t="s">
        <v>225</v>
      </c>
      <c r="F647" s="14" t="s">
        <v>226</v>
      </c>
      <c r="G647" s="14">
        <v>66000</v>
      </c>
      <c r="H647" s="14">
        <v>535</v>
      </c>
      <c r="I647" s="14" t="s">
        <v>2443</v>
      </c>
      <c r="J647" s="14" t="s">
        <v>1519</v>
      </c>
      <c r="K647" s="14" t="s">
        <v>930</v>
      </c>
      <c r="L647" s="14">
        <v>1217616.2</v>
      </c>
      <c r="M647" s="14">
        <v>1421804</v>
      </c>
      <c r="N647" s="14">
        <v>1421804</v>
      </c>
      <c r="O647" s="82" t="s">
        <v>3054</v>
      </c>
      <c r="P647" s="82" t="s">
        <v>2809</v>
      </c>
      <c r="Q647" s="14" t="s">
        <v>2955</v>
      </c>
      <c r="R647" s="14">
        <v>9</v>
      </c>
      <c r="S647" s="14"/>
      <c r="T647" s="14" t="s">
        <v>2914</v>
      </c>
      <c r="U647" s="14" t="s">
        <v>2988</v>
      </c>
      <c r="V647" s="14" t="s">
        <v>2975</v>
      </c>
      <c r="W647" s="77" t="s">
        <v>2975</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25">
      <c r="B648" s="14" t="s">
        <v>222</v>
      </c>
      <c r="C648" s="14">
        <v>5</v>
      </c>
      <c r="D648" s="14">
        <v>301</v>
      </c>
      <c r="E648" s="14" t="s">
        <v>225</v>
      </c>
      <c r="F648" s="14" t="s">
        <v>226</v>
      </c>
      <c r="G648" s="14">
        <v>66000</v>
      </c>
      <c r="H648" s="14">
        <v>535</v>
      </c>
      <c r="I648" s="14" t="s">
        <v>2443</v>
      </c>
      <c r="J648" s="14" t="s">
        <v>1519</v>
      </c>
      <c r="K648" s="14" t="s">
        <v>930</v>
      </c>
      <c r="L648" s="14">
        <v>1217616.2</v>
      </c>
      <c r="M648" s="14">
        <v>1421804</v>
      </c>
      <c r="N648" s="14">
        <v>1421804</v>
      </c>
      <c r="O648" s="82" t="s">
        <v>3054</v>
      </c>
      <c r="P648" s="82" t="s">
        <v>2809</v>
      </c>
      <c r="Q648" s="14" t="s">
        <v>2955</v>
      </c>
      <c r="R648" s="14">
        <v>10</v>
      </c>
      <c r="S648" s="14"/>
      <c r="T648" s="14" t="s">
        <v>2914</v>
      </c>
      <c r="U648" s="14" t="s">
        <v>2989</v>
      </c>
      <c r="V648" s="14" t="s">
        <v>2901</v>
      </c>
      <c r="W648" s="77" t="s">
        <v>2901</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7487</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7487</v>
      </c>
    </row>
    <row r="649" spans="2:27" x14ac:dyDescent="0.25">
      <c r="B649" s="14" t="s">
        <v>222</v>
      </c>
      <c r="C649" s="14">
        <v>5</v>
      </c>
      <c r="D649" s="14">
        <v>301</v>
      </c>
      <c r="E649" s="14" t="s">
        <v>225</v>
      </c>
      <c r="F649" s="14" t="s">
        <v>226</v>
      </c>
      <c r="G649" s="14">
        <v>66000</v>
      </c>
      <c r="H649" s="14">
        <v>535</v>
      </c>
      <c r="I649" s="14" t="s">
        <v>2443</v>
      </c>
      <c r="J649" s="14" t="s">
        <v>1519</v>
      </c>
      <c r="K649" s="14" t="s">
        <v>930</v>
      </c>
      <c r="L649" s="14">
        <v>1217616.2</v>
      </c>
      <c r="M649" s="14">
        <v>1421804</v>
      </c>
      <c r="N649" s="14">
        <v>1421804</v>
      </c>
      <c r="O649" s="82" t="s">
        <v>3054</v>
      </c>
      <c r="P649" s="82" t="s">
        <v>2809</v>
      </c>
      <c r="Q649" s="14" t="s">
        <v>2955</v>
      </c>
      <c r="R649" s="14">
        <v>11</v>
      </c>
      <c r="S649" s="14"/>
      <c r="T649" s="14" t="s">
        <v>2914</v>
      </c>
      <c r="U649" s="14" t="s">
        <v>3006</v>
      </c>
      <c r="V649" s="14" t="s">
        <v>2966</v>
      </c>
      <c r="W649" s="77" t="s">
        <v>2966</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25">
      <c r="B650" s="14" t="s">
        <v>222</v>
      </c>
      <c r="C650" s="14">
        <v>5</v>
      </c>
      <c r="D650" s="14">
        <v>301</v>
      </c>
      <c r="E650" s="14" t="s">
        <v>225</v>
      </c>
      <c r="F650" s="14" t="s">
        <v>226</v>
      </c>
      <c r="G650" s="14">
        <v>66000</v>
      </c>
      <c r="H650" s="14">
        <v>535</v>
      </c>
      <c r="I650" s="14" t="s">
        <v>2443</v>
      </c>
      <c r="J650" s="14" t="s">
        <v>1519</v>
      </c>
      <c r="K650" s="14" t="s">
        <v>930</v>
      </c>
      <c r="L650" s="14">
        <v>1217616.2</v>
      </c>
      <c r="M650" s="14">
        <v>1421804</v>
      </c>
      <c r="N650" s="14">
        <v>1421804</v>
      </c>
      <c r="O650" s="82" t="s">
        <v>3054</v>
      </c>
      <c r="P650" s="82" t="s">
        <v>2809</v>
      </c>
      <c r="Q650" s="14" t="s">
        <v>2955</v>
      </c>
      <c r="R650" s="14">
        <v>12</v>
      </c>
      <c r="S650" s="14"/>
      <c r="T650" s="14" t="s">
        <v>2914</v>
      </c>
      <c r="U650" s="14" t="s">
        <v>3007</v>
      </c>
      <c r="V650" s="14" t="s">
        <v>2967</v>
      </c>
      <c r="W650" s="77" t="s">
        <v>2967</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25">
      <c r="B651" s="14" t="s">
        <v>222</v>
      </c>
      <c r="C651" s="14">
        <v>5</v>
      </c>
      <c r="D651" s="14">
        <v>301</v>
      </c>
      <c r="E651" s="14" t="s">
        <v>225</v>
      </c>
      <c r="F651" s="14" t="s">
        <v>226</v>
      </c>
      <c r="G651" s="14">
        <v>66000</v>
      </c>
      <c r="H651" s="14">
        <v>535</v>
      </c>
      <c r="I651" s="14" t="s">
        <v>2443</v>
      </c>
      <c r="J651" s="14" t="s">
        <v>1519</v>
      </c>
      <c r="K651" s="14" t="s">
        <v>930</v>
      </c>
      <c r="L651" s="14">
        <v>1217616.2</v>
      </c>
      <c r="M651" s="14">
        <v>1421804</v>
      </c>
      <c r="N651" s="14">
        <v>1421804</v>
      </c>
      <c r="O651" s="82" t="s">
        <v>3054</v>
      </c>
      <c r="P651" s="82" t="s">
        <v>2809</v>
      </c>
      <c r="Q651" s="14"/>
      <c r="R651" s="14"/>
      <c r="S651" s="14" t="s">
        <v>2910</v>
      </c>
      <c r="T651" s="14"/>
      <c r="U651" s="14" t="s">
        <v>2923</v>
      </c>
      <c r="V651" s="14" t="s">
        <v>2843</v>
      </c>
      <c r="W651" s="77" t="s">
        <v>2843</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1226296.2</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1226296.2</v>
      </c>
    </row>
    <row r="652" spans="2:27" x14ac:dyDescent="0.25">
      <c r="B652" s="14" t="s">
        <v>222</v>
      </c>
      <c r="C652" s="14">
        <v>5</v>
      </c>
      <c r="D652" s="14">
        <v>301</v>
      </c>
      <c r="E652" s="14" t="s">
        <v>225</v>
      </c>
      <c r="F652" s="14" t="s">
        <v>226</v>
      </c>
      <c r="G652" s="14">
        <v>66000</v>
      </c>
      <c r="H652" s="14">
        <v>535</v>
      </c>
      <c r="I652" s="14" t="s">
        <v>2443</v>
      </c>
      <c r="J652" s="14" t="s">
        <v>1519</v>
      </c>
      <c r="K652" s="14" t="s">
        <v>930</v>
      </c>
      <c r="L652" s="14">
        <v>1217616.2</v>
      </c>
      <c r="M652" s="14">
        <v>1421804</v>
      </c>
      <c r="N652" s="14">
        <v>1421804</v>
      </c>
      <c r="O652" s="82" t="s">
        <v>3054</v>
      </c>
      <c r="P652" s="82" t="s">
        <v>2809</v>
      </c>
      <c r="Q652" s="14"/>
      <c r="R652" s="14"/>
      <c r="S652" s="14"/>
      <c r="T652" s="14"/>
      <c r="U652" s="14" t="s">
        <v>2924</v>
      </c>
      <c r="V652" s="14" t="s">
        <v>2913</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x14ac:dyDescent="0.25">
      <c r="B653" s="14" t="s">
        <v>222</v>
      </c>
      <c r="C653" s="14">
        <v>5</v>
      </c>
      <c r="D653" s="14">
        <v>301</v>
      </c>
      <c r="E653" s="14" t="s">
        <v>225</v>
      </c>
      <c r="F653" s="14" t="s">
        <v>226</v>
      </c>
      <c r="G653" s="14">
        <v>66000</v>
      </c>
      <c r="H653" s="14">
        <v>535</v>
      </c>
      <c r="I653" s="14" t="s">
        <v>2443</v>
      </c>
      <c r="J653" s="14" t="s">
        <v>1519</v>
      </c>
      <c r="K653" s="14" t="s">
        <v>930</v>
      </c>
      <c r="L653" s="14">
        <v>1217616.2</v>
      </c>
      <c r="M653" s="14">
        <v>1421804</v>
      </c>
      <c r="N653" s="14">
        <v>1421804</v>
      </c>
      <c r="O653" s="82" t="s">
        <v>3054</v>
      </c>
      <c r="P653" s="82" t="s">
        <v>2809</v>
      </c>
      <c r="Q653" s="14"/>
      <c r="R653" s="14"/>
      <c r="S653" s="14" t="s">
        <v>2910</v>
      </c>
      <c r="T653" s="14" t="s">
        <v>2926</v>
      </c>
      <c r="U653" s="14" t="s">
        <v>2925</v>
      </c>
      <c r="V653" s="14" t="s">
        <v>2844</v>
      </c>
      <c r="W653" s="77" t="s">
        <v>2844</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1421804</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1421804</v>
      </c>
    </row>
    <row r="654" spans="2:27" x14ac:dyDescent="0.25">
      <c r="B654" s="14" t="s">
        <v>222</v>
      </c>
      <c r="C654" s="14">
        <v>5</v>
      </c>
      <c r="D654" s="14">
        <v>301</v>
      </c>
      <c r="E654" s="14" t="s">
        <v>225</v>
      </c>
      <c r="F654" s="14" t="s">
        <v>226</v>
      </c>
      <c r="G654" s="14">
        <v>66000</v>
      </c>
      <c r="H654" s="14">
        <v>535</v>
      </c>
      <c r="I654" s="14" t="s">
        <v>2443</v>
      </c>
      <c r="J654" s="14" t="s">
        <v>1519</v>
      </c>
      <c r="K654" s="14" t="s">
        <v>930</v>
      </c>
      <c r="L654" s="14">
        <v>1217616.2</v>
      </c>
      <c r="M654" s="14">
        <v>1421804</v>
      </c>
      <c r="N654" s="14">
        <v>1421804</v>
      </c>
      <c r="O654" s="82" t="s">
        <v>3054</v>
      </c>
      <c r="P654" s="82" t="s">
        <v>2809</v>
      </c>
      <c r="Q654" s="14"/>
      <c r="R654" s="14"/>
      <c r="S654" s="14" t="s">
        <v>2928</v>
      </c>
      <c r="T654" s="14"/>
      <c r="U654" s="14" t="s">
        <v>2927</v>
      </c>
      <c r="V654" s="14" t="s">
        <v>2845</v>
      </c>
      <c r="W654" s="77" t="s">
        <v>2845</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-195507.80000000005</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-195507.80000000005</v>
      </c>
    </row>
    <row r="655" spans="2:27" x14ac:dyDescent="0.25">
      <c r="B655" s="14" t="s">
        <v>222</v>
      </c>
      <c r="C655" s="14">
        <v>5</v>
      </c>
      <c r="D655" s="14">
        <v>301</v>
      </c>
      <c r="E655" s="14" t="s">
        <v>225</v>
      </c>
      <c r="F655" s="14" t="s">
        <v>226</v>
      </c>
      <c r="G655" s="14">
        <v>66000</v>
      </c>
      <c r="H655" s="14">
        <v>535</v>
      </c>
      <c r="I655" s="14" t="s">
        <v>2443</v>
      </c>
      <c r="J655" s="14" t="s">
        <v>1519</v>
      </c>
      <c r="K655" s="14" t="s">
        <v>930</v>
      </c>
      <c r="L655" s="14">
        <v>1217616.2</v>
      </c>
      <c r="M655" s="14">
        <v>1421804</v>
      </c>
      <c r="N655" s="14">
        <v>1421804</v>
      </c>
      <c r="O655" s="82" t="s">
        <v>3054</v>
      </c>
      <c r="P655" s="82" t="s">
        <v>2809</v>
      </c>
      <c r="Q655" s="14"/>
      <c r="R655" s="14"/>
      <c r="S655" s="14"/>
      <c r="T655" s="14"/>
      <c r="U655" s="14" t="s">
        <v>2929</v>
      </c>
      <c r="V655" s="14" t="s">
        <v>2913</v>
      </c>
      <c r="W655" s="77" t="s">
        <v>956</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x14ac:dyDescent="0.25">
      <c r="B656" s="14" t="s">
        <v>222</v>
      </c>
      <c r="C656" s="14">
        <v>5</v>
      </c>
      <c r="D656" s="14">
        <v>301</v>
      </c>
      <c r="E656" s="14" t="s">
        <v>225</v>
      </c>
      <c r="F656" s="14" t="s">
        <v>226</v>
      </c>
      <c r="G656" s="14">
        <v>66000</v>
      </c>
      <c r="H656" s="14">
        <v>535</v>
      </c>
      <c r="I656" s="14" t="s">
        <v>2443</v>
      </c>
      <c r="J656" s="14" t="s">
        <v>1519</v>
      </c>
      <c r="K656" s="14" t="s">
        <v>930</v>
      </c>
      <c r="L656" s="14">
        <v>1217616.2</v>
      </c>
      <c r="M656" s="14">
        <v>1421804</v>
      </c>
      <c r="N656" s="14">
        <v>1421804</v>
      </c>
      <c r="O656" s="82" t="s">
        <v>3054</v>
      </c>
      <c r="P656" s="82" t="s">
        <v>2809</v>
      </c>
      <c r="Q656" s="14"/>
      <c r="R656" s="14"/>
      <c r="S656" s="14" t="s">
        <v>2910</v>
      </c>
      <c r="T656" s="14"/>
      <c r="U656" s="14" t="s">
        <v>2930</v>
      </c>
      <c r="V656" s="14" t="s">
        <v>2850</v>
      </c>
      <c r="W656" s="77" t="s">
        <v>2850</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x14ac:dyDescent="0.25">
      <c r="B657" s="14" t="s">
        <v>222</v>
      </c>
      <c r="C657" s="14">
        <v>5</v>
      </c>
      <c r="D657" s="14">
        <v>301</v>
      </c>
      <c r="E657" s="14" t="s">
        <v>225</v>
      </c>
      <c r="F657" s="14" t="s">
        <v>226</v>
      </c>
      <c r="G657" s="14">
        <v>66000</v>
      </c>
      <c r="H657" s="14">
        <v>535</v>
      </c>
      <c r="I657" s="14" t="s">
        <v>2443</v>
      </c>
      <c r="J657" s="14" t="s">
        <v>1519</v>
      </c>
      <c r="K657" s="14" t="s">
        <v>930</v>
      </c>
      <c r="L657" s="14">
        <v>1217616.2</v>
      </c>
      <c r="M657" s="14">
        <v>1421804</v>
      </c>
      <c r="N657" s="14">
        <v>1421804</v>
      </c>
      <c r="O657" s="82" t="s">
        <v>3054</v>
      </c>
      <c r="P657" s="82" t="s">
        <v>2809</v>
      </c>
      <c r="Q657" s="14" t="s">
        <v>2956</v>
      </c>
      <c r="R657" s="14">
        <v>1</v>
      </c>
      <c r="S657" s="14"/>
      <c r="T657" s="14" t="s">
        <v>2914</v>
      </c>
      <c r="U657" s="14" t="s">
        <v>2931</v>
      </c>
      <c r="V657" s="14" t="s">
        <v>3022</v>
      </c>
      <c r="W657" s="77" t="s">
        <v>3022</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25">
      <c r="B658" s="14" t="s">
        <v>222</v>
      </c>
      <c r="C658" s="14">
        <v>5</v>
      </c>
      <c r="D658" s="14">
        <v>301</v>
      </c>
      <c r="E658" s="14" t="s">
        <v>225</v>
      </c>
      <c r="F658" s="14" t="s">
        <v>226</v>
      </c>
      <c r="G658" s="14">
        <v>66000</v>
      </c>
      <c r="H658" s="14">
        <v>535</v>
      </c>
      <c r="I658" s="14" t="s">
        <v>2443</v>
      </c>
      <c r="J658" s="14" t="s">
        <v>1519</v>
      </c>
      <c r="K658" s="14" t="s">
        <v>930</v>
      </c>
      <c r="L658" s="14">
        <v>1217616.2</v>
      </c>
      <c r="M658" s="14">
        <v>1421804</v>
      </c>
      <c r="N658" s="14">
        <v>1421804</v>
      </c>
      <c r="O658" s="82" t="s">
        <v>3054</v>
      </c>
      <c r="P658" s="82" t="s">
        <v>2809</v>
      </c>
      <c r="Q658" s="14" t="s">
        <v>2956</v>
      </c>
      <c r="R658" s="14">
        <v>2</v>
      </c>
      <c r="S658" s="14"/>
      <c r="T658" s="14" t="s">
        <v>2914</v>
      </c>
      <c r="U658" s="14" t="s">
        <v>2932</v>
      </c>
      <c r="V658" s="14" t="s">
        <v>3023</v>
      </c>
      <c r="W658" s="77" t="s">
        <v>3023</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25">
      <c r="B659" s="14" t="s">
        <v>222</v>
      </c>
      <c r="C659" s="14">
        <v>5</v>
      </c>
      <c r="D659" s="14">
        <v>301</v>
      </c>
      <c r="E659" s="14" t="s">
        <v>225</v>
      </c>
      <c r="F659" s="14" t="s">
        <v>226</v>
      </c>
      <c r="G659" s="14">
        <v>66000</v>
      </c>
      <c r="H659" s="14">
        <v>535</v>
      </c>
      <c r="I659" s="14" t="s">
        <v>2443</v>
      </c>
      <c r="J659" s="14" t="s">
        <v>1519</v>
      </c>
      <c r="K659" s="14" t="s">
        <v>930</v>
      </c>
      <c r="L659" s="14">
        <v>1217616.2</v>
      </c>
      <c r="M659" s="14">
        <v>1421804</v>
      </c>
      <c r="N659" s="14">
        <v>1421804</v>
      </c>
      <c r="O659" s="82" t="s">
        <v>3054</v>
      </c>
      <c r="P659" s="82" t="s">
        <v>2809</v>
      </c>
      <c r="Q659" s="14" t="s">
        <v>2956</v>
      </c>
      <c r="R659" s="14">
        <v>3</v>
      </c>
      <c r="S659" s="14"/>
      <c r="T659" s="14" t="s">
        <v>2914</v>
      </c>
      <c r="U659" s="14" t="s">
        <v>2933</v>
      </c>
      <c r="V659" s="14" t="s">
        <v>2964</v>
      </c>
      <c r="W659" s="77" t="s">
        <v>2964</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x14ac:dyDescent="0.25">
      <c r="B660" s="14" t="s">
        <v>222</v>
      </c>
      <c r="C660" s="14">
        <v>5</v>
      </c>
      <c r="D660" s="14">
        <v>301</v>
      </c>
      <c r="E660" s="14" t="s">
        <v>225</v>
      </c>
      <c r="F660" s="14" t="s">
        <v>226</v>
      </c>
      <c r="G660" s="14">
        <v>66000</v>
      </c>
      <c r="H660" s="14">
        <v>535</v>
      </c>
      <c r="I660" s="14" t="s">
        <v>2443</v>
      </c>
      <c r="J660" s="14" t="s">
        <v>1519</v>
      </c>
      <c r="K660" s="14" t="s">
        <v>930</v>
      </c>
      <c r="L660" s="14">
        <v>1217616.2</v>
      </c>
      <c r="M660" s="14">
        <v>1421804</v>
      </c>
      <c r="N660" s="14">
        <v>1421804</v>
      </c>
      <c r="O660" s="82" t="s">
        <v>3054</v>
      </c>
      <c r="P660" s="82" t="s">
        <v>2809</v>
      </c>
      <c r="Q660" s="14" t="s">
        <v>2956</v>
      </c>
      <c r="R660" s="14">
        <v>4</v>
      </c>
      <c r="S660" s="14"/>
      <c r="T660" s="14" t="s">
        <v>2914</v>
      </c>
      <c r="U660" s="14" t="s">
        <v>2934</v>
      </c>
      <c r="V660" s="14" t="s">
        <v>2965</v>
      </c>
      <c r="W660" s="77" t="s">
        <v>2965</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x14ac:dyDescent="0.25">
      <c r="B661" s="14" t="s">
        <v>222</v>
      </c>
      <c r="C661" s="14">
        <v>5</v>
      </c>
      <c r="D661" s="14">
        <v>301</v>
      </c>
      <c r="E661" s="14" t="s">
        <v>225</v>
      </c>
      <c r="F661" s="14" t="s">
        <v>226</v>
      </c>
      <c r="G661" s="14">
        <v>66000</v>
      </c>
      <c r="H661" s="14">
        <v>535</v>
      </c>
      <c r="I661" s="14" t="s">
        <v>2443</v>
      </c>
      <c r="J661" s="14" t="s">
        <v>1519</v>
      </c>
      <c r="K661" s="14" t="s">
        <v>930</v>
      </c>
      <c r="L661" s="14">
        <v>1217616.2</v>
      </c>
      <c r="M661" s="14">
        <v>1421804</v>
      </c>
      <c r="N661" s="14">
        <v>1421804</v>
      </c>
      <c r="O661" s="82" t="s">
        <v>3054</v>
      </c>
      <c r="P661" s="82" t="s">
        <v>2809</v>
      </c>
      <c r="Q661" s="14" t="s">
        <v>2956</v>
      </c>
      <c r="R661" s="14">
        <v>5</v>
      </c>
      <c r="S661" s="14"/>
      <c r="T661" s="14" t="s">
        <v>2914</v>
      </c>
      <c r="U661" s="14" t="s">
        <v>2935</v>
      </c>
      <c r="V661" s="14" t="s">
        <v>2832</v>
      </c>
      <c r="W661" s="77" t="s">
        <v>2832</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x14ac:dyDescent="0.25">
      <c r="B662" s="14" t="s">
        <v>222</v>
      </c>
      <c r="C662" s="14">
        <v>5</v>
      </c>
      <c r="D662" s="14">
        <v>301</v>
      </c>
      <c r="E662" s="14" t="s">
        <v>225</v>
      </c>
      <c r="F662" s="14" t="s">
        <v>226</v>
      </c>
      <c r="G662" s="14">
        <v>66000</v>
      </c>
      <c r="H662" s="14">
        <v>535</v>
      </c>
      <c r="I662" s="14" t="s">
        <v>2443</v>
      </c>
      <c r="J662" s="14" t="s">
        <v>1519</v>
      </c>
      <c r="K662" s="14" t="s">
        <v>930</v>
      </c>
      <c r="L662" s="14">
        <v>1217616.2</v>
      </c>
      <c r="M662" s="14">
        <v>1421804</v>
      </c>
      <c r="N662" s="14">
        <v>1421804</v>
      </c>
      <c r="O662" s="82" t="s">
        <v>3054</v>
      </c>
      <c r="P662" s="82" t="s">
        <v>2809</v>
      </c>
      <c r="Q662" s="14" t="s">
        <v>2956</v>
      </c>
      <c r="R662" s="14">
        <v>6</v>
      </c>
      <c r="S662" s="14"/>
      <c r="T662" s="14" t="s">
        <v>2914</v>
      </c>
      <c r="U662" s="14" t="s">
        <v>2968</v>
      </c>
      <c r="V662" s="14" t="s">
        <v>3024</v>
      </c>
      <c r="W662" s="77" t="s">
        <v>3024</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x14ac:dyDescent="0.25">
      <c r="B663" s="14" t="s">
        <v>222</v>
      </c>
      <c r="C663" s="14">
        <v>5</v>
      </c>
      <c r="D663" s="14">
        <v>301</v>
      </c>
      <c r="E663" s="14" t="s">
        <v>225</v>
      </c>
      <c r="F663" s="14" t="s">
        <v>226</v>
      </c>
      <c r="G663" s="14">
        <v>66000</v>
      </c>
      <c r="H663" s="14">
        <v>535</v>
      </c>
      <c r="I663" s="14" t="s">
        <v>2443</v>
      </c>
      <c r="J663" s="14" t="s">
        <v>1519</v>
      </c>
      <c r="K663" s="14" t="s">
        <v>930</v>
      </c>
      <c r="L663" s="14">
        <v>1217616.2</v>
      </c>
      <c r="M663" s="14">
        <v>1421804</v>
      </c>
      <c r="N663" s="14">
        <v>1421804</v>
      </c>
      <c r="O663" s="82" t="s">
        <v>3054</v>
      </c>
      <c r="P663" s="82" t="s">
        <v>2809</v>
      </c>
      <c r="Q663" s="14" t="s">
        <v>2956</v>
      </c>
      <c r="R663" s="14">
        <v>7</v>
      </c>
      <c r="S663" s="14"/>
      <c r="T663" s="14" t="s">
        <v>2914</v>
      </c>
      <c r="U663" s="14" t="s">
        <v>2969</v>
      </c>
      <c r="V663" s="14" t="s">
        <v>3025</v>
      </c>
      <c r="W663" s="77" t="s">
        <v>3025</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x14ac:dyDescent="0.25">
      <c r="B664" s="14" t="s">
        <v>222</v>
      </c>
      <c r="C664" s="14">
        <v>5</v>
      </c>
      <c r="D664" s="14">
        <v>301</v>
      </c>
      <c r="E664" s="14" t="s">
        <v>225</v>
      </c>
      <c r="F664" s="14" t="s">
        <v>226</v>
      </c>
      <c r="G664" s="14">
        <v>66000</v>
      </c>
      <c r="H664" s="14">
        <v>535</v>
      </c>
      <c r="I664" s="14" t="s">
        <v>2443</v>
      </c>
      <c r="J664" s="14" t="s">
        <v>1519</v>
      </c>
      <c r="K664" s="14" t="s">
        <v>930</v>
      </c>
      <c r="L664" s="14">
        <v>1217616.2</v>
      </c>
      <c r="M664" s="14">
        <v>1421804</v>
      </c>
      <c r="N664" s="14">
        <v>1421804</v>
      </c>
      <c r="O664" s="82" t="s">
        <v>3054</v>
      </c>
      <c r="P664" s="82" t="s">
        <v>2809</v>
      </c>
      <c r="Q664" s="14" t="s">
        <v>2956</v>
      </c>
      <c r="R664" s="14">
        <v>8</v>
      </c>
      <c r="S664" s="14"/>
      <c r="T664" s="14" t="s">
        <v>2914</v>
      </c>
      <c r="U664" s="14" t="s">
        <v>3031</v>
      </c>
      <c r="V664" s="14" t="s">
        <v>3027</v>
      </c>
      <c r="W664" s="77" t="s">
        <v>3027</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x14ac:dyDescent="0.25">
      <c r="B665" s="14" t="s">
        <v>222</v>
      </c>
      <c r="C665" s="14">
        <v>5</v>
      </c>
      <c r="D665" s="14">
        <v>301</v>
      </c>
      <c r="E665" s="14" t="s">
        <v>225</v>
      </c>
      <c r="F665" s="14" t="s">
        <v>226</v>
      </c>
      <c r="G665" s="14">
        <v>66000</v>
      </c>
      <c r="H665" s="14">
        <v>535</v>
      </c>
      <c r="I665" s="14" t="s">
        <v>2443</v>
      </c>
      <c r="J665" s="14" t="s">
        <v>1519</v>
      </c>
      <c r="K665" s="14" t="s">
        <v>930</v>
      </c>
      <c r="L665" s="14">
        <v>1217616.2</v>
      </c>
      <c r="M665" s="14">
        <v>1421804</v>
      </c>
      <c r="N665" s="14">
        <v>1421804</v>
      </c>
      <c r="O665" s="82" t="s">
        <v>3054</v>
      </c>
      <c r="P665" s="82" t="s">
        <v>2809</v>
      </c>
      <c r="Q665" s="14" t="s">
        <v>2956</v>
      </c>
      <c r="R665" s="14">
        <v>9</v>
      </c>
      <c r="S665" s="14"/>
      <c r="T665" s="14" t="s">
        <v>2914</v>
      </c>
      <c r="U665" s="14" t="s">
        <v>3032</v>
      </c>
      <c r="V665" s="14" t="s">
        <v>3028</v>
      </c>
      <c r="W665" s="77" t="s">
        <v>3028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x14ac:dyDescent="0.25">
      <c r="B666" s="14" t="s">
        <v>222</v>
      </c>
      <c r="C666" s="14">
        <v>5</v>
      </c>
      <c r="D666" s="14">
        <v>301</v>
      </c>
      <c r="E666" s="14" t="s">
        <v>225</v>
      </c>
      <c r="F666" s="14" t="s">
        <v>226</v>
      </c>
      <c r="G666" s="14">
        <v>66000</v>
      </c>
      <c r="H666" s="14">
        <v>535</v>
      </c>
      <c r="I666" s="14" t="s">
        <v>2443</v>
      </c>
      <c r="J666" s="14" t="s">
        <v>1519</v>
      </c>
      <c r="K666" s="14" t="s">
        <v>930</v>
      </c>
      <c r="L666" s="14">
        <v>1217616.2</v>
      </c>
      <c r="M666" s="14">
        <v>1421804</v>
      </c>
      <c r="N666" s="14">
        <v>1421804</v>
      </c>
      <c r="O666" s="82" t="s">
        <v>3054</v>
      </c>
      <c r="P666" s="82" t="s">
        <v>2809</v>
      </c>
      <c r="Q666" s="14"/>
      <c r="R666" s="14"/>
      <c r="S666" s="14" t="s">
        <v>2910</v>
      </c>
      <c r="T666" s="14"/>
      <c r="U666" s="14" t="s">
        <v>2936</v>
      </c>
      <c r="V666" s="14" t="s">
        <v>2847</v>
      </c>
      <c r="W666" s="77" t="s">
        <v>2847</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25">
      <c r="B667" s="14" t="s">
        <v>222</v>
      </c>
      <c r="C667" s="14">
        <v>5</v>
      </c>
      <c r="D667" s="14">
        <v>301</v>
      </c>
      <c r="E667" s="14" t="s">
        <v>225</v>
      </c>
      <c r="F667" s="14" t="s">
        <v>226</v>
      </c>
      <c r="G667" s="14">
        <v>66000</v>
      </c>
      <c r="H667" s="14">
        <v>535</v>
      </c>
      <c r="I667" s="14" t="s">
        <v>2443</v>
      </c>
      <c r="J667" s="14" t="s">
        <v>1519</v>
      </c>
      <c r="K667" s="14" t="s">
        <v>930</v>
      </c>
      <c r="L667" s="14">
        <v>1217616.2</v>
      </c>
      <c r="M667" s="14">
        <v>1421804</v>
      </c>
      <c r="N667" s="14">
        <v>1421804</v>
      </c>
      <c r="O667" s="82" t="s">
        <v>3054</v>
      </c>
      <c r="P667" s="82" t="s">
        <v>2809</v>
      </c>
      <c r="Q667" s="14"/>
      <c r="R667" s="14"/>
      <c r="S667" s="14"/>
      <c r="T667" s="14"/>
      <c r="U667" s="14" t="s">
        <v>2937</v>
      </c>
      <c r="V667" s="14" t="s">
        <v>2913</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25">
      <c r="B668" s="14" t="s">
        <v>222</v>
      </c>
      <c r="C668" s="14">
        <v>5</v>
      </c>
      <c r="D668" s="14">
        <v>301</v>
      </c>
      <c r="E668" s="14" t="s">
        <v>225</v>
      </c>
      <c r="F668" s="14" t="s">
        <v>226</v>
      </c>
      <c r="G668" s="14">
        <v>66000</v>
      </c>
      <c r="H668" s="14">
        <v>535</v>
      </c>
      <c r="I668" s="14" t="s">
        <v>2443</v>
      </c>
      <c r="J668" s="14" t="s">
        <v>1519</v>
      </c>
      <c r="K668" s="14" t="s">
        <v>930</v>
      </c>
      <c r="L668" s="14">
        <v>1217616.2</v>
      </c>
      <c r="M668" s="14">
        <v>1421804</v>
      </c>
      <c r="N668" s="14">
        <v>1421804</v>
      </c>
      <c r="O668" s="82" t="s">
        <v>3054</v>
      </c>
      <c r="P668" s="82" t="s">
        <v>2809</v>
      </c>
      <c r="Q668" s="14"/>
      <c r="R668" s="14"/>
      <c r="S668" s="14" t="s">
        <v>2910</v>
      </c>
      <c r="T668" s="14" t="s">
        <v>2926</v>
      </c>
      <c r="U668" s="14" t="s">
        <v>2938</v>
      </c>
      <c r="V668" s="14" t="s">
        <v>2848</v>
      </c>
      <c r="W668" s="77" t="s">
        <v>2848</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1226296.2</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1226296.2</v>
      </c>
    </row>
    <row r="669" spans="2:27" x14ac:dyDescent="0.25">
      <c r="B669" s="14" t="s">
        <v>222</v>
      </c>
      <c r="C669" s="14">
        <v>5</v>
      </c>
      <c r="D669" s="14">
        <v>301</v>
      </c>
      <c r="E669" s="14" t="s">
        <v>225</v>
      </c>
      <c r="F669" s="14" t="s">
        <v>226</v>
      </c>
      <c r="G669" s="14">
        <v>66000</v>
      </c>
      <c r="H669" s="14">
        <v>535</v>
      </c>
      <c r="I669" s="14" t="s">
        <v>2443</v>
      </c>
      <c r="J669" s="14" t="s">
        <v>1519</v>
      </c>
      <c r="K669" s="14" t="s">
        <v>930</v>
      </c>
      <c r="L669" s="14">
        <v>1217616.2</v>
      </c>
      <c r="M669" s="14">
        <v>1421804</v>
      </c>
      <c r="N669" s="14">
        <v>1421804</v>
      </c>
      <c r="O669" s="82" t="s">
        <v>3054</v>
      </c>
      <c r="P669" s="82" t="s">
        <v>2809</v>
      </c>
      <c r="Q669" s="14"/>
      <c r="R669" s="14"/>
      <c r="S669" s="14" t="s">
        <v>2928</v>
      </c>
      <c r="T669" s="14"/>
      <c r="U669" s="14" t="s">
        <v>2939</v>
      </c>
      <c r="V669" s="14" t="s">
        <v>2846</v>
      </c>
      <c r="W669" s="77" t="s">
        <v>2846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1226296.2</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1226296.2</v>
      </c>
    </row>
    <row r="670" spans="2:27" x14ac:dyDescent="0.25">
      <c r="B670" s="14" t="s">
        <v>222</v>
      </c>
      <c r="C670" s="14">
        <v>5</v>
      </c>
      <c r="D670" s="14">
        <v>301</v>
      </c>
      <c r="E670" s="14" t="s">
        <v>225</v>
      </c>
      <c r="F670" s="14" t="s">
        <v>226</v>
      </c>
      <c r="G670" s="14">
        <v>66000</v>
      </c>
      <c r="H670" s="14">
        <v>535</v>
      </c>
      <c r="I670" s="14" t="s">
        <v>2443</v>
      </c>
      <c r="J670" s="14" t="s">
        <v>1519</v>
      </c>
      <c r="K670" s="14" t="s">
        <v>930</v>
      </c>
      <c r="L670" s="14">
        <v>1217616.2</v>
      </c>
      <c r="M670" s="14">
        <v>1421804</v>
      </c>
      <c r="N670" s="14">
        <v>1421804</v>
      </c>
      <c r="O670" s="82" t="s">
        <v>3054</v>
      </c>
      <c r="P670" s="82" t="s">
        <v>2809</v>
      </c>
      <c r="Q670" s="14"/>
      <c r="R670" s="14"/>
      <c r="S670" s="14"/>
      <c r="T670" s="14"/>
      <c r="U670" s="14" t="s">
        <v>2940</v>
      </c>
      <c r="V670" s="14" t="s">
        <v>2913</v>
      </c>
      <c r="W670" s="77" t="s">
        <v>956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25">
      <c r="B671" s="14" t="s">
        <v>222</v>
      </c>
      <c r="C671" s="14">
        <v>5</v>
      </c>
      <c r="D671" s="14">
        <v>301</v>
      </c>
      <c r="E671" s="14" t="s">
        <v>225</v>
      </c>
      <c r="F671" s="14" t="s">
        <v>226</v>
      </c>
      <c r="G671" s="14">
        <v>66000</v>
      </c>
      <c r="H671" s="14">
        <v>535</v>
      </c>
      <c r="I671" s="14" t="s">
        <v>2443</v>
      </c>
      <c r="J671" s="14" t="s">
        <v>1519</v>
      </c>
      <c r="K671" s="14" t="s">
        <v>930</v>
      </c>
      <c r="L671" s="14">
        <v>1217616.2</v>
      </c>
      <c r="M671" s="14">
        <v>1421804</v>
      </c>
      <c r="N671" s="14">
        <v>1421804</v>
      </c>
      <c r="O671" s="82" t="s">
        <v>3054</v>
      </c>
      <c r="P671" s="82" t="s">
        <v>2809</v>
      </c>
      <c r="Q671" s="14"/>
      <c r="R671" s="14"/>
      <c r="S671" s="14" t="s">
        <v>2910</v>
      </c>
      <c r="T671" s="14"/>
      <c r="U671" s="14" t="s">
        <v>2941</v>
      </c>
      <c r="V671" s="14" t="s">
        <v>2851</v>
      </c>
      <c r="W671" s="77" t="s">
        <v>2851</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-195507.80000000005</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-195507.80000000005</v>
      </c>
    </row>
    <row r="672" spans="2:27" x14ac:dyDescent="0.25">
      <c r="B672" s="14" t="s">
        <v>222</v>
      </c>
      <c r="C672" s="14">
        <v>5</v>
      </c>
      <c r="D672" s="14">
        <v>301</v>
      </c>
      <c r="E672" s="14" t="s">
        <v>225</v>
      </c>
      <c r="F672" s="14" t="s">
        <v>226</v>
      </c>
      <c r="G672" s="14">
        <v>66000</v>
      </c>
      <c r="H672" s="14">
        <v>535</v>
      </c>
      <c r="I672" s="14" t="s">
        <v>2443</v>
      </c>
      <c r="J672" s="14" t="s">
        <v>1519</v>
      </c>
      <c r="K672" s="14" t="s">
        <v>930</v>
      </c>
      <c r="L672" s="14">
        <v>1217616.2</v>
      </c>
      <c r="M672" s="14">
        <v>1421804</v>
      </c>
      <c r="N672" s="14">
        <v>1421804</v>
      </c>
      <c r="O672" s="82" t="s">
        <v>3054</v>
      </c>
      <c r="P672" s="82" t="s">
        <v>2809</v>
      </c>
      <c r="Q672" s="14"/>
      <c r="R672" s="14"/>
      <c r="S672" s="14"/>
      <c r="T672" s="14"/>
      <c r="U672" s="14" t="s">
        <v>2942</v>
      </c>
      <c r="V672" s="14" t="s">
        <v>2913</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25">
      <c r="B673" s="14" t="s">
        <v>222</v>
      </c>
      <c r="C673" s="14">
        <v>5</v>
      </c>
      <c r="D673" s="14">
        <v>301</v>
      </c>
      <c r="E673" s="14" t="s">
        <v>225</v>
      </c>
      <c r="F673" s="14" t="s">
        <v>226</v>
      </c>
      <c r="G673" s="14">
        <v>66000</v>
      </c>
      <c r="H673" s="14">
        <v>535</v>
      </c>
      <c r="I673" s="14" t="s">
        <v>2443</v>
      </c>
      <c r="J673" s="14" t="s">
        <v>2957</v>
      </c>
      <c r="K673" s="14" t="s">
        <v>2833</v>
      </c>
      <c r="L673" s="14"/>
      <c r="M673" s="14"/>
      <c r="N673" s="14"/>
      <c r="O673" s="82" t="s">
        <v>3054</v>
      </c>
      <c r="P673" s="82" t="s">
        <v>2958</v>
      </c>
      <c r="Q673" s="14"/>
      <c r="R673" s="14"/>
      <c r="S673" s="14" t="s">
        <v>2910</v>
      </c>
      <c r="T673" s="14"/>
      <c r="U673" s="14" t="s">
        <v>2945</v>
      </c>
      <c r="V673" s="14" t="s">
        <v>2949</v>
      </c>
      <c r="W673" s="77" t="s">
        <v>3118</v>
      </c>
      <c r="X673" s="108" t="str">
        <f>IF(AgencyDataStacked[[#This Row],[Fund Group Code]]="99","Total",IF(AgencyDataStacked[[#This Row],[Fund Group Code]]="01","GF",IF((1*AgencyDataStacked[[#This Row],[Fund Group Code]])&gt;1,"NGF","")))</f>
        <v>Total</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x14ac:dyDescent="0.25">
      <c r="B674" s="14" t="s">
        <v>222</v>
      </c>
      <c r="C674" s="14">
        <v>5</v>
      </c>
      <c r="D674" s="14">
        <v>301</v>
      </c>
      <c r="E674" s="14" t="s">
        <v>225</v>
      </c>
      <c r="F674" s="14" t="s">
        <v>226</v>
      </c>
      <c r="G674" s="14">
        <v>66000</v>
      </c>
      <c r="H674" s="14">
        <v>535</v>
      </c>
      <c r="I674" s="14" t="s">
        <v>2443</v>
      </c>
      <c r="J674" s="14" t="s">
        <v>2957</v>
      </c>
      <c r="K674" s="14" t="s">
        <v>2833</v>
      </c>
      <c r="L674" s="14"/>
      <c r="M674" s="14"/>
      <c r="N674" s="14"/>
      <c r="O674" s="82" t="s">
        <v>3054</v>
      </c>
      <c r="P674" s="82" t="s">
        <v>2958</v>
      </c>
      <c r="Q674" s="14"/>
      <c r="R674" s="14"/>
      <c r="S674" s="14" t="s">
        <v>2928</v>
      </c>
      <c r="T674" s="14"/>
      <c r="U674" s="14" t="s">
        <v>2946</v>
      </c>
      <c r="V674" s="14" t="s">
        <v>2950</v>
      </c>
      <c r="W674" s="77" t="s">
        <v>2950</v>
      </c>
      <c r="X674" s="108" t="str">
        <f>IF(AgencyDataStacked[[#This Row],[Fund Group Code]]="99","Total",IF(AgencyDataStacked[[#This Row],[Fund Group Code]]="01","GF",IF((1*AgencyDataStacked[[#This Row],[Fund Group Code]])&gt;1,"NGF","")))</f>
        <v>Total</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2869051</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2844051</v>
      </c>
    </row>
    <row r="675" spans="2:27" x14ac:dyDescent="0.25">
      <c r="B675" s="14" t="s">
        <v>222</v>
      </c>
      <c r="C675" s="14">
        <v>5</v>
      </c>
      <c r="D675" s="14">
        <v>301</v>
      </c>
      <c r="E675" s="14" t="s">
        <v>225</v>
      </c>
      <c r="F675" s="14" t="s">
        <v>226</v>
      </c>
      <c r="G675" s="14">
        <v>66000</v>
      </c>
      <c r="H675" s="14">
        <v>535</v>
      </c>
      <c r="I675" s="14" t="s">
        <v>2443</v>
      </c>
      <c r="J675" s="14" t="s">
        <v>2957</v>
      </c>
      <c r="K675" s="14" t="s">
        <v>2833</v>
      </c>
      <c r="L675" s="14"/>
      <c r="M675" s="14"/>
      <c r="N675" s="14"/>
      <c r="O675" s="82" t="s">
        <v>3054</v>
      </c>
      <c r="P675" s="82" t="s">
        <v>2958</v>
      </c>
      <c r="Q675" s="14"/>
      <c r="R675" s="14"/>
      <c r="S675" s="14" t="s">
        <v>2928</v>
      </c>
      <c r="T675" s="14" t="s">
        <v>2926</v>
      </c>
      <c r="U675" s="14" t="s">
        <v>2947</v>
      </c>
      <c r="V675" s="14" t="s">
        <v>2951</v>
      </c>
      <c r="W675" s="77" t="s">
        <v>2951</v>
      </c>
      <c r="X675" s="108" t="str">
        <f>IF(AgencyDataStacked[[#This Row],[Fund Group Code]]="99","Total",IF(AgencyDataStacked[[#This Row],[Fund Group Code]]="01","GF",IF((1*AgencyDataStacked[[#This Row],[Fund Group Code]])&gt;1,"NGF","")))</f>
        <v>Total</v>
      </c>
      <c r="Y675" s="108" t="str">
        <f>IF(AgencyDataStacked[[#This Row],[Category]]="FY 2022 Spending Level","Include",IF(AgencyDataStacked[[#This Row],[Detail Group]]="Baseline Adj","Include",IF(AgencyDataStacked[[#This Row],[Detail Group]]="Policy","Include","")))</f>
        <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1304654.8399999999</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1304654.8399999999</v>
      </c>
    </row>
    <row r="676" spans="2:27" x14ac:dyDescent="0.25">
      <c r="B676" s="14" t="s">
        <v>222</v>
      </c>
      <c r="C676" s="14">
        <v>5</v>
      </c>
      <c r="D676" s="14">
        <v>301</v>
      </c>
      <c r="E676" s="14" t="s">
        <v>225</v>
      </c>
      <c r="F676" s="14" t="s">
        <v>226</v>
      </c>
      <c r="G676" s="14">
        <v>66000</v>
      </c>
      <c r="H676" s="14">
        <v>535</v>
      </c>
      <c r="I676" s="14" t="s">
        <v>2443</v>
      </c>
      <c r="J676" s="14" t="s">
        <v>2957</v>
      </c>
      <c r="K676" s="14" t="s">
        <v>2833</v>
      </c>
      <c r="L676" s="14"/>
      <c r="M676" s="14"/>
      <c r="N676" s="14"/>
      <c r="O676" s="82" t="s">
        <v>3054</v>
      </c>
      <c r="P676" s="82" t="s">
        <v>2958</v>
      </c>
      <c r="Q676" s="14"/>
      <c r="R676" s="14"/>
      <c r="S676" s="14" t="s">
        <v>2928</v>
      </c>
      <c r="T676" s="14"/>
      <c r="U676" s="14" t="s">
        <v>2948</v>
      </c>
      <c r="V676" s="14" t="s">
        <v>2952</v>
      </c>
      <c r="W676" s="77" t="s">
        <v>2952</v>
      </c>
      <c r="X676" s="108" t="str">
        <f>IF(AgencyDataStacked[[#This Row],[Fund Group Code]]="99","Total",IF(AgencyDataStacked[[#This Row],[Fund Group Code]]="01","GF",IF((1*AgencyDataStacked[[#This Row],[Fund Group Code]])&gt;1,"NGF","")))</f>
        <v>Total</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4173705.84</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4148705.84</v>
      </c>
    </row>
    <row r="677" spans="2:27" x14ac:dyDescent="0.25">
      <c r="B677" s="14" t="s">
        <v>222</v>
      </c>
      <c r="C677" s="14">
        <v>5</v>
      </c>
      <c r="D677" s="14">
        <v>301</v>
      </c>
      <c r="E677" s="14" t="s">
        <v>225</v>
      </c>
      <c r="F677" s="14" t="s">
        <v>226</v>
      </c>
      <c r="G677" s="14">
        <v>66000</v>
      </c>
      <c r="H677" s="14">
        <v>535</v>
      </c>
      <c r="I677" s="14" t="s">
        <v>2443</v>
      </c>
      <c r="J677" s="14" t="s">
        <v>2957</v>
      </c>
      <c r="K677" s="14" t="s">
        <v>2833</v>
      </c>
      <c r="L677" s="14"/>
      <c r="M677" s="14"/>
      <c r="N677" s="14"/>
      <c r="O677" s="82" t="s">
        <v>3054</v>
      </c>
      <c r="P677" s="82" t="s">
        <v>2958</v>
      </c>
      <c r="Q677" s="14"/>
      <c r="R677" s="14"/>
      <c r="S677" s="14"/>
      <c r="T677" s="14"/>
      <c r="U677" s="14" t="s">
        <v>2959</v>
      </c>
      <c r="V677" s="14" t="s">
        <v>2913</v>
      </c>
      <c r="W677" s="77" t="s">
        <v>956</v>
      </c>
      <c r="X677" s="108" t="str">
        <f>IF(AgencyDataStacked[[#This Row],[Fund Group Code]]="99","Total",IF(AgencyDataStacked[[#This Row],[Fund Group Code]]="01","GF",IF((1*AgencyDataStacked[[#This Row],[Fund Group Code]])&gt;1,"NGF","")))</f>
        <v>Total</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x14ac:dyDescent="0.25">
      <c r="B678" s="14" t="s">
        <v>222</v>
      </c>
      <c r="C678" s="14">
        <v>5</v>
      </c>
      <c r="D678" s="14">
        <v>301</v>
      </c>
      <c r="E678" s="14" t="s">
        <v>225</v>
      </c>
      <c r="F678" s="14" t="s">
        <v>226</v>
      </c>
      <c r="G678" s="14">
        <v>66000</v>
      </c>
      <c r="H678" s="14">
        <v>541</v>
      </c>
      <c r="I678" s="14" t="s">
        <v>2446</v>
      </c>
      <c r="J678" s="14" t="s">
        <v>1552</v>
      </c>
      <c r="K678" s="14" t="s">
        <v>927</v>
      </c>
      <c r="L678" s="14">
        <v>39021</v>
      </c>
      <c r="M678" s="14">
        <v>182021</v>
      </c>
      <c r="N678" s="14">
        <v>182021</v>
      </c>
      <c r="O678" s="82" t="s">
        <v>3055</v>
      </c>
      <c r="P678" s="82" t="s">
        <v>2807</v>
      </c>
      <c r="Q678" s="14"/>
      <c r="R678" s="14"/>
      <c r="S678" s="14" t="s">
        <v>2970</v>
      </c>
      <c r="T678" s="14"/>
      <c r="U678" s="14" t="s">
        <v>2909</v>
      </c>
      <c r="V678" s="14" t="s">
        <v>2911</v>
      </c>
      <c r="W678" s="77" t="s">
        <v>3119</v>
      </c>
      <c r="X678" s="108" t="str">
        <f>IF(AgencyDataStacked[[#This Row],[Fund Group Code]]="99","Total",IF(AgencyDataStacked[[#This Row],[Fund Group Code]]="01","GF",IF((1*AgencyDataStacked[[#This Row],[Fund Group Code]])&gt;1,"NGF","")))</f>
        <v>GF</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x14ac:dyDescent="0.25">
      <c r="B679" s="14" t="s">
        <v>222</v>
      </c>
      <c r="C679" s="14">
        <v>5</v>
      </c>
      <c r="D679" s="14">
        <v>301</v>
      </c>
      <c r="E679" s="14" t="s">
        <v>225</v>
      </c>
      <c r="F679" s="14" t="s">
        <v>226</v>
      </c>
      <c r="G679" s="14">
        <v>66000</v>
      </c>
      <c r="H679" s="14">
        <v>541</v>
      </c>
      <c r="I679" s="14" t="s">
        <v>2446</v>
      </c>
      <c r="J679" s="14" t="s">
        <v>1552</v>
      </c>
      <c r="K679" s="14" t="s">
        <v>927</v>
      </c>
      <c r="L679" s="14">
        <v>39021</v>
      </c>
      <c r="M679" s="14">
        <v>182021</v>
      </c>
      <c r="N679" s="14">
        <v>182021</v>
      </c>
      <c r="O679" s="82" t="s">
        <v>3055</v>
      </c>
      <c r="P679" s="82" t="s">
        <v>2807</v>
      </c>
      <c r="Q679" s="14"/>
      <c r="R679" s="14"/>
      <c r="S679" s="14"/>
      <c r="T679" s="14"/>
      <c r="U679" s="14" t="s">
        <v>2912</v>
      </c>
      <c r="V679" s="14" t="s">
        <v>2913</v>
      </c>
      <c r="W679" s="77" t="s">
        <v>956</v>
      </c>
      <c r="X679" s="108" t="str">
        <f>IF(AgencyDataStacked[[#This Row],[Fund Group Code]]="99","Total",IF(AgencyDataStacked[[#This Row],[Fund Group Code]]="01","GF",IF((1*AgencyDataStacked[[#This Row],[Fund Group Code]])&gt;1,"NGF","")))</f>
        <v>GF</v>
      </c>
      <c r="Y679" s="108" t="str">
        <f>IF(AgencyDataStacked[[#This Row],[Category]]="FY 2022 Spending Level","Include",IF(AgencyDataStacked[[#This Row],[Detail Group]]="Baseline Adj","Include",IF(AgencyDataStacked[[#This Row],[Detail Group]]="Policy","Include","")))</f>
        <v/>
      </c>
      <c r="Z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0" spans="2:27" x14ac:dyDescent="0.25">
      <c r="B680" s="14" t="s">
        <v>222</v>
      </c>
      <c r="C680" s="14">
        <v>5</v>
      </c>
      <c r="D680" s="14">
        <v>301</v>
      </c>
      <c r="E680" s="14" t="s">
        <v>225</v>
      </c>
      <c r="F680" s="14" t="s">
        <v>226</v>
      </c>
      <c r="G680" s="14">
        <v>66000</v>
      </c>
      <c r="H680" s="14">
        <v>541</v>
      </c>
      <c r="I680" s="14" t="s">
        <v>2446</v>
      </c>
      <c r="J680" s="14" t="s">
        <v>1552</v>
      </c>
      <c r="K680" s="14" t="s">
        <v>927</v>
      </c>
      <c r="L680" s="14">
        <v>39021</v>
      </c>
      <c r="M680" s="14">
        <v>182021</v>
      </c>
      <c r="N680" s="14">
        <v>182021</v>
      </c>
      <c r="O680" s="82" t="s">
        <v>3055</v>
      </c>
      <c r="P680" s="82" t="s">
        <v>2807</v>
      </c>
      <c r="Q680" s="14"/>
      <c r="R680" s="14"/>
      <c r="S680" s="14" t="s">
        <v>2910</v>
      </c>
      <c r="T680" s="14"/>
      <c r="U680" s="14" t="s">
        <v>2915</v>
      </c>
      <c r="V680" s="14" t="s">
        <v>2849</v>
      </c>
      <c r="W680" s="77" t="s">
        <v>2849</v>
      </c>
      <c r="X680" s="108" t="str">
        <f>IF(AgencyDataStacked[[#This Row],[Fund Group Code]]="99","Total",IF(AgencyDataStacked[[#This Row],[Fund Group Code]]="01","GF",IF((1*AgencyDataStacked[[#This Row],[Fund Group Code]])&gt;1,"NGF","")))</f>
        <v>GF</v>
      </c>
      <c r="Y680" s="108" t="str">
        <f>IF(AgencyDataStacked[[#This Row],[Category]]="FY 2022 Spending Level","Include",IF(AgencyDataStacked[[#This Row],[Detail Group]]="Baseline Adj","Include",IF(AgencyDataStacked[[#This Row],[Detail Group]]="Policy","Include","")))</f>
        <v/>
      </c>
      <c r="Z6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1" spans="2:27" x14ac:dyDescent="0.25">
      <c r="B681" s="14" t="s">
        <v>222</v>
      </c>
      <c r="C681" s="14">
        <v>5</v>
      </c>
      <c r="D681" s="14">
        <v>301</v>
      </c>
      <c r="E681" s="14" t="s">
        <v>225</v>
      </c>
      <c r="F681" s="14" t="s">
        <v>226</v>
      </c>
      <c r="G681" s="14">
        <v>66000</v>
      </c>
      <c r="H681" s="14">
        <v>541</v>
      </c>
      <c r="I681" s="14" t="s">
        <v>2446</v>
      </c>
      <c r="J681" s="14" t="s">
        <v>1552</v>
      </c>
      <c r="K681" s="14" t="s">
        <v>927</v>
      </c>
      <c r="L681" s="14">
        <v>39021</v>
      </c>
      <c r="M681" s="14">
        <v>182021</v>
      </c>
      <c r="N681" s="14">
        <v>182021</v>
      </c>
      <c r="O681" s="82" t="s">
        <v>3055</v>
      </c>
      <c r="P681" s="82" t="s">
        <v>2807</v>
      </c>
      <c r="Q681" s="14"/>
      <c r="R681" s="14"/>
      <c r="S681" s="14"/>
      <c r="T681" s="14" t="s">
        <v>2914</v>
      </c>
      <c r="U681" s="14" t="s">
        <v>2916</v>
      </c>
      <c r="V681" s="14" t="s">
        <v>2986</v>
      </c>
      <c r="W681" s="77" t="s">
        <v>2986</v>
      </c>
      <c r="X681" s="108" t="str">
        <f>IF(AgencyDataStacked[[#This Row],[Fund Group Code]]="99","Total",IF(AgencyDataStacked[[#This Row],[Fund Group Code]]="01","GF",IF((1*AgencyDataStacked[[#This Row],[Fund Group Code]])&gt;1,"NGF","")))</f>
        <v>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39021</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39021</v>
      </c>
    </row>
    <row r="682" spans="2:27" x14ac:dyDescent="0.25">
      <c r="B682" s="14" t="s">
        <v>222</v>
      </c>
      <c r="C682" s="14">
        <v>5</v>
      </c>
      <c r="D682" s="14">
        <v>301</v>
      </c>
      <c r="E682" s="14" t="s">
        <v>225</v>
      </c>
      <c r="F682" s="14" t="s">
        <v>226</v>
      </c>
      <c r="G682" s="14">
        <v>66000</v>
      </c>
      <c r="H682" s="14">
        <v>541</v>
      </c>
      <c r="I682" s="14" t="s">
        <v>2446</v>
      </c>
      <c r="J682" s="14" t="s">
        <v>1552</v>
      </c>
      <c r="K682" s="14" t="s">
        <v>927</v>
      </c>
      <c r="L682" s="14">
        <v>39021</v>
      </c>
      <c r="M682" s="14">
        <v>182021</v>
      </c>
      <c r="N682" s="14">
        <v>182021</v>
      </c>
      <c r="O682" s="82" t="s">
        <v>3055</v>
      </c>
      <c r="P682" s="82" t="s">
        <v>2807</v>
      </c>
      <c r="Q682" s="14" t="s">
        <v>2955</v>
      </c>
      <c r="R682" s="14">
        <v>1</v>
      </c>
      <c r="S682" s="14"/>
      <c r="T682" s="14" t="s">
        <v>2914</v>
      </c>
      <c r="U682" s="14" t="s">
        <v>2917</v>
      </c>
      <c r="V682" s="14" t="s">
        <v>2981</v>
      </c>
      <c r="W682" s="77" t="s">
        <v>2981</v>
      </c>
      <c r="X682" s="108" t="str">
        <f>IF(AgencyDataStacked[[#This Row],[Fund Group Code]]="99","Total",IF(AgencyDataStacked[[#This Row],[Fund Group Code]]="01","GF",IF((1*AgencyDataStacked[[#This Row],[Fund Group Code]])&gt;1,"NGF","")))</f>
        <v>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25">
      <c r="B683" s="14" t="s">
        <v>222</v>
      </c>
      <c r="C683" s="14">
        <v>5</v>
      </c>
      <c r="D683" s="14">
        <v>301</v>
      </c>
      <c r="E683" s="14" t="s">
        <v>225</v>
      </c>
      <c r="F683" s="14" t="s">
        <v>226</v>
      </c>
      <c r="G683" s="14">
        <v>66000</v>
      </c>
      <c r="H683" s="14">
        <v>541</v>
      </c>
      <c r="I683" s="14" t="s">
        <v>2446</v>
      </c>
      <c r="J683" s="14" t="s">
        <v>1552</v>
      </c>
      <c r="K683" s="14" t="s">
        <v>927</v>
      </c>
      <c r="L683" s="14">
        <v>39021</v>
      </c>
      <c r="M683" s="14">
        <v>182021</v>
      </c>
      <c r="N683" s="14">
        <v>182021</v>
      </c>
      <c r="O683" s="82" t="s">
        <v>3055</v>
      </c>
      <c r="P683" s="82" t="s">
        <v>2807</v>
      </c>
      <c r="Q683" s="14" t="s">
        <v>2955</v>
      </c>
      <c r="R683" s="14">
        <v>2</v>
      </c>
      <c r="S683" s="14"/>
      <c r="T683" s="14" t="s">
        <v>2914</v>
      </c>
      <c r="U683" s="14" t="s">
        <v>2918</v>
      </c>
      <c r="V683" s="14" t="s">
        <v>2984</v>
      </c>
      <c r="W683" s="77" t="s">
        <v>2984</v>
      </c>
      <c r="X683" s="108" t="str">
        <f>IF(AgencyDataStacked[[#This Row],[Fund Group Code]]="99","Total",IF(AgencyDataStacked[[#This Row],[Fund Group Code]]="01","GF",IF((1*AgencyDataStacked[[#This Row],[Fund Group Code]])&gt;1,"NGF","")))</f>
        <v>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25">
      <c r="B684" s="14" t="s">
        <v>222</v>
      </c>
      <c r="C684" s="14">
        <v>5</v>
      </c>
      <c r="D684" s="14">
        <v>301</v>
      </c>
      <c r="E684" s="14" t="s">
        <v>225</v>
      </c>
      <c r="F684" s="14" t="s">
        <v>226</v>
      </c>
      <c r="G684" s="14">
        <v>66000</v>
      </c>
      <c r="H684" s="14">
        <v>541</v>
      </c>
      <c r="I684" s="14" t="s">
        <v>2446</v>
      </c>
      <c r="J684" s="14" t="s">
        <v>1552</v>
      </c>
      <c r="K684" s="14" t="s">
        <v>927</v>
      </c>
      <c r="L684" s="14">
        <v>39021</v>
      </c>
      <c r="M684" s="14">
        <v>182021</v>
      </c>
      <c r="N684" s="14">
        <v>182021</v>
      </c>
      <c r="O684" s="82" t="s">
        <v>3055</v>
      </c>
      <c r="P684" s="82" t="s">
        <v>2807</v>
      </c>
      <c r="Q684" s="14" t="s">
        <v>2955</v>
      </c>
      <c r="R684" s="14">
        <v>3</v>
      </c>
      <c r="S684" s="14"/>
      <c r="T684" s="14" t="s">
        <v>2914</v>
      </c>
      <c r="U684" s="14" t="s">
        <v>2919</v>
      </c>
      <c r="V684" s="14" t="s">
        <v>2983</v>
      </c>
      <c r="W684" s="77" t="s">
        <v>2983</v>
      </c>
      <c r="X684" s="108" t="str">
        <f>IF(AgencyDataStacked[[#This Row],[Fund Group Code]]="99","Total",IF(AgencyDataStacked[[#This Row],[Fund Group Code]]="01","GF",IF((1*AgencyDataStacked[[#This Row],[Fund Group Code]])&gt;1,"NGF","")))</f>
        <v>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x14ac:dyDescent="0.25">
      <c r="B685" s="14" t="s">
        <v>222</v>
      </c>
      <c r="C685" s="14">
        <v>5</v>
      </c>
      <c r="D685" s="14">
        <v>301</v>
      </c>
      <c r="E685" s="14" t="s">
        <v>225</v>
      </c>
      <c r="F685" s="14" t="s">
        <v>226</v>
      </c>
      <c r="G685" s="14">
        <v>66000</v>
      </c>
      <c r="H685" s="14">
        <v>541</v>
      </c>
      <c r="I685" s="14" t="s">
        <v>2446</v>
      </c>
      <c r="J685" s="14" t="s">
        <v>1552</v>
      </c>
      <c r="K685" s="14" t="s">
        <v>927</v>
      </c>
      <c r="L685" s="14">
        <v>39021</v>
      </c>
      <c r="M685" s="14">
        <v>182021</v>
      </c>
      <c r="N685" s="14">
        <v>182021</v>
      </c>
      <c r="O685" s="82" t="s">
        <v>3055</v>
      </c>
      <c r="P685" s="82" t="s">
        <v>2807</v>
      </c>
      <c r="Q685" s="14" t="s">
        <v>2955</v>
      </c>
      <c r="R685" s="14">
        <v>4</v>
      </c>
      <c r="S685" s="14"/>
      <c r="T685" s="14" t="s">
        <v>2914</v>
      </c>
      <c r="U685" s="14" t="s">
        <v>2920</v>
      </c>
      <c r="V685" s="14" t="s">
        <v>2902</v>
      </c>
      <c r="W685" s="77" t="s">
        <v>2902</v>
      </c>
      <c r="X685" s="108" t="str">
        <f>IF(AgencyDataStacked[[#This Row],[Fund Group Code]]="99","Total",IF(AgencyDataStacked[[#This Row],[Fund Group Code]]="01","GF",IF((1*AgencyDataStacked[[#This Row],[Fund Group Code]])&gt;1,"NGF","")))</f>
        <v>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x14ac:dyDescent="0.25">
      <c r="B686" s="14" t="s">
        <v>222</v>
      </c>
      <c r="C686" s="14">
        <v>5</v>
      </c>
      <c r="D686" s="14">
        <v>301</v>
      </c>
      <c r="E686" s="14" t="s">
        <v>225</v>
      </c>
      <c r="F686" s="14" t="s">
        <v>226</v>
      </c>
      <c r="G686" s="14">
        <v>66000</v>
      </c>
      <c r="H686" s="14">
        <v>541</v>
      </c>
      <c r="I686" s="14" t="s">
        <v>2446</v>
      </c>
      <c r="J686" s="14" t="s">
        <v>1552</v>
      </c>
      <c r="K686" s="14" t="s">
        <v>927</v>
      </c>
      <c r="L686" s="14">
        <v>39021</v>
      </c>
      <c r="M686" s="14">
        <v>182021</v>
      </c>
      <c r="N686" s="14">
        <v>182021</v>
      </c>
      <c r="O686" s="82" t="s">
        <v>3055</v>
      </c>
      <c r="P686" s="82" t="s">
        <v>2807</v>
      </c>
      <c r="Q686" s="14" t="s">
        <v>2955</v>
      </c>
      <c r="R686" s="14">
        <v>5</v>
      </c>
      <c r="S686" s="14"/>
      <c r="T686" s="14" t="s">
        <v>2914</v>
      </c>
      <c r="U686" s="14" t="s">
        <v>2921</v>
      </c>
      <c r="V686" s="14" t="s">
        <v>2903</v>
      </c>
      <c r="W686" s="77" t="s">
        <v>2903</v>
      </c>
      <c r="X686" s="108" t="str">
        <f>IF(AgencyDataStacked[[#This Row],[Fund Group Code]]="99","Total",IF(AgencyDataStacked[[#This Row],[Fund Group Code]]="01","GF",IF((1*AgencyDataStacked[[#This Row],[Fund Group Code]])&gt;1,"NGF","")))</f>
        <v>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x14ac:dyDescent="0.25">
      <c r="B687" s="14" t="s">
        <v>222</v>
      </c>
      <c r="C687" s="14">
        <v>5</v>
      </c>
      <c r="D687" s="14">
        <v>301</v>
      </c>
      <c r="E687" s="14" t="s">
        <v>225</v>
      </c>
      <c r="F687" s="14" t="s">
        <v>226</v>
      </c>
      <c r="G687" s="14">
        <v>66000</v>
      </c>
      <c r="H687" s="14">
        <v>541</v>
      </c>
      <c r="I687" s="14" t="s">
        <v>2446</v>
      </c>
      <c r="J687" s="14" t="s">
        <v>1552</v>
      </c>
      <c r="K687" s="14" t="s">
        <v>927</v>
      </c>
      <c r="L687" s="14">
        <v>39021</v>
      </c>
      <c r="M687" s="14">
        <v>182021</v>
      </c>
      <c r="N687" s="14">
        <v>182021</v>
      </c>
      <c r="O687" s="82" t="s">
        <v>3055</v>
      </c>
      <c r="P687" s="82" t="s">
        <v>2807</v>
      </c>
      <c r="Q687" s="14" t="s">
        <v>2955</v>
      </c>
      <c r="R687" s="14">
        <v>6</v>
      </c>
      <c r="S687" s="14"/>
      <c r="T687" s="14" t="s">
        <v>2914</v>
      </c>
      <c r="U687" s="14" t="s">
        <v>2922</v>
      </c>
      <c r="V687" s="14" t="s">
        <v>2825</v>
      </c>
      <c r="W687" s="77" t="s">
        <v>2825</v>
      </c>
      <c r="X687" s="108" t="str">
        <f>IF(AgencyDataStacked[[#This Row],[Fund Group Code]]="99","Total",IF(AgencyDataStacked[[#This Row],[Fund Group Code]]="01","GF",IF((1*AgencyDataStacked[[#This Row],[Fund Group Code]])&gt;1,"NGF","")))</f>
        <v>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25">
      <c r="B688" s="14" t="s">
        <v>222</v>
      </c>
      <c r="C688" s="14">
        <v>5</v>
      </c>
      <c r="D688" s="14">
        <v>301</v>
      </c>
      <c r="E688" s="14" t="s">
        <v>225</v>
      </c>
      <c r="F688" s="14" t="s">
        <v>226</v>
      </c>
      <c r="G688" s="14">
        <v>66000</v>
      </c>
      <c r="H688" s="14">
        <v>541</v>
      </c>
      <c r="I688" s="14" t="s">
        <v>2446</v>
      </c>
      <c r="J688" s="14" t="s">
        <v>1552</v>
      </c>
      <c r="K688" s="14" t="s">
        <v>927</v>
      </c>
      <c r="L688" s="14">
        <v>39021</v>
      </c>
      <c r="M688" s="14">
        <v>182021</v>
      </c>
      <c r="N688" s="14">
        <v>182021</v>
      </c>
      <c r="O688" s="82" t="s">
        <v>3055</v>
      </c>
      <c r="P688" s="82" t="s">
        <v>2807</v>
      </c>
      <c r="Q688" s="14" t="s">
        <v>2955</v>
      </c>
      <c r="R688" s="14">
        <v>7</v>
      </c>
      <c r="S688" s="14"/>
      <c r="T688" s="14" t="s">
        <v>2914</v>
      </c>
      <c r="U688" s="14" t="s">
        <v>2978</v>
      </c>
      <c r="V688" s="14" t="s">
        <v>2865</v>
      </c>
      <c r="W688" s="77" t="s">
        <v>2865</v>
      </c>
      <c r="X688" s="108" t="str">
        <f>IF(AgencyDataStacked[[#This Row],[Fund Group Code]]="99","Total",IF(AgencyDataStacked[[#This Row],[Fund Group Code]]="01","GF",IF((1*AgencyDataStacked[[#This Row],[Fund Group Code]])&gt;1,"NGF","")))</f>
        <v>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x14ac:dyDescent="0.25">
      <c r="B689" s="14" t="s">
        <v>222</v>
      </c>
      <c r="C689" s="14">
        <v>5</v>
      </c>
      <c r="D689" s="14">
        <v>301</v>
      </c>
      <c r="E689" s="14" t="s">
        <v>225</v>
      </c>
      <c r="F689" s="14" t="s">
        <v>226</v>
      </c>
      <c r="G689" s="14">
        <v>66000</v>
      </c>
      <c r="H689" s="14">
        <v>541</v>
      </c>
      <c r="I689" s="14" t="s">
        <v>2446</v>
      </c>
      <c r="J689" s="14" t="s">
        <v>1552</v>
      </c>
      <c r="K689" s="14" t="s">
        <v>927</v>
      </c>
      <c r="L689" s="14">
        <v>39021</v>
      </c>
      <c r="M689" s="14">
        <v>182021</v>
      </c>
      <c r="N689" s="14">
        <v>182021</v>
      </c>
      <c r="O689" s="82" t="s">
        <v>3055</v>
      </c>
      <c r="P689" s="82" t="s">
        <v>2807</v>
      </c>
      <c r="Q689" s="14" t="s">
        <v>2955</v>
      </c>
      <c r="R689" s="14">
        <v>8</v>
      </c>
      <c r="S689" s="14"/>
      <c r="T689" s="14" t="s">
        <v>2914</v>
      </c>
      <c r="U689" s="14" t="s">
        <v>2987</v>
      </c>
      <c r="V689" s="14" t="s">
        <v>2974</v>
      </c>
      <c r="W689" s="77" t="s">
        <v>2974</v>
      </c>
      <c r="X689" s="108" t="str">
        <f>IF(AgencyDataStacked[[#This Row],[Fund Group Code]]="99","Total",IF(AgencyDataStacked[[#This Row],[Fund Group Code]]="01","GF",IF((1*AgencyDataStacked[[#This Row],[Fund Group Code]])&gt;1,"NGF","")))</f>
        <v>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x14ac:dyDescent="0.25">
      <c r="B690" s="14" t="s">
        <v>222</v>
      </c>
      <c r="C690" s="14">
        <v>5</v>
      </c>
      <c r="D690" s="14">
        <v>301</v>
      </c>
      <c r="E690" s="14" t="s">
        <v>225</v>
      </c>
      <c r="F690" s="14" t="s">
        <v>226</v>
      </c>
      <c r="G690" s="14">
        <v>66000</v>
      </c>
      <c r="H690" s="14">
        <v>541</v>
      </c>
      <c r="I690" s="14" t="s">
        <v>2446</v>
      </c>
      <c r="J690" s="14" t="s">
        <v>1552</v>
      </c>
      <c r="K690" s="14" t="s">
        <v>927</v>
      </c>
      <c r="L690" s="14">
        <v>39021</v>
      </c>
      <c r="M690" s="14">
        <v>182021</v>
      </c>
      <c r="N690" s="14">
        <v>182021</v>
      </c>
      <c r="O690" s="82" t="s">
        <v>3055</v>
      </c>
      <c r="P690" s="82" t="s">
        <v>2807</v>
      </c>
      <c r="Q690" s="14" t="s">
        <v>2955</v>
      </c>
      <c r="R690" s="14">
        <v>9</v>
      </c>
      <c r="S690" s="14"/>
      <c r="T690" s="14" t="s">
        <v>2914</v>
      </c>
      <c r="U690" s="14" t="s">
        <v>2988</v>
      </c>
      <c r="V690" s="14" t="s">
        <v>2975</v>
      </c>
      <c r="W690" s="77" t="s">
        <v>2975</v>
      </c>
      <c r="X690" s="108" t="str">
        <f>IF(AgencyDataStacked[[#This Row],[Fund Group Code]]="99","Total",IF(AgencyDataStacked[[#This Row],[Fund Group Code]]="01","GF",IF((1*AgencyDataStacked[[#This Row],[Fund Group Code]])&gt;1,"NGF","")))</f>
        <v>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x14ac:dyDescent="0.25">
      <c r="B691" s="14" t="s">
        <v>222</v>
      </c>
      <c r="C691" s="14">
        <v>5</v>
      </c>
      <c r="D691" s="14">
        <v>301</v>
      </c>
      <c r="E691" s="14" t="s">
        <v>225</v>
      </c>
      <c r="F691" s="14" t="s">
        <v>226</v>
      </c>
      <c r="G691" s="14">
        <v>66000</v>
      </c>
      <c r="H691" s="14">
        <v>541</v>
      </c>
      <c r="I691" s="14" t="s">
        <v>2446</v>
      </c>
      <c r="J691" s="14" t="s">
        <v>1552</v>
      </c>
      <c r="K691" s="14" t="s">
        <v>927</v>
      </c>
      <c r="L691" s="14">
        <v>39021</v>
      </c>
      <c r="M691" s="14">
        <v>182021</v>
      </c>
      <c r="N691" s="14">
        <v>182021</v>
      </c>
      <c r="O691" s="82" t="s">
        <v>3055</v>
      </c>
      <c r="P691" s="82" t="s">
        <v>2807</v>
      </c>
      <c r="Q691" s="14" t="s">
        <v>2955</v>
      </c>
      <c r="R691" s="14">
        <v>10</v>
      </c>
      <c r="S691" s="14"/>
      <c r="T691" s="14" t="s">
        <v>2914</v>
      </c>
      <c r="U691" s="14" t="s">
        <v>2989</v>
      </c>
      <c r="V691" s="14" t="s">
        <v>2901</v>
      </c>
      <c r="W691" s="77" t="s">
        <v>2901</v>
      </c>
      <c r="X691" s="108" t="str">
        <f>IF(AgencyDataStacked[[#This Row],[Fund Group Code]]="99","Total",IF(AgencyDataStacked[[#This Row],[Fund Group Code]]="01","GF",IF((1*AgencyDataStacked[[#This Row],[Fund Group Code]])&gt;1,"NGF","")))</f>
        <v>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x14ac:dyDescent="0.25">
      <c r="B692" s="14" t="s">
        <v>222</v>
      </c>
      <c r="C692" s="14">
        <v>5</v>
      </c>
      <c r="D692" s="14">
        <v>301</v>
      </c>
      <c r="E692" s="14" t="s">
        <v>225</v>
      </c>
      <c r="F692" s="14" t="s">
        <v>226</v>
      </c>
      <c r="G692" s="14">
        <v>66000</v>
      </c>
      <c r="H692" s="14">
        <v>541</v>
      </c>
      <c r="I692" s="14" t="s">
        <v>2446</v>
      </c>
      <c r="J692" s="14" t="s">
        <v>1552</v>
      </c>
      <c r="K692" s="14" t="s">
        <v>927</v>
      </c>
      <c r="L692" s="14">
        <v>39021</v>
      </c>
      <c r="M692" s="14">
        <v>182021</v>
      </c>
      <c r="N692" s="14">
        <v>182021</v>
      </c>
      <c r="O692" s="82" t="s">
        <v>3055</v>
      </c>
      <c r="P692" s="82" t="s">
        <v>2807</v>
      </c>
      <c r="Q692" s="14" t="s">
        <v>2955</v>
      </c>
      <c r="R692" s="14">
        <v>11</v>
      </c>
      <c r="S692" s="14"/>
      <c r="T692" s="14" t="s">
        <v>2914</v>
      </c>
      <c r="U692" s="14" t="s">
        <v>3006</v>
      </c>
      <c r="V692" s="14" t="s">
        <v>2966</v>
      </c>
      <c r="W692" s="77" t="s">
        <v>2966</v>
      </c>
      <c r="X692" s="108" t="str">
        <f>IF(AgencyDataStacked[[#This Row],[Fund Group Code]]="99","Total",IF(AgencyDataStacked[[#This Row],[Fund Group Code]]="01","GF",IF((1*AgencyDataStacked[[#This Row],[Fund Group Code]])&gt;1,"NGF","")))</f>
        <v>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25">
      <c r="B693" s="14" t="s">
        <v>222</v>
      </c>
      <c r="C693" s="14">
        <v>5</v>
      </c>
      <c r="D693" s="14">
        <v>301</v>
      </c>
      <c r="E693" s="14" t="s">
        <v>225</v>
      </c>
      <c r="F693" s="14" t="s">
        <v>226</v>
      </c>
      <c r="G693" s="14">
        <v>66000</v>
      </c>
      <c r="H693" s="14">
        <v>541</v>
      </c>
      <c r="I693" s="14" t="s">
        <v>2446</v>
      </c>
      <c r="J693" s="14" t="s">
        <v>1552</v>
      </c>
      <c r="K693" s="14" t="s">
        <v>927</v>
      </c>
      <c r="L693" s="14">
        <v>39021</v>
      </c>
      <c r="M693" s="14">
        <v>182021</v>
      </c>
      <c r="N693" s="14">
        <v>182021</v>
      </c>
      <c r="O693" s="82" t="s">
        <v>3055</v>
      </c>
      <c r="P693" s="82" t="s">
        <v>2807</v>
      </c>
      <c r="Q693" s="14" t="s">
        <v>2955</v>
      </c>
      <c r="R693" s="14">
        <v>12</v>
      </c>
      <c r="S693" s="14"/>
      <c r="T693" s="14" t="s">
        <v>2914</v>
      </c>
      <c r="U693" s="14" t="s">
        <v>3007</v>
      </c>
      <c r="V693" s="14" t="s">
        <v>2967</v>
      </c>
      <c r="W693" s="77" t="s">
        <v>2967</v>
      </c>
      <c r="X693" s="108" t="str">
        <f>IF(AgencyDataStacked[[#This Row],[Fund Group Code]]="99","Total",IF(AgencyDataStacked[[#This Row],[Fund Group Code]]="01","GF",IF((1*AgencyDataStacked[[#This Row],[Fund Group Code]])&gt;1,"NGF","")))</f>
        <v>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25">
      <c r="B694" s="14" t="s">
        <v>222</v>
      </c>
      <c r="C694" s="14">
        <v>5</v>
      </c>
      <c r="D694" s="14">
        <v>301</v>
      </c>
      <c r="E694" s="14" t="s">
        <v>225</v>
      </c>
      <c r="F694" s="14" t="s">
        <v>226</v>
      </c>
      <c r="G694" s="14">
        <v>66000</v>
      </c>
      <c r="H694" s="14">
        <v>541</v>
      </c>
      <c r="I694" s="14" t="s">
        <v>2446</v>
      </c>
      <c r="J694" s="14" t="s">
        <v>1552</v>
      </c>
      <c r="K694" s="14" t="s">
        <v>927</v>
      </c>
      <c r="L694" s="14">
        <v>39021</v>
      </c>
      <c r="M694" s="14">
        <v>182021</v>
      </c>
      <c r="N694" s="14">
        <v>182021</v>
      </c>
      <c r="O694" s="82" t="s">
        <v>3055</v>
      </c>
      <c r="P694" s="82" t="s">
        <v>2807</v>
      </c>
      <c r="Q694" s="14"/>
      <c r="R694" s="14"/>
      <c r="S694" s="14" t="s">
        <v>2910</v>
      </c>
      <c r="T694" s="14"/>
      <c r="U694" s="14" t="s">
        <v>2923</v>
      </c>
      <c r="V694" s="14" t="s">
        <v>2843</v>
      </c>
      <c r="W694" s="77" t="s">
        <v>2843</v>
      </c>
      <c r="X694" s="108" t="str">
        <f>IF(AgencyDataStacked[[#This Row],[Fund Group Code]]="99","Total",IF(AgencyDataStacked[[#This Row],[Fund Group Code]]="01","GF",IF((1*AgencyDataStacked[[#This Row],[Fund Group Code]])&gt;1,"NGF","")))</f>
        <v>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39021</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39021</v>
      </c>
    </row>
    <row r="695" spans="2:27" x14ac:dyDescent="0.25">
      <c r="B695" s="14" t="s">
        <v>222</v>
      </c>
      <c r="C695" s="14">
        <v>5</v>
      </c>
      <c r="D695" s="14">
        <v>301</v>
      </c>
      <c r="E695" s="14" t="s">
        <v>225</v>
      </c>
      <c r="F695" s="14" t="s">
        <v>226</v>
      </c>
      <c r="G695" s="14">
        <v>66000</v>
      </c>
      <c r="H695" s="14">
        <v>541</v>
      </c>
      <c r="I695" s="14" t="s">
        <v>2446</v>
      </c>
      <c r="J695" s="14" t="s">
        <v>1552</v>
      </c>
      <c r="K695" s="14" t="s">
        <v>927</v>
      </c>
      <c r="L695" s="14">
        <v>39021</v>
      </c>
      <c r="M695" s="14">
        <v>182021</v>
      </c>
      <c r="N695" s="14">
        <v>182021</v>
      </c>
      <c r="O695" s="82" t="s">
        <v>3055</v>
      </c>
      <c r="P695" s="82" t="s">
        <v>2807</v>
      </c>
      <c r="Q695" s="14"/>
      <c r="R695" s="14"/>
      <c r="S695" s="14"/>
      <c r="T695" s="14"/>
      <c r="U695" s="14" t="s">
        <v>2924</v>
      </c>
      <c r="V695" s="14" t="s">
        <v>2913</v>
      </c>
      <c r="W695" s="77" t="s">
        <v>956</v>
      </c>
      <c r="X695" s="108" t="str">
        <f>IF(AgencyDataStacked[[#This Row],[Fund Group Code]]="99","Total",IF(AgencyDataStacked[[#This Row],[Fund Group Code]]="01","GF",IF((1*AgencyDataStacked[[#This Row],[Fund Group Code]])&gt;1,"NGF","")))</f>
        <v>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x14ac:dyDescent="0.25">
      <c r="B696" s="14" t="s">
        <v>222</v>
      </c>
      <c r="C696" s="14">
        <v>5</v>
      </c>
      <c r="D696" s="14">
        <v>301</v>
      </c>
      <c r="E696" s="14" t="s">
        <v>225</v>
      </c>
      <c r="F696" s="14" t="s">
        <v>226</v>
      </c>
      <c r="G696" s="14">
        <v>66000</v>
      </c>
      <c r="H696" s="14">
        <v>541</v>
      </c>
      <c r="I696" s="14" t="s">
        <v>2446</v>
      </c>
      <c r="J696" s="14" t="s">
        <v>1552</v>
      </c>
      <c r="K696" s="14" t="s">
        <v>927</v>
      </c>
      <c r="L696" s="14">
        <v>39021</v>
      </c>
      <c r="M696" s="14">
        <v>182021</v>
      </c>
      <c r="N696" s="14">
        <v>182021</v>
      </c>
      <c r="O696" s="82" t="s">
        <v>3055</v>
      </c>
      <c r="P696" s="82" t="s">
        <v>2807</v>
      </c>
      <c r="Q696" s="14"/>
      <c r="R696" s="14"/>
      <c r="S696" s="14" t="s">
        <v>2910</v>
      </c>
      <c r="T696" s="14" t="s">
        <v>2926</v>
      </c>
      <c r="U696" s="14" t="s">
        <v>2925</v>
      </c>
      <c r="V696" s="14" t="s">
        <v>2844</v>
      </c>
      <c r="W696" s="77" t="s">
        <v>2844</v>
      </c>
      <c r="X696" s="108" t="str">
        <f>IF(AgencyDataStacked[[#This Row],[Fund Group Code]]="99","Total",IF(AgencyDataStacked[[#This Row],[Fund Group Code]]="01","GF",IF((1*AgencyDataStacked[[#This Row],[Fund Group Code]])&gt;1,"NGF","")))</f>
        <v>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182021</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182021</v>
      </c>
    </row>
    <row r="697" spans="2:27" x14ac:dyDescent="0.25">
      <c r="B697" s="14" t="s">
        <v>222</v>
      </c>
      <c r="C697" s="14">
        <v>5</v>
      </c>
      <c r="D697" s="14">
        <v>301</v>
      </c>
      <c r="E697" s="14" t="s">
        <v>225</v>
      </c>
      <c r="F697" s="14" t="s">
        <v>226</v>
      </c>
      <c r="G697" s="14">
        <v>66000</v>
      </c>
      <c r="H697" s="14">
        <v>541</v>
      </c>
      <c r="I697" s="14" t="s">
        <v>2446</v>
      </c>
      <c r="J697" s="14" t="s">
        <v>1552</v>
      </c>
      <c r="K697" s="14" t="s">
        <v>927</v>
      </c>
      <c r="L697" s="14">
        <v>39021</v>
      </c>
      <c r="M697" s="14">
        <v>182021</v>
      </c>
      <c r="N697" s="14">
        <v>182021</v>
      </c>
      <c r="O697" s="82" t="s">
        <v>3055</v>
      </c>
      <c r="P697" s="82" t="s">
        <v>2807</v>
      </c>
      <c r="Q697" s="14"/>
      <c r="R697" s="14"/>
      <c r="S697" s="14" t="s">
        <v>2928</v>
      </c>
      <c r="T697" s="14"/>
      <c r="U697" s="14" t="s">
        <v>2927</v>
      </c>
      <c r="V697" s="14" t="s">
        <v>2845</v>
      </c>
      <c r="W697" s="77" t="s">
        <v>2845</v>
      </c>
      <c r="X697" s="108" t="str">
        <f>IF(AgencyDataStacked[[#This Row],[Fund Group Code]]="99","Total",IF(AgencyDataStacked[[#This Row],[Fund Group Code]]="01","GF",IF((1*AgencyDataStacked[[#This Row],[Fund Group Code]])&gt;1,"NGF","")))</f>
        <v>GF</v>
      </c>
      <c r="Y697" s="108" t="str">
        <f>IF(AgencyDataStacked[[#This Row],[Category]]="FY 2022 Spending Level","Include",IF(AgencyDataStacked[[#This Row],[Detail Group]]="Baseline Adj","Include",IF(AgencyDataStacked[[#This Row],[Detail Group]]="Policy","Include","")))</f>
        <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-143000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-143000</v>
      </c>
    </row>
    <row r="698" spans="2:27" x14ac:dyDescent="0.25">
      <c r="B698" s="14" t="s">
        <v>222</v>
      </c>
      <c r="C698" s="14">
        <v>5</v>
      </c>
      <c r="D698" s="14">
        <v>301</v>
      </c>
      <c r="E698" s="14" t="s">
        <v>225</v>
      </c>
      <c r="F698" s="14" t="s">
        <v>226</v>
      </c>
      <c r="G698" s="14">
        <v>66000</v>
      </c>
      <c r="H698" s="14">
        <v>541</v>
      </c>
      <c r="I698" s="14" t="s">
        <v>2446</v>
      </c>
      <c r="J698" s="14" t="s">
        <v>1552</v>
      </c>
      <c r="K698" s="14" t="s">
        <v>927</v>
      </c>
      <c r="L698" s="14">
        <v>39021</v>
      </c>
      <c r="M698" s="14">
        <v>182021</v>
      </c>
      <c r="N698" s="14">
        <v>182021</v>
      </c>
      <c r="O698" s="82" t="s">
        <v>3055</v>
      </c>
      <c r="P698" s="82" t="s">
        <v>2807</v>
      </c>
      <c r="Q698" s="14"/>
      <c r="R698" s="14"/>
      <c r="S698" s="14"/>
      <c r="T698" s="14"/>
      <c r="U698" s="14" t="s">
        <v>2929</v>
      </c>
      <c r="V698" s="14" t="s">
        <v>2913</v>
      </c>
      <c r="W698" s="77" t="s">
        <v>956</v>
      </c>
      <c r="X698" s="108" t="str">
        <f>IF(AgencyDataStacked[[#This Row],[Fund Group Code]]="99","Total",IF(AgencyDataStacked[[#This Row],[Fund Group Code]]="01","GF",IF((1*AgencyDataStacked[[#This Row],[Fund Group Code]])&gt;1,"NGF","")))</f>
        <v>GF</v>
      </c>
      <c r="Y698" s="108" t="str">
        <f>IF(AgencyDataStacked[[#This Row],[Category]]="FY 2022 Spending Level","Include",IF(AgencyDataStacked[[#This Row],[Detail Group]]="Baseline Adj","Include",IF(AgencyDataStacked[[#This Row],[Detail Group]]="Policy","Include","")))</f>
        <v/>
      </c>
      <c r="Z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9" spans="2:27" x14ac:dyDescent="0.25">
      <c r="B699" s="14" t="s">
        <v>222</v>
      </c>
      <c r="C699" s="14">
        <v>5</v>
      </c>
      <c r="D699" s="14">
        <v>301</v>
      </c>
      <c r="E699" s="14" t="s">
        <v>225</v>
      </c>
      <c r="F699" s="14" t="s">
        <v>226</v>
      </c>
      <c r="G699" s="14">
        <v>66000</v>
      </c>
      <c r="H699" s="14">
        <v>541</v>
      </c>
      <c r="I699" s="14" t="s">
        <v>2446</v>
      </c>
      <c r="J699" s="14" t="s">
        <v>1552</v>
      </c>
      <c r="K699" s="14" t="s">
        <v>927</v>
      </c>
      <c r="L699" s="14">
        <v>39021</v>
      </c>
      <c r="M699" s="14">
        <v>182021</v>
      </c>
      <c r="N699" s="14">
        <v>182021</v>
      </c>
      <c r="O699" s="82" t="s">
        <v>3055</v>
      </c>
      <c r="P699" s="82" t="s">
        <v>2807</v>
      </c>
      <c r="Q699" s="14"/>
      <c r="R699" s="14"/>
      <c r="S699" s="14" t="s">
        <v>2910</v>
      </c>
      <c r="T699" s="14"/>
      <c r="U699" s="14" t="s">
        <v>2930</v>
      </c>
      <c r="V699" s="14" t="s">
        <v>2850</v>
      </c>
      <c r="W699" s="77" t="s">
        <v>2850</v>
      </c>
      <c r="X699" s="108" t="str">
        <f>IF(AgencyDataStacked[[#This Row],[Fund Group Code]]="99","Total",IF(AgencyDataStacked[[#This Row],[Fund Group Code]]="01","GF",IF((1*AgencyDataStacked[[#This Row],[Fund Group Code]])&gt;1,"NGF","")))</f>
        <v>GF</v>
      </c>
      <c r="Y699" s="108" t="str">
        <f>IF(AgencyDataStacked[[#This Row],[Category]]="FY 2022 Spending Level","Include",IF(AgencyDataStacked[[#This Row],[Detail Group]]="Baseline Adj","Include",IF(AgencyDataStacked[[#This Row],[Detail Group]]="Policy","Include","")))</f>
        <v/>
      </c>
      <c r="Z6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0" spans="2:27" x14ac:dyDescent="0.25">
      <c r="B700" s="14" t="s">
        <v>222</v>
      </c>
      <c r="C700" s="14">
        <v>5</v>
      </c>
      <c r="D700" s="14">
        <v>301</v>
      </c>
      <c r="E700" s="14" t="s">
        <v>225</v>
      </c>
      <c r="F700" s="14" t="s">
        <v>226</v>
      </c>
      <c r="G700" s="14">
        <v>66000</v>
      </c>
      <c r="H700" s="14">
        <v>541</v>
      </c>
      <c r="I700" s="14" t="s">
        <v>2446</v>
      </c>
      <c r="J700" s="14" t="s">
        <v>1552</v>
      </c>
      <c r="K700" s="14" t="s">
        <v>927</v>
      </c>
      <c r="L700" s="14">
        <v>39021</v>
      </c>
      <c r="M700" s="14">
        <v>182021</v>
      </c>
      <c r="N700" s="14">
        <v>182021</v>
      </c>
      <c r="O700" s="82" t="s">
        <v>3055</v>
      </c>
      <c r="P700" s="82" t="s">
        <v>2807</v>
      </c>
      <c r="Q700" s="14" t="s">
        <v>2956</v>
      </c>
      <c r="R700" s="14">
        <v>1</v>
      </c>
      <c r="S700" s="14"/>
      <c r="T700" s="14" t="s">
        <v>2914</v>
      </c>
      <c r="U700" s="14" t="s">
        <v>2931</v>
      </c>
      <c r="V700" s="14" t="s">
        <v>3022</v>
      </c>
      <c r="W700" s="77" t="s">
        <v>3022</v>
      </c>
      <c r="X700" s="108" t="str">
        <f>IF(AgencyDataStacked[[#This Row],[Fund Group Code]]="99","Total",IF(AgencyDataStacked[[#This Row],[Fund Group Code]]="01","GF",IF((1*AgencyDataStacked[[#This Row],[Fund Group Code]])&gt;1,"NGF","")))</f>
        <v>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25">
      <c r="B701" s="14" t="s">
        <v>222</v>
      </c>
      <c r="C701" s="14">
        <v>5</v>
      </c>
      <c r="D701" s="14">
        <v>301</v>
      </c>
      <c r="E701" s="14" t="s">
        <v>225</v>
      </c>
      <c r="F701" s="14" t="s">
        <v>226</v>
      </c>
      <c r="G701" s="14">
        <v>66000</v>
      </c>
      <c r="H701" s="14">
        <v>541</v>
      </c>
      <c r="I701" s="14" t="s">
        <v>2446</v>
      </c>
      <c r="J701" s="14" t="s">
        <v>1552</v>
      </c>
      <c r="K701" s="14" t="s">
        <v>927</v>
      </c>
      <c r="L701" s="14">
        <v>39021</v>
      </c>
      <c r="M701" s="14">
        <v>182021</v>
      </c>
      <c r="N701" s="14">
        <v>182021</v>
      </c>
      <c r="O701" s="82" t="s">
        <v>3055</v>
      </c>
      <c r="P701" s="82" t="s">
        <v>2807</v>
      </c>
      <c r="Q701" s="14" t="s">
        <v>2956</v>
      </c>
      <c r="R701" s="14">
        <v>2</v>
      </c>
      <c r="S701" s="14"/>
      <c r="T701" s="14" t="s">
        <v>2914</v>
      </c>
      <c r="U701" s="14" t="s">
        <v>2932</v>
      </c>
      <c r="V701" s="14" t="s">
        <v>3023</v>
      </c>
      <c r="W701" s="77" t="s">
        <v>3023</v>
      </c>
      <c r="X701" s="108" t="str">
        <f>IF(AgencyDataStacked[[#This Row],[Fund Group Code]]="99","Total",IF(AgencyDataStacked[[#This Row],[Fund Group Code]]="01","GF",IF((1*AgencyDataStacked[[#This Row],[Fund Group Code]])&gt;1,"NGF","")))</f>
        <v>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25">
      <c r="B702" s="14" t="s">
        <v>222</v>
      </c>
      <c r="C702" s="14">
        <v>5</v>
      </c>
      <c r="D702" s="14">
        <v>301</v>
      </c>
      <c r="E702" s="14" t="s">
        <v>225</v>
      </c>
      <c r="F702" s="14" t="s">
        <v>226</v>
      </c>
      <c r="G702" s="14">
        <v>66000</v>
      </c>
      <c r="H702" s="14">
        <v>541</v>
      </c>
      <c r="I702" s="14" t="s">
        <v>2446</v>
      </c>
      <c r="J702" s="14" t="s">
        <v>1552</v>
      </c>
      <c r="K702" s="14" t="s">
        <v>927</v>
      </c>
      <c r="L702" s="14">
        <v>39021</v>
      </c>
      <c r="M702" s="14">
        <v>182021</v>
      </c>
      <c r="N702" s="14">
        <v>182021</v>
      </c>
      <c r="O702" s="82" t="s">
        <v>3055</v>
      </c>
      <c r="P702" s="82" t="s">
        <v>2807</v>
      </c>
      <c r="Q702" s="14" t="s">
        <v>2956</v>
      </c>
      <c r="R702" s="14">
        <v>3</v>
      </c>
      <c r="S702" s="14"/>
      <c r="T702" s="14" t="s">
        <v>2914</v>
      </c>
      <c r="U702" s="14" t="s">
        <v>2933</v>
      </c>
      <c r="V702" s="14" t="s">
        <v>2964</v>
      </c>
      <c r="W702" s="77" t="s">
        <v>2964</v>
      </c>
      <c r="X702" s="108" t="str">
        <f>IF(AgencyDataStacked[[#This Row],[Fund Group Code]]="99","Total",IF(AgencyDataStacked[[#This Row],[Fund Group Code]]="01","GF",IF((1*AgencyDataStacked[[#This Row],[Fund Group Code]])&gt;1,"NGF","")))</f>
        <v>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x14ac:dyDescent="0.25">
      <c r="B703" s="14" t="s">
        <v>222</v>
      </c>
      <c r="C703" s="14">
        <v>5</v>
      </c>
      <c r="D703" s="14">
        <v>301</v>
      </c>
      <c r="E703" s="14" t="s">
        <v>225</v>
      </c>
      <c r="F703" s="14" t="s">
        <v>226</v>
      </c>
      <c r="G703" s="14">
        <v>66000</v>
      </c>
      <c r="H703" s="14">
        <v>541</v>
      </c>
      <c r="I703" s="14" t="s">
        <v>2446</v>
      </c>
      <c r="J703" s="14" t="s">
        <v>1552</v>
      </c>
      <c r="K703" s="14" t="s">
        <v>927</v>
      </c>
      <c r="L703" s="14">
        <v>39021</v>
      </c>
      <c r="M703" s="14">
        <v>182021</v>
      </c>
      <c r="N703" s="14">
        <v>182021</v>
      </c>
      <c r="O703" s="82" t="s">
        <v>3055</v>
      </c>
      <c r="P703" s="82" t="s">
        <v>2807</v>
      </c>
      <c r="Q703" s="14" t="s">
        <v>2956</v>
      </c>
      <c r="R703" s="14">
        <v>4</v>
      </c>
      <c r="S703" s="14"/>
      <c r="T703" s="14" t="s">
        <v>2914</v>
      </c>
      <c r="U703" s="14" t="s">
        <v>2934</v>
      </c>
      <c r="V703" s="14" t="s">
        <v>2965</v>
      </c>
      <c r="W703" s="77" t="s">
        <v>2965</v>
      </c>
      <c r="X703" s="108" t="str">
        <f>IF(AgencyDataStacked[[#This Row],[Fund Group Code]]="99","Total",IF(AgencyDataStacked[[#This Row],[Fund Group Code]]="01","GF",IF((1*AgencyDataStacked[[#This Row],[Fund Group Code]])&gt;1,"NGF","")))</f>
        <v>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x14ac:dyDescent="0.25">
      <c r="B704" s="14" t="s">
        <v>222</v>
      </c>
      <c r="C704" s="14">
        <v>5</v>
      </c>
      <c r="D704" s="14">
        <v>301</v>
      </c>
      <c r="E704" s="14" t="s">
        <v>225</v>
      </c>
      <c r="F704" s="14" t="s">
        <v>226</v>
      </c>
      <c r="G704" s="14">
        <v>66000</v>
      </c>
      <c r="H704" s="14">
        <v>541</v>
      </c>
      <c r="I704" s="14" t="s">
        <v>2446</v>
      </c>
      <c r="J704" s="14" t="s">
        <v>1552</v>
      </c>
      <c r="K704" s="14" t="s">
        <v>927</v>
      </c>
      <c r="L704" s="14">
        <v>39021</v>
      </c>
      <c r="M704" s="14">
        <v>182021</v>
      </c>
      <c r="N704" s="14">
        <v>182021</v>
      </c>
      <c r="O704" s="82" t="s">
        <v>3055</v>
      </c>
      <c r="P704" s="82" t="s">
        <v>2807</v>
      </c>
      <c r="Q704" s="14" t="s">
        <v>2956</v>
      </c>
      <c r="R704" s="14">
        <v>5</v>
      </c>
      <c r="S704" s="14"/>
      <c r="T704" s="14" t="s">
        <v>2914</v>
      </c>
      <c r="U704" s="14" t="s">
        <v>2935</v>
      </c>
      <c r="V704" s="14" t="s">
        <v>2832</v>
      </c>
      <c r="W704" s="77" t="s">
        <v>2832</v>
      </c>
      <c r="X704" s="108" t="str">
        <f>IF(AgencyDataStacked[[#This Row],[Fund Group Code]]="99","Total",IF(AgencyDataStacked[[#This Row],[Fund Group Code]]="01","GF",IF((1*AgencyDataStacked[[#This Row],[Fund Group Code]])&gt;1,"NGF","")))</f>
        <v>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x14ac:dyDescent="0.25">
      <c r="B705" s="14" t="s">
        <v>222</v>
      </c>
      <c r="C705" s="14">
        <v>5</v>
      </c>
      <c r="D705" s="14">
        <v>301</v>
      </c>
      <c r="E705" s="14" t="s">
        <v>225</v>
      </c>
      <c r="F705" s="14" t="s">
        <v>226</v>
      </c>
      <c r="G705" s="14">
        <v>66000</v>
      </c>
      <c r="H705" s="14">
        <v>541</v>
      </c>
      <c r="I705" s="14" t="s">
        <v>2446</v>
      </c>
      <c r="J705" s="14" t="s">
        <v>1552</v>
      </c>
      <c r="K705" s="14" t="s">
        <v>927</v>
      </c>
      <c r="L705" s="14">
        <v>39021</v>
      </c>
      <c r="M705" s="14">
        <v>182021</v>
      </c>
      <c r="N705" s="14">
        <v>182021</v>
      </c>
      <c r="O705" s="82" t="s">
        <v>3055</v>
      </c>
      <c r="P705" s="82" t="s">
        <v>2807</v>
      </c>
      <c r="Q705" s="14" t="s">
        <v>2956</v>
      </c>
      <c r="R705" s="14">
        <v>6</v>
      </c>
      <c r="S705" s="14"/>
      <c r="T705" s="14" t="s">
        <v>2914</v>
      </c>
      <c r="U705" s="14" t="s">
        <v>2968</v>
      </c>
      <c r="V705" s="14" t="s">
        <v>3024</v>
      </c>
      <c r="W705" s="77" t="s">
        <v>3024</v>
      </c>
      <c r="X705" s="108" t="str">
        <f>IF(AgencyDataStacked[[#This Row],[Fund Group Code]]="99","Total",IF(AgencyDataStacked[[#This Row],[Fund Group Code]]="01","GF",IF((1*AgencyDataStacked[[#This Row],[Fund Group Code]])&gt;1,"NGF","")))</f>
        <v>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x14ac:dyDescent="0.25">
      <c r="B706" s="14" t="s">
        <v>222</v>
      </c>
      <c r="C706" s="14">
        <v>5</v>
      </c>
      <c r="D706" s="14">
        <v>301</v>
      </c>
      <c r="E706" s="14" t="s">
        <v>225</v>
      </c>
      <c r="F706" s="14" t="s">
        <v>226</v>
      </c>
      <c r="G706" s="14">
        <v>66000</v>
      </c>
      <c r="H706" s="14">
        <v>541</v>
      </c>
      <c r="I706" s="14" t="s">
        <v>2446</v>
      </c>
      <c r="J706" s="14" t="s">
        <v>1552</v>
      </c>
      <c r="K706" s="14" t="s">
        <v>927</v>
      </c>
      <c r="L706" s="14">
        <v>39021</v>
      </c>
      <c r="M706" s="14">
        <v>182021</v>
      </c>
      <c r="N706" s="14">
        <v>182021</v>
      </c>
      <c r="O706" s="82" t="s">
        <v>3055</v>
      </c>
      <c r="P706" s="82" t="s">
        <v>2807</v>
      </c>
      <c r="Q706" s="14" t="s">
        <v>2956</v>
      </c>
      <c r="R706" s="14">
        <v>7</v>
      </c>
      <c r="S706" s="14"/>
      <c r="T706" s="14" t="s">
        <v>2914</v>
      </c>
      <c r="U706" s="14" t="s">
        <v>2969</v>
      </c>
      <c r="V706" s="14" t="s">
        <v>3025</v>
      </c>
      <c r="W706" s="77" t="s">
        <v>3025</v>
      </c>
      <c r="X706" s="108" t="str">
        <f>IF(AgencyDataStacked[[#This Row],[Fund Group Code]]="99","Total",IF(AgencyDataStacked[[#This Row],[Fund Group Code]]="01","GF",IF((1*AgencyDataStacked[[#This Row],[Fund Group Code]])&gt;1,"NGF","")))</f>
        <v>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x14ac:dyDescent="0.25">
      <c r="B707" s="14" t="s">
        <v>222</v>
      </c>
      <c r="C707" s="14">
        <v>5</v>
      </c>
      <c r="D707" s="14">
        <v>301</v>
      </c>
      <c r="E707" s="14" t="s">
        <v>225</v>
      </c>
      <c r="F707" s="14" t="s">
        <v>226</v>
      </c>
      <c r="G707" s="14">
        <v>66000</v>
      </c>
      <c r="H707" s="14">
        <v>541</v>
      </c>
      <c r="I707" s="14" t="s">
        <v>2446</v>
      </c>
      <c r="J707" s="14" t="s">
        <v>1552</v>
      </c>
      <c r="K707" s="14" t="s">
        <v>927</v>
      </c>
      <c r="L707" s="14">
        <v>39021</v>
      </c>
      <c r="M707" s="14">
        <v>182021</v>
      </c>
      <c r="N707" s="14">
        <v>182021</v>
      </c>
      <c r="O707" s="82" t="s">
        <v>3055</v>
      </c>
      <c r="P707" s="82" t="s">
        <v>2807</v>
      </c>
      <c r="Q707" s="14" t="s">
        <v>2956</v>
      </c>
      <c r="R707" s="14">
        <v>8</v>
      </c>
      <c r="S707" s="14"/>
      <c r="T707" s="14" t="s">
        <v>2914</v>
      </c>
      <c r="U707" s="14" t="s">
        <v>3031</v>
      </c>
      <c r="V707" s="14" t="s">
        <v>3027</v>
      </c>
      <c r="W707" s="77" t="s">
        <v>3027</v>
      </c>
      <c r="X707" s="108" t="str">
        <f>IF(AgencyDataStacked[[#This Row],[Fund Group Code]]="99","Total",IF(AgencyDataStacked[[#This Row],[Fund Group Code]]="01","GF",IF((1*AgencyDataStacked[[#This Row],[Fund Group Code]])&gt;1,"NGF","")))</f>
        <v>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x14ac:dyDescent="0.25">
      <c r="B708" s="14" t="s">
        <v>222</v>
      </c>
      <c r="C708" s="14">
        <v>5</v>
      </c>
      <c r="D708" s="14">
        <v>301</v>
      </c>
      <c r="E708" s="14" t="s">
        <v>225</v>
      </c>
      <c r="F708" s="14" t="s">
        <v>226</v>
      </c>
      <c r="G708" s="14">
        <v>66000</v>
      </c>
      <c r="H708" s="14">
        <v>541</v>
      </c>
      <c r="I708" s="14" t="s">
        <v>2446</v>
      </c>
      <c r="J708" s="14" t="s">
        <v>1552</v>
      </c>
      <c r="K708" s="14" t="s">
        <v>927</v>
      </c>
      <c r="L708" s="14">
        <v>39021</v>
      </c>
      <c r="M708" s="14">
        <v>182021</v>
      </c>
      <c r="N708" s="14">
        <v>182021</v>
      </c>
      <c r="O708" s="82" t="s">
        <v>3055</v>
      </c>
      <c r="P708" s="82" t="s">
        <v>2807</v>
      </c>
      <c r="Q708" s="14" t="s">
        <v>2956</v>
      </c>
      <c r="R708" s="14">
        <v>9</v>
      </c>
      <c r="S708" s="14"/>
      <c r="T708" s="14" t="s">
        <v>2914</v>
      </c>
      <c r="U708" s="14" t="s">
        <v>3032</v>
      </c>
      <c r="V708" s="14" t="s">
        <v>3028</v>
      </c>
      <c r="W708" s="77" t="s">
        <v>3028</v>
      </c>
      <c r="X708" s="108" t="str">
        <f>IF(AgencyDataStacked[[#This Row],[Fund Group Code]]="99","Total",IF(AgencyDataStacked[[#This Row],[Fund Group Code]]="01","GF",IF((1*AgencyDataStacked[[#This Row],[Fund Group Code]])&gt;1,"NGF","")))</f>
        <v>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x14ac:dyDescent="0.25">
      <c r="B709" s="14" t="s">
        <v>222</v>
      </c>
      <c r="C709" s="14">
        <v>5</v>
      </c>
      <c r="D709" s="14">
        <v>301</v>
      </c>
      <c r="E709" s="14" t="s">
        <v>225</v>
      </c>
      <c r="F709" s="14" t="s">
        <v>226</v>
      </c>
      <c r="G709" s="14">
        <v>66000</v>
      </c>
      <c r="H709" s="14">
        <v>541</v>
      </c>
      <c r="I709" s="14" t="s">
        <v>2446</v>
      </c>
      <c r="J709" s="14" t="s">
        <v>1552</v>
      </c>
      <c r="K709" s="14" t="s">
        <v>927</v>
      </c>
      <c r="L709" s="14">
        <v>39021</v>
      </c>
      <c r="M709" s="14">
        <v>182021</v>
      </c>
      <c r="N709" s="14">
        <v>182021</v>
      </c>
      <c r="O709" s="82" t="s">
        <v>3055</v>
      </c>
      <c r="P709" s="82" t="s">
        <v>2807</v>
      </c>
      <c r="Q709" s="14"/>
      <c r="R709" s="14"/>
      <c r="S709" s="14" t="s">
        <v>2910</v>
      </c>
      <c r="T709" s="14"/>
      <c r="U709" s="14" t="s">
        <v>2936</v>
      </c>
      <c r="V709" s="14" t="s">
        <v>2847</v>
      </c>
      <c r="W709" s="77" t="s">
        <v>2847</v>
      </c>
      <c r="X709" s="108" t="str">
        <f>IF(AgencyDataStacked[[#This Row],[Fund Group Code]]="99","Total",IF(AgencyDataStacked[[#This Row],[Fund Group Code]]="01","GF",IF((1*AgencyDataStacked[[#This Row],[Fund Group Code]])&gt;1,"NGF","")))</f>
        <v>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x14ac:dyDescent="0.25">
      <c r="B710" s="14" t="s">
        <v>222</v>
      </c>
      <c r="C710" s="14">
        <v>5</v>
      </c>
      <c r="D710" s="14">
        <v>301</v>
      </c>
      <c r="E710" s="14" t="s">
        <v>225</v>
      </c>
      <c r="F710" s="14" t="s">
        <v>226</v>
      </c>
      <c r="G710" s="14">
        <v>66000</v>
      </c>
      <c r="H710" s="14">
        <v>541</v>
      </c>
      <c r="I710" s="14" t="s">
        <v>2446</v>
      </c>
      <c r="J710" s="14" t="s">
        <v>1552</v>
      </c>
      <c r="K710" s="14" t="s">
        <v>927</v>
      </c>
      <c r="L710" s="14">
        <v>39021</v>
      </c>
      <c r="M710" s="14">
        <v>182021</v>
      </c>
      <c r="N710" s="14">
        <v>182021</v>
      </c>
      <c r="O710" s="82" t="s">
        <v>3055</v>
      </c>
      <c r="P710" s="82" t="s">
        <v>2807</v>
      </c>
      <c r="Q710" s="14"/>
      <c r="R710" s="14"/>
      <c r="S710" s="14"/>
      <c r="T710" s="14"/>
      <c r="U710" s="14" t="s">
        <v>2937</v>
      </c>
      <c r="V710" s="14" t="s">
        <v>2913</v>
      </c>
      <c r="W710" s="77" t="s">
        <v>956</v>
      </c>
      <c r="X710" s="108" t="str">
        <f>IF(AgencyDataStacked[[#This Row],[Fund Group Code]]="99","Total",IF(AgencyDataStacked[[#This Row],[Fund Group Code]]="01","GF",IF((1*AgencyDataStacked[[#This Row],[Fund Group Code]])&gt;1,"NGF","")))</f>
        <v>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25">
      <c r="B711" s="14" t="s">
        <v>222</v>
      </c>
      <c r="C711" s="14">
        <v>5</v>
      </c>
      <c r="D711" s="14">
        <v>301</v>
      </c>
      <c r="E711" s="14" t="s">
        <v>225</v>
      </c>
      <c r="F711" s="14" t="s">
        <v>226</v>
      </c>
      <c r="G711" s="14">
        <v>66000</v>
      </c>
      <c r="H711" s="14">
        <v>541</v>
      </c>
      <c r="I711" s="14" t="s">
        <v>2446</v>
      </c>
      <c r="J711" s="14" t="s">
        <v>1552</v>
      </c>
      <c r="K711" s="14" t="s">
        <v>927</v>
      </c>
      <c r="L711" s="14">
        <v>39021</v>
      </c>
      <c r="M711" s="14">
        <v>182021</v>
      </c>
      <c r="N711" s="14">
        <v>182021</v>
      </c>
      <c r="O711" s="82" t="s">
        <v>3055</v>
      </c>
      <c r="P711" s="82" t="s">
        <v>2807</v>
      </c>
      <c r="Q711" s="14"/>
      <c r="R711" s="14"/>
      <c r="S711" s="14" t="s">
        <v>2910</v>
      </c>
      <c r="T711" s="14" t="s">
        <v>2926</v>
      </c>
      <c r="U711" s="14" t="s">
        <v>2938</v>
      </c>
      <c r="V711" s="14" t="s">
        <v>2848</v>
      </c>
      <c r="W711" s="77" t="s">
        <v>2848</v>
      </c>
      <c r="X711" s="108" t="str">
        <f>IF(AgencyDataStacked[[#This Row],[Fund Group Code]]="99","Total",IF(AgencyDataStacked[[#This Row],[Fund Group Code]]="01","GF",IF((1*AgencyDataStacked[[#This Row],[Fund Group Code]])&gt;1,"NGF","")))</f>
        <v>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39021</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39021</v>
      </c>
    </row>
    <row r="712" spans="2:27" x14ac:dyDescent="0.25">
      <c r="B712" s="14" t="s">
        <v>222</v>
      </c>
      <c r="C712" s="14">
        <v>5</v>
      </c>
      <c r="D712" s="14">
        <v>301</v>
      </c>
      <c r="E712" s="14" t="s">
        <v>225</v>
      </c>
      <c r="F712" s="14" t="s">
        <v>226</v>
      </c>
      <c r="G712" s="14">
        <v>66000</v>
      </c>
      <c r="H712" s="14">
        <v>541</v>
      </c>
      <c r="I712" s="14" t="s">
        <v>2446</v>
      </c>
      <c r="J712" s="14" t="s">
        <v>1552</v>
      </c>
      <c r="K712" s="14" t="s">
        <v>927</v>
      </c>
      <c r="L712" s="14">
        <v>39021</v>
      </c>
      <c r="M712" s="14">
        <v>182021</v>
      </c>
      <c r="N712" s="14">
        <v>182021</v>
      </c>
      <c r="O712" s="82" t="s">
        <v>3055</v>
      </c>
      <c r="P712" s="82" t="s">
        <v>2807</v>
      </c>
      <c r="Q712" s="14"/>
      <c r="R712" s="14"/>
      <c r="S712" s="14" t="s">
        <v>2928</v>
      </c>
      <c r="T712" s="14"/>
      <c r="U712" s="14" t="s">
        <v>2939</v>
      </c>
      <c r="V712" s="14" t="s">
        <v>2846</v>
      </c>
      <c r="W712" s="77" t="s">
        <v>2846</v>
      </c>
      <c r="X712" s="108" t="str">
        <f>IF(AgencyDataStacked[[#This Row],[Fund Group Code]]="99","Total",IF(AgencyDataStacked[[#This Row],[Fund Group Code]]="01","GF",IF((1*AgencyDataStacked[[#This Row],[Fund Group Code]])&gt;1,"NGF","")))</f>
        <v>GF</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39021</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39021</v>
      </c>
    </row>
    <row r="713" spans="2:27" x14ac:dyDescent="0.25">
      <c r="B713" s="14" t="s">
        <v>222</v>
      </c>
      <c r="C713" s="14">
        <v>5</v>
      </c>
      <c r="D713" s="14">
        <v>301</v>
      </c>
      <c r="E713" s="14" t="s">
        <v>225</v>
      </c>
      <c r="F713" s="14" t="s">
        <v>226</v>
      </c>
      <c r="G713" s="14">
        <v>66000</v>
      </c>
      <c r="H713" s="14">
        <v>541</v>
      </c>
      <c r="I713" s="14" t="s">
        <v>2446</v>
      </c>
      <c r="J713" s="14" t="s">
        <v>1552</v>
      </c>
      <c r="K713" s="14" t="s">
        <v>927</v>
      </c>
      <c r="L713" s="14">
        <v>39021</v>
      </c>
      <c r="M713" s="14">
        <v>182021</v>
      </c>
      <c r="N713" s="14">
        <v>182021</v>
      </c>
      <c r="O713" s="82" t="s">
        <v>3055</v>
      </c>
      <c r="P713" s="82" t="s">
        <v>2807</v>
      </c>
      <c r="Q713" s="14"/>
      <c r="R713" s="14"/>
      <c r="S713" s="14"/>
      <c r="T713" s="14"/>
      <c r="U713" s="14" t="s">
        <v>2940</v>
      </c>
      <c r="V713" s="14" t="s">
        <v>2913</v>
      </c>
      <c r="W713" s="77" t="s">
        <v>956</v>
      </c>
      <c r="X713" s="108" t="str">
        <f>IF(AgencyDataStacked[[#This Row],[Fund Group Code]]="99","Total",IF(AgencyDataStacked[[#This Row],[Fund Group Code]]="01","GF",IF((1*AgencyDataStacked[[#This Row],[Fund Group Code]])&gt;1,"NGF","")))</f>
        <v>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x14ac:dyDescent="0.25">
      <c r="B714" s="14" t="s">
        <v>222</v>
      </c>
      <c r="C714" s="14">
        <v>5</v>
      </c>
      <c r="D714" s="14">
        <v>301</v>
      </c>
      <c r="E714" s="14" t="s">
        <v>225</v>
      </c>
      <c r="F714" s="14" t="s">
        <v>226</v>
      </c>
      <c r="G714" s="14">
        <v>66000</v>
      </c>
      <c r="H714" s="14">
        <v>541</v>
      </c>
      <c r="I714" s="14" t="s">
        <v>2446</v>
      </c>
      <c r="J714" s="14" t="s">
        <v>1552</v>
      </c>
      <c r="K714" s="14" t="s">
        <v>927</v>
      </c>
      <c r="L714" s="14">
        <v>39021</v>
      </c>
      <c r="M714" s="14">
        <v>182021</v>
      </c>
      <c r="N714" s="14">
        <v>182021</v>
      </c>
      <c r="O714" s="82" t="s">
        <v>3055</v>
      </c>
      <c r="P714" s="82" t="s">
        <v>2807</v>
      </c>
      <c r="Q714" s="14"/>
      <c r="R714" s="14"/>
      <c r="S714" s="14" t="s">
        <v>2910</v>
      </c>
      <c r="T714" s="14"/>
      <c r="U714" s="14" t="s">
        <v>2941</v>
      </c>
      <c r="V714" s="14" t="s">
        <v>2851</v>
      </c>
      <c r="W714" s="77" t="s">
        <v>2851</v>
      </c>
      <c r="X714" s="108" t="str">
        <f>IF(AgencyDataStacked[[#This Row],[Fund Group Code]]="99","Total",IF(AgencyDataStacked[[#This Row],[Fund Group Code]]="01","GF",IF((1*AgencyDataStacked[[#This Row],[Fund Group Code]])&gt;1,"NGF","")))</f>
        <v>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-143000</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-143000</v>
      </c>
    </row>
    <row r="715" spans="2:27" x14ac:dyDescent="0.25">
      <c r="B715" s="14" t="s">
        <v>222</v>
      </c>
      <c r="C715" s="14">
        <v>5</v>
      </c>
      <c r="D715" s="14">
        <v>301</v>
      </c>
      <c r="E715" s="14" t="s">
        <v>225</v>
      </c>
      <c r="F715" s="14" t="s">
        <v>226</v>
      </c>
      <c r="G715" s="14">
        <v>66000</v>
      </c>
      <c r="H715" s="14">
        <v>541</v>
      </c>
      <c r="I715" s="14" t="s">
        <v>2446</v>
      </c>
      <c r="J715" s="14" t="s">
        <v>1552</v>
      </c>
      <c r="K715" s="14" t="s">
        <v>927</v>
      </c>
      <c r="L715" s="14">
        <v>39021</v>
      </c>
      <c r="M715" s="14">
        <v>182021</v>
      </c>
      <c r="N715" s="14">
        <v>182021</v>
      </c>
      <c r="O715" s="82" t="s">
        <v>3055</v>
      </c>
      <c r="P715" s="82" t="s">
        <v>2807</v>
      </c>
      <c r="Q715" s="14"/>
      <c r="R715" s="14"/>
      <c r="S715" s="14"/>
      <c r="T715" s="14"/>
      <c r="U715" s="14" t="s">
        <v>2942</v>
      </c>
      <c r="V715" s="14" t="s">
        <v>2913</v>
      </c>
      <c r="W715" s="77" t="s">
        <v>956</v>
      </c>
      <c r="X715" s="108" t="str">
        <f>IF(AgencyDataStacked[[#This Row],[Fund Group Code]]="99","Total",IF(AgencyDataStacked[[#This Row],[Fund Group Code]]="01","GF",IF((1*AgencyDataStacked[[#This Row],[Fund Group Code]])&gt;1,"NGF","")))</f>
        <v>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x14ac:dyDescent="0.25">
      <c r="B716" s="14" t="s">
        <v>222</v>
      </c>
      <c r="C716" s="14">
        <v>5</v>
      </c>
      <c r="D716" s="14">
        <v>301</v>
      </c>
      <c r="E716" s="14" t="s">
        <v>225</v>
      </c>
      <c r="F716" s="14" t="s">
        <v>226</v>
      </c>
      <c r="G716" s="14">
        <v>66000</v>
      </c>
      <c r="H716" s="14">
        <v>541</v>
      </c>
      <c r="I716" s="14" t="s">
        <v>2446</v>
      </c>
      <c r="J716" s="14" t="s">
        <v>1563</v>
      </c>
      <c r="K716" s="14" t="s">
        <v>932</v>
      </c>
      <c r="L716" s="14">
        <v>0</v>
      </c>
      <c r="M716" s="14">
        <v>3321</v>
      </c>
      <c r="N716" s="14">
        <v>3321</v>
      </c>
      <c r="O716" s="82" t="s">
        <v>3055</v>
      </c>
      <c r="P716" s="82" t="s">
        <v>2808</v>
      </c>
      <c r="Q716" s="14"/>
      <c r="R716" s="14"/>
      <c r="S716" s="14" t="s">
        <v>2970</v>
      </c>
      <c r="T716" s="14"/>
      <c r="U716" s="14" t="s">
        <v>2909</v>
      </c>
      <c r="V716" s="14" t="s">
        <v>2911</v>
      </c>
      <c r="W716" s="77" t="s">
        <v>3120</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x14ac:dyDescent="0.25">
      <c r="B717" s="14" t="s">
        <v>222</v>
      </c>
      <c r="C717" s="14">
        <v>5</v>
      </c>
      <c r="D717" s="14">
        <v>301</v>
      </c>
      <c r="E717" s="14" t="s">
        <v>225</v>
      </c>
      <c r="F717" s="14" t="s">
        <v>226</v>
      </c>
      <c r="G717" s="14">
        <v>66000</v>
      </c>
      <c r="H717" s="14">
        <v>541</v>
      </c>
      <c r="I717" s="14" t="s">
        <v>2446</v>
      </c>
      <c r="J717" s="14" t="s">
        <v>1563</v>
      </c>
      <c r="K717" s="14" t="s">
        <v>932</v>
      </c>
      <c r="L717" s="14">
        <v>0</v>
      </c>
      <c r="M717" s="14">
        <v>3321</v>
      </c>
      <c r="N717" s="14">
        <v>3321</v>
      </c>
      <c r="O717" s="82" t="s">
        <v>3055</v>
      </c>
      <c r="P717" s="82" t="s">
        <v>2808</v>
      </c>
      <c r="Q717" s="14"/>
      <c r="R717" s="14"/>
      <c r="S717" s="14"/>
      <c r="T717" s="14"/>
      <c r="U717" s="14" t="s">
        <v>2912</v>
      </c>
      <c r="V717" s="14" t="s">
        <v>2913</v>
      </c>
      <c r="W717" s="77" t="s">
        <v>956</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
      </c>
      <c r="Z7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8" spans="2:27" x14ac:dyDescent="0.25">
      <c r="B718" s="14" t="s">
        <v>222</v>
      </c>
      <c r="C718" s="14">
        <v>5</v>
      </c>
      <c r="D718" s="14">
        <v>301</v>
      </c>
      <c r="E718" s="14" t="s">
        <v>225</v>
      </c>
      <c r="F718" s="14" t="s">
        <v>226</v>
      </c>
      <c r="G718" s="14">
        <v>66000</v>
      </c>
      <c r="H718" s="14">
        <v>541</v>
      </c>
      <c r="I718" s="14" t="s">
        <v>2446</v>
      </c>
      <c r="J718" s="14" t="s">
        <v>1563</v>
      </c>
      <c r="K718" s="14" t="s">
        <v>932</v>
      </c>
      <c r="L718" s="14">
        <v>0</v>
      </c>
      <c r="M718" s="14">
        <v>3321</v>
      </c>
      <c r="N718" s="14">
        <v>3321</v>
      </c>
      <c r="O718" s="82" t="s">
        <v>3055</v>
      </c>
      <c r="P718" s="82" t="s">
        <v>2808</v>
      </c>
      <c r="Q718" s="14"/>
      <c r="R718" s="14"/>
      <c r="S718" s="14" t="s">
        <v>2910</v>
      </c>
      <c r="T718" s="14"/>
      <c r="U718" s="14" t="s">
        <v>2915</v>
      </c>
      <c r="V718" s="14" t="s">
        <v>2849</v>
      </c>
      <c r="W718" s="77" t="s">
        <v>2849</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
      </c>
      <c r="Z7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9" spans="2:27" x14ac:dyDescent="0.25">
      <c r="B719" s="14" t="s">
        <v>222</v>
      </c>
      <c r="C719" s="14">
        <v>5</v>
      </c>
      <c r="D719" s="14">
        <v>301</v>
      </c>
      <c r="E719" s="14" t="s">
        <v>225</v>
      </c>
      <c r="F719" s="14" t="s">
        <v>226</v>
      </c>
      <c r="G719" s="14">
        <v>66000</v>
      </c>
      <c r="H719" s="14">
        <v>541</v>
      </c>
      <c r="I719" s="14" t="s">
        <v>2446</v>
      </c>
      <c r="J719" s="14" t="s">
        <v>1563</v>
      </c>
      <c r="K719" s="14" t="s">
        <v>932</v>
      </c>
      <c r="L719" s="14">
        <v>0</v>
      </c>
      <c r="M719" s="14">
        <v>3321</v>
      </c>
      <c r="N719" s="14">
        <v>3321</v>
      </c>
      <c r="O719" s="82" t="s">
        <v>3055</v>
      </c>
      <c r="P719" s="82" t="s">
        <v>2808</v>
      </c>
      <c r="Q719" s="14"/>
      <c r="R719" s="14"/>
      <c r="S719" s="14"/>
      <c r="T719" s="14" t="s">
        <v>2914</v>
      </c>
      <c r="U719" s="14" t="s">
        <v>2916</v>
      </c>
      <c r="V719" s="14" t="s">
        <v>2986</v>
      </c>
      <c r="W719" s="77" t="s">
        <v>2986</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x14ac:dyDescent="0.25">
      <c r="B720" s="14" t="s">
        <v>222</v>
      </c>
      <c r="C720" s="14">
        <v>5</v>
      </c>
      <c r="D720" s="14">
        <v>301</v>
      </c>
      <c r="E720" s="14" t="s">
        <v>225</v>
      </c>
      <c r="F720" s="14" t="s">
        <v>226</v>
      </c>
      <c r="G720" s="14">
        <v>66000</v>
      </c>
      <c r="H720" s="14">
        <v>541</v>
      </c>
      <c r="I720" s="14" t="s">
        <v>2446</v>
      </c>
      <c r="J720" s="14" t="s">
        <v>1563</v>
      </c>
      <c r="K720" s="14" t="s">
        <v>932</v>
      </c>
      <c r="L720" s="14">
        <v>0</v>
      </c>
      <c r="M720" s="14">
        <v>3321</v>
      </c>
      <c r="N720" s="14">
        <v>3321</v>
      </c>
      <c r="O720" s="82" t="s">
        <v>3055</v>
      </c>
      <c r="P720" s="82" t="s">
        <v>2808</v>
      </c>
      <c r="Q720" s="14" t="s">
        <v>2955</v>
      </c>
      <c r="R720" s="14">
        <v>1</v>
      </c>
      <c r="S720" s="14"/>
      <c r="T720" s="14" t="s">
        <v>2914</v>
      </c>
      <c r="U720" s="14" t="s">
        <v>2917</v>
      </c>
      <c r="V720" s="14" t="s">
        <v>2981</v>
      </c>
      <c r="W720" s="77" t="s">
        <v>2981</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25">
      <c r="B721" s="14" t="s">
        <v>222</v>
      </c>
      <c r="C721" s="14">
        <v>5</v>
      </c>
      <c r="D721" s="14">
        <v>301</v>
      </c>
      <c r="E721" s="14" t="s">
        <v>225</v>
      </c>
      <c r="F721" s="14" t="s">
        <v>226</v>
      </c>
      <c r="G721" s="14">
        <v>66000</v>
      </c>
      <c r="H721" s="14">
        <v>541</v>
      </c>
      <c r="I721" s="14" t="s">
        <v>2446</v>
      </c>
      <c r="J721" s="14" t="s">
        <v>1563</v>
      </c>
      <c r="K721" s="14" t="s">
        <v>932</v>
      </c>
      <c r="L721" s="14">
        <v>0</v>
      </c>
      <c r="M721" s="14">
        <v>3321</v>
      </c>
      <c r="N721" s="14">
        <v>3321</v>
      </c>
      <c r="O721" s="82" t="s">
        <v>3055</v>
      </c>
      <c r="P721" s="82" t="s">
        <v>2808</v>
      </c>
      <c r="Q721" s="14" t="s">
        <v>2955</v>
      </c>
      <c r="R721" s="14">
        <v>2</v>
      </c>
      <c r="S721" s="14"/>
      <c r="T721" s="14" t="s">
        <v>2914</v>
      </c>
      <c r="U721" s="14" t="s">
        <v>2918</v>
      </c>
      <c r="V721" s="14" t="s">
        <v>2984</v>
      </c>
      <c r="W721" s="77" t="s">
        <v>2984</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x14ac:dyDescent="0.25">
      <c r="B722" s="14" t="s">
        <v>222</v>
      </c>
      <c r="C722" s="14">
        <v>5</v>
      </c>
      <c r="D722" s="14">
        <v>301</v>
      </c>
      <c r="E722" s="14" t="s">
        <v>225</v>
      </c>
      <c r="F722" s="14" t="s">
        <v>226</v>
      </c>
      <c r="G722" s="14">
        <v>66000</v>
      </c>
      <c r="H722" s="14">
        <v>541</v>
      </c>
      <c r="I722" s="14" t="s">
        <v>2446</v>
      </c>
      <c r="J722" s="14" t="s">
        <v>1563</v>
      </c>
      <c r="K722" s="14" t="s">
        <v>932</v>
      </c>
      <c r="L722" s="14">
        <v>0</v>
      </c>
      <c r="M722" s="14">
        <v>3321</v>
      </c>
      <c r="N722" s="14">
        <v>3321</v>
      </c>
      <c r="O722" s="82" t="s">
        <v>3055</v>
      </c>
      <c r="P722" s="82" t="s">
        <v>2808</v>
      </c>
      <c r="Q722" s="14" t="s">
        <v>2955</v>
      </c>
      <c r="R722" s="14">
        <v>3</v>
      </c>
      <c r="S722" s="14"/>
      <c r="T722" s="14" t="s">
        <v>2914</v>
      </c>
      <c r="U722" s="14" t="s">
        <v>2919</v>
      </c>
      <c r="V722" s="14" t="s">
        <v>2983</v>
      </c>
      <c r="W722" s="77" t="s">
        <v>2983</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x14ac:dyDescent="0.25">
      <c r="B723" s="14" t="s">
        <v>222</v>
      </c>
      <c r="C723" s="14">
        <v>5</v>
      </c>
      <c r="D723" s="14">
        <v>301</v>
      </c>
      <c r="E723" s="14" t="s">
        <v>225</v>
      </c>
      <c r="F723" s="14" t="s">
        <v>226</v>
      </c>
      <c r="G723" s="14">
        <v>66000</v>
      </c>
      <c r="H723" s="14">
        <v>541</v>
      </c>
      <c r="I723" s="14" t="s">
        <v>2446</v>
      </c>
      <c r="J723" s="14" t="s">
        <v>1563</v>
      </c>
      <c r="K723" s="14" t="s">
        <v>932</v>
      </c>
      <c r="L723" s="14">
        <v>0</v>
      </c>
      <c r="M723" s="14">
        <v>3321</v>
      </c>
      <c r="N723" s="14">
        <v>3321</v>
      </c>
      <c r="O723" s="82" t="s">
        <v>3055</v>
      </c>
      <c r="P723" s="82" t="s">
        <v>2808</v>
      </c>
      <c r="Q723" s="14" t="s">
        <v>2955</v>
      </c>
      <c r="R723" s="14">
        <v>4</v>
      </c>
      <c r="S723" s="14"/>
      <c r="T723" s="14" t="s">
        <v>2914</v>
      </c>
      <c r="U723" s="14" t="s">
        <v>2920</v>
      </c>
      <c r="V723" s="14" t="s">
        <v>2902</v>
      </c>
      <c r="W723" s="77" t="s">
        <v>2902</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x14ac:dyDescent="0.25">
      <c r="B724" s="14" t="s">
        <v>222</v>
      </c>
      <c r="C724" s="14">
        <v>5</v>
      </c>
      <c r="D724" s="14">
        <v>301</v>
      </c>
      <c r="E724" s="14" t="s">
        <v>225</v>
      </c>
      <c r="F724" s="14" t="s">
        <v>226</v>
      </c>
      <c r="G724" s="14">
        <v>66000</v>
      </c>
      <c r="H724" s="14">
        <v>541</v>
      </c>
      <c r="I724" s="14" t="s">
        <v>2446</v>
      </c>
      <c r="J724" s="14" t="s">
        <v>1563</v>
      </c>
      <c r="K724" s="14" t="s">
        <v>932</v>
      </c>
      <c r="L724" s="14">
        <v>0</v>
      </c>
      <c r="M724" s="14">
        <v>3321</v>
      </c>
      <c r="N724" s="14">
        <v>3321</v>
      </c>
      <c r="O724" s="82" t="s">
        <v>3055</v>
      </c>
      <c r="P724" s="82" t="s">
        <v>2808</v>
      </c>
      <c r="Q724" s="14" t="s">
        <v>2955</v>
      </c>
      <c r="R724" s="14">
        <v>5</v>
      </c>
      <c r="S724" s="14"/>
      <c r="T724" s="14" t="s">
        <v>2914</v>
      </c>
      <c r="U724" s="14" t="s">
        <v>2921</v>
      </c>
      <c r="V724" s="14" t="s">
        <v>2903</v>
      </c>
      <c r="W724" s="77" t="s">
        <v>2903</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x14ac:dyDescent="0.25">
      <c r="B725" s="14" t="s">
        <v>222</v>
      </c>
      <c r="C725" s="14">
        <v>5</v>
      </c>
      <c r="D725" s="14">
        <v>301</v>
      </c>
      <c r="E725" s="14" t="s">
        <v>225</v>
      </c>
      <c r="F725" s="14" t="s">
        <v>226</v>
      </c>
      <c r="G725" s="14">
        <v>66000</v>
      </c>
      <c r="H725" s="14">
        <v>541</v>
      </c>
      <c r="I725" s="14" t="s">
        <v>2446</v>
      </c>
      <c r="J725" s="14" t="s">
        <v>1563</v>
      </c>
      <c r="K725" s="14" t="s">
        <v>932</v>
      </c>
      <c r="L725" s="14">
        <v>0</v>
      </c>
      <c r="M725" s="14">
        <v>3321</v>
      </c>
      <c r="N725" s="14">
        <v>3321</v>
      </c>
      <c r="O725" s="82" t="s">
        <v>3055</v>
      </c>
      <c r="P725" s="82" t="s">
        <v>2808</v>
      </c>
      <c r="Q725" s="14" t="s">
        <v>2955</v>
      </c>
      <c r="R725" s="14">
        <v>6</v>
      </c>
      <c r="S725" s="14"/>
      <c r="T725" s="14" t="s">
        <v>2914</v>
      </c>
      <c r="U725" s="14" t="s">
        <v>2922</v>
      </c>
      <c r="V725" s="14" t="s">
        <v>2825</v>
      </c>
      <c r="W725" s="77" t="s">
        <v>2825</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x14ac:dyDescent="0.25">
      <c r="B726" s="14" t="s">
        <v>222</v>
      </c>
      <c r="C726" s="14">
        <v>5</v>
      </c>
      <c r="D726" s="14">
        <v>301</v>
      </c>
      <c r="E726" s="14" t="s">
        <v>225</v>
      </c>
      <c r="F726" s="14" t="s">
        <v>226</v>
      </c>
      <c r="G726" s="14">
        <v>66000</v>
      </c>
      <c r="H726" s="14">
        <v>541</v>
      </c>
      <c r="I726" s="14" t="s">
        <v>2446</v>
      </c>
      <c r="J726" s="14" t="s">
        <v>1563</v>
      </c>
      <c r="K726" s="14" t="s">
        <v>932</v>
      </c>
      <c r="L726" s="14">
        <v>0</v>
      </c>
      <c r="M726" s="14">
        <v>3321</v>
      </c>
      <c r="N726" s="14">
        <v>3321</v>
      </c>
      <c r="O726" s="82" t="s">
        <v>3055</v>
      </c>
      <c r="P726" s="82" t="s">
        <v>2808</v>
      </c>
      <c r="Q726" s="14" t="s">
        <v>2955</v>
      </c>
      <c r="R726" s="14">
        <v>7</v>
      </c>
      <c r="S726" s="14"/>
      <c r="T726" s="14" t="s">
        <v>2914</v>
      </c>
      <c r="U726" s="14" t="s">
        <v>2978</v>
      </c>
      <c r="V726" s="14" t="s">
        <v>2865</v>
      </c>
      <c r="W726" s="77" t="s">
        <v>2865</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7" spans="2:27" x14ac:dyDescent="0.25">
      <c r="B727" s="14" t="s">
        <v>222</v>
      </c>
      <c r="C727" s="14">
        <v>5</v>
      </c>
      <c r="D727" s="14">
        <v>301</v>
      </c>
      <c r="E727" s="14" t="s">
        <v>225</v>
      </c>
      <c r="F727" s="14" t="s">
        <v>226</v>
      </c>
      <c r="G727" s="14">
        <v>66000</v>
      </c>
      <c r="H727" s="14">
        <v>541</v>
      </c>
      <c r="I727" s="14" t="s">
        <v>2446</v>
      </c>
      <c r="J727" s="14" t="s">
        <v>1563</v>
      </c>
      <c r="K727" s="14" t="s">
        <v>932</v>
      </c>
      <c r="L727" s="14">
        <v>0</v>
      </c>
      <c r="M727" s="14">
        <v>3321</v>
      </c>
      <c r="N727" s="14">
        <v>3321</v>
      </c>
      <c r="O727" s="82" t="s">
        <v>3055</v>
      </c>
      <c r="P727" s="82" t="s">
        <v>2808</v>
      </c>
      <c r="Q727" s="14" t="s">
        <v>2955</v>
      </c>
      <c r="R727" s="14">
        <v>8</v>
      </c>
      <c r="S727" s="14"/>
      <c r="T727" s="14" t="s">
        <v>2914</v>
      </c>
      <c r="U727" s="14" t="s">
        <v>2987</v>
      </c>
      <c r="V727" s="14" t="s">
        <v>2974</v>
      </c>
      <c r="W727" s="77" t="s">
        <v>2974</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x14ac:dyDescent="0.25">
      <c r="B728" s="14" t="s">
        <v>222</v>
      </c>
      <c r="C728" s="14">
        <v>5</v>
      </c>
      <c r="D728" s="14">
        <v>301</v>
      </c>
      <c r="E728" s="14" t="s">
        <v>225</v>
      </c>
      <c r="F728" s="14" t="s">
        <v>226</v>
      </c>
      <c r="G728" s="14">
        <v>66000</v>
      </c>
      <c r="H728" s="14">
        <v>541</v>
      </c>
      <c r="I728" s="14" t="s">
        <v>2446</v>
      </c>
      <c r="J728" s="14" t="s">
        <v>1563</v>
      </c>
      <c r="K728" s="14" t="s">
        <v>932</v>
      </c>
      <c r="L728" s="14">
        <v>0</v>
      </c>
      <c r="M728" s="14">
        <v>3321</v>
      </c>
      <c r="N728" s="14">
        <v>3321</v>
      </c>
      <c r="O728" s="82" t="s">
        <v>3055</v>
      </c>
      <c r="P728" s="82" t="s">
        <v>2808</v>
      </c>
      <c r="Q728" s="14" t="s">
        <v>2955</v>
      </c>
      <c r="R728" s="14">
        <v>9</v>
      </c>
      <c r="S728" s="14"/>
      <c r="T728" s="14" t="s">
        <v>2914</v>
      </c>
      <c r="U728" s="14" t="s">
        <v>2988</v>
      </c>
      <c r="V728" s="14" t="s">
        <v>2975</v>
      </c>
      <c r="W728" s="77" t="s">
        <v>2975</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x14ac:dyDescent="0.25">
      <c r="B729" s="14" t="s">
        <v>222</v>
      </c>
      <c r="C729" s="14">
        <v>5</v>
      </c>
      <c r="D729" s="14">
        <v>301</v>
      </c>
      <c r="E729" s="14" t="s">
        <v>225</v>
      </c>
      <c r="F729" s="14" t="s">
        <v>226</v>
      </c>
      <c r="G729" s="14">
        <v>66000</v>
      </c>
      <c r="H729" s="14">
        <v>541</v>
      </c>
      <c r="I729" s="14" t="s">
        <v>2446</v>
      </c>
      <c r="J729" s="14" t="s">
        <v>1563</v>
      </c>
      <c r="K729" s="14" t="s">
        <v>932</v>
      </c>
      <c r="L729" s="14">
        <v>0</v>
      </c>
      <c r="M729" s="14">
        <v>3321</v>
      </c>
      <c r="N729" s="14">
        <v>3321</v>
      </c>
      <c r="O729" s="82" t="s">
        <v>3055</v>
      </c>
      <c r="P729" s="82" t="s">
        <v>2808</v>
      </c>
      <c r="Q729" s="14" t="s">
        <v>2955</v>
      </c>
      <c r="R729" s="14">
        <v>10</v>
      </c>
      <c r="S729" s="14"/>
      <c r="T729" s="14" t="s">
        <v>2914</v>
      </c>
      <c r="U729" s="14" t="s">
        <v>2989</v>
      </c>
      <c r="V729" s="14" t="s">
        <v>2901</v>
      </c>
      <c r="W729" s="77" t="s">
        <v>2901</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x14ac:dyDescent="0.25">
      <c r="B730" s="14" t="s">
        <v>222</v>
      </c>
      <c r="C730" s="14">
        <v>5</v>
      </c>
      <c r="D730" s="14">
        <v>301</v>
      </c>
      <c r="E730" s="14" t="s">
        <v>225</v>
      </c>
      <c r="F730" s="14" t="s">
        <v>226</v>
      </c>
      <c r="G730" s="14">
        <v>66000</v>
      </c>
      <c r="H730" s="14">
        <v>541</v>
      </c>
      <c r="I730" s="14" t="s">
        <v>2446</v>
      </c>
      <c r="J730" s="14" t="s">
        <v>1563</v>
      </c>
      <c r="K730" s="14" t="s">
        <v>932</v>
      </c>
      <c r="L730" s="14">
        <v>0</v>
      </c>
      <c r="M730" s="14">
        <v>3321</v>
      </c>
      <c r="N730" s="14">
        <v>3321</v>
      </c>
      <c r="O730" s="82" t="s">
        <v>3055</v>
      </c>
      <c r="P730" s="82" t="s">
        <v>2808</v>
      </c>
      <c r="Q730" s="14" t="s">
        <v>2955</v>
      </c>
      <c r="R730" s="14">
        <v>11</v>
      </c>
      <c r="S730" s="14"/>
      <c r="T730" s="14" t="s">
        <v>2914</v>
      </c>
      <c r="U730" s="14" t="s">
        <v>3006</v>
      </c>
      <c r="V730" s="14" t="s">
        <v>2966</v>
      </c>
      <c r="W730" s="77" t="s">
        <v>2966</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x14ac:dyDescent="0.25">
      <c r="B731" s="14" t="s">
        <v>222</v>
      </c>
      <c r="C731" s="14">
        <v>5</v>
      </c>
      <c r="D731" s="14">
        <v>301</v>
      </c>
      <c r="E731" s="14" t="s">
        <v>225</v>
      </c>
      <c r="F731" s="14" t="s">
        <v>226</v>
      </c>
      <c r="G731" s="14">
        <v>66000</v>
      </c>
      <c r="H731" s="14">
        <v>541</v>
      </c>
      <c r="I731" s="14" t="s">
        <v>2446</v>
      </c>
      <c r="J731" s="14" t="s">
        <v>1563</v>
      </c>
      <c r="K731" s="14" t="s">
        <v>932</v>
      </c>
      <c r="L731" s="14">
        <v>0</v>
      </c>
      <c r="M731" s="14">
        <v>3321</v>
      </c>
      <c r="N731" s="14">
        <v>3321</v>
      </c>
      <c r="O731" s="82" t="s">
        <v>3055</v>
      </c>
      <c r="P731" s="82" t="s">
        <v>2808</v>
      </c>
      <c r="Q731" s="14" t="s">
        <v>2955</v>
      </c>
      <c r="R731" s="14">
        <v>12</v>
      </c>
      <c r="S731" s="14"/>
      <c r="T731" s="14" t="s">
        <v>2914</v>
      </c>
      <c r="U731" s="14" t="s">
        <v>3007</v>
      </c>
      <c r="V731" s="14" t="s">
        <v>2967</v>
      </c>
      <c r="W731" s="77" t="s">
        <v>2967</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x14ac:dyDescent="0.25">
      <c r="B732" s="14" t="s">
        <v>222</v>
      </c>
      <c r="C732" s="14">
        <v>5</v>
      </c>
      <c r="D732" s="14">
        <v>301</v>
      </c>
      <c r="E732" s="14" t="s">
        <v>225</v>
      </c>
      <c r="F732" s="14" t="s">
        <v>226</v>
      </c>
      <c r="G732" s="14">
        <v>66000</v>
      </c>
      <c r="H732" s="14">
        <v>541</v>
      </c>
      <c r="I732" s="14" t="s">
        <v>2446</v>
      </c>
      <c r="J732" s="14" t="s">
        <v>1563</v>
      </c>
      <c r="K732" s="14" t="s">
        <v>932</v>
      </c>
      <c r="L732" s="14">
        <v>0</v>
      </c>
      <c r="M732" s="14">
        <v>3321</v>
      </c>
      <c r="N732" s="14">
        <v>3321</v>
      </c>
      <c r="O732" s="82" t="s">
        <v>3055</v>
      </c>
      <c r="P732" s="82" t="s">
        <v>2808</v>
      </c>
      <c r="Q732" s="14"/>
      <c r="R732" s="14"/>
      <c r="S732" s="14" t="s">
        <v>2910</v>
      </c>
      <c r="T732" s="14"/>
      <c r="U732" s="14" t="s">
        <v>2923</v>
      </c>
      <c r="V732" s="14" t="s">
        <v>2843</v>
      </c>
      <c r="W732" s="77" t="s">
        <v>2843</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3" spans="2:27" x14ac:dyDescent="0.25">
      <c r="B733" s="14" t="s">
        <v>222</v>
      </c>
      <c r="C733" s="14">
        <v>5</v>
      </c>
      <c r="D733" s="14">
        <v>301</v>
      </c>
      <c r="E733" s="14" t="s">
        <v>225</v>
      </c>
      <c r="F733" s="14" t="s">
        <v>226</v>
      </c>
      <c r="G733" s="14">
        <v>66000</v>
      </c>
      <c r="H733" s="14">
        <v>541</v>
      </c>
      <c r="I733" s="14" t="s">
        <v>2446</v>
      </c>
      <c r="J733" s="14" t="s">
        <v>1563</v>
      </c>
      <c r="K733" s="14" t="s">
        <v>932</v>
      </c>
      <c r="L733" s="14">
        <v>0</v>
      </c>
      <c r="M733" s="14">
        <v>3321</v>
      </c>
      <c r="N733" s="14">
        <v>3321</v>
      </c>
      <c r="O733" s="82" t="s">
        <v>3055</v>
      </c>
      <c r="P733" s="82" t="s">
        <v>2808</v>
      </c>
      <c r="Q733" s="14"/>
      <c r="R733" s="14"/>
      <c r="S733" s="14"/>
      <c r="T733" s="14"/>
      <c r="U733" s="14" t="s">
        <v>2924</v>
      </c>
      <c r="V733" s="14" t="s">
        <v>2913</v>
      </c>
      <c r="W733" s="77" t="s">
        <v>956</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x14ac:dyDescent="0.25">
      <c r="B734" s="14" t="s">
        <v>222</v>
      </c>
      <c r="C734" s="14">
        <v>5</v>
      </c>
      <c r="D734" s="14">
        <v>301</v>
      </c>
      <c r="E734" s="14" t="s">
        <v>225</v>
      </c>
      <c r="F734" s="14" t="s">
        <v>226</v>
      </c>
      <c r="G734" s="14">
        <v>66000</v>
      </c>
      <c r="H734" s="14">
        <v>541</v>
      </c>
      <c r="I734" s="14" t="s">
        <v>2446</v>
      </c>
      <c r="J734" s="14" t="s">
        <v>1563</v>
      </c>
      <c r="K734" s="14" t="s">
        <v>932</v>
      </c>
      <c r="L734" s="14">
        <v>0</v>
      </c>
      <c r="M734" s="14">
        <v>3321</v>
      </c>
      <c r="N734" s="14">
        <v>3321</v>
      </c>
      <c r="O734" s="82" t="s">
        <v>3055</v>
      </c>
      <c r="P734" s="82" t="s">
        <v>2808</v>
      </c>
      <c r="Q734" s="14"/>
      <c r="R734" s="14"/>
      <c r="S734" s="14" t="s">
        <v>2910</v>
      </c>
      <c r="T734" s="14" t="s">
        <v>2926</v>
      </c>
      <c r="U734" s="14" t="s">
        <v>2925</v>
      </c>
      <c r="V734" s="14" t="s">
        <v>2844</v>
      </c>
      <c r="W734" s="77" t="s">
        <v>2844</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3321</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3321</v>
      </c>
    </row>
    <row r="735" spans="2:27" x14ac:dyDescent="0.25">
      <c r="B735" s="14" t="s">
        <v>222</v>
      </c>
      <c r="C735" s="14">
        <v>5</v>
      </c>
      <c r="D735" s="14">
        <v>301</v>
      </c>
      <c r="E735" s="14" t="s">
        <v>225</v>
      </c>
      <c r="F735" s="14" t="s">
        <v>226</v>
      </c>
      <c r="G735" s="14">
        <v>66000</v>
      </c>
      <c r="H735" s="14">
        <v>541</v>
      </c>
      <c r="I735" s="14" t="s">
        <v>2446</v>
      </c>
      <c r="J735" s="14" t="s">
        <v>1563</v>
      </c>
      <c r="K735" s="14" t="s">
        <v>932</v>
      </c>
      <c r="L735" s="14">
        <v>0</v>
      </c>
      <c r="M735" s="14">
        <v>3321</v>
      </c>
      <c r="N735" s="14">
        <v>3321</v>
      </c>
      <c r="O735" s="82" t="s">
        <v>3055</v>
      </c>
      <c r="P735" s="82" t="s">
        <v>2808</v>
      </c>
      <c r="Q735" s="14"/>
      <c r="R735" s="14"/>
      <c r="S735" s="14" t="s">
        <v>2928</v>
      </c>
      <c r="T735" s="14"/>
      <c r="U735" s="14" t="s">
        <v>2927</v>
      </c>
      <c r="V735" s="14" t="s">
        <v>2845</v>
      </c>
      <c r="W735" s="77" t="s">
        <v>2845</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-3321</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-3321</v>
      </c>
    </row>
    <row r="736" spans="2:27" x14ac:dyDescent="0.25">
      <c r="B736" s="14" t="s">
        <v>222</v>
      </c>
      <c r="C736" s="14">
        <v>5</v>
      </c>
      <c r="D736" s="14">
        <v>301</v>
      </c>
      <c r="E736" s="14" t="s">
        <v>225</v>
      </c>
      <c r="F736" s="14" t="s">
        <v>226</v>
      </c>
      <c r="G736" s="14">
        <v>66000</v>
      </c>
      <c r="H736" s="14">
        <v>541</v>
      </c>
      <c r="I736" s="14" t="s">
        <v>2446</v>
      </c>
      <c r="J736" s="14" t="s">
        <v>1563</v>
      </c>
      <c r="K736" s="14" t="s">
        <v>932</v>
      </c>
      <c r="L736" s="14">
        <v>0</v>
      </c>
      <c r="M736" s="14">
        <v>3321</v>
      </c>
      <c r="N736" s="14">
        <v>3321</v>
      </c>
      <c r="O736" s="82" t="s">
        <v>3055</v>
      </c>
      <c r="P736" s="82" t="s">
        <v>2808</v>
      </c>
      <c r="Q736" s="14"/>
      <c r="R736" s="14"/>
      <c r="S736" s="14"/>
      <c r="T736" s="14"/>
      <c r="U736" s="14" t="s">
        <v>2929</v>
      </c>
      <c r="V736" s="14" t="s">
        <v>2913</v>
      </c>
      <c r="W736" s="77" t="s">
        <v>956</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
      </c>
      <c r="Z7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7" spans="2:27" x14ac:dyDescent="0.25">
      <c r="B737" s="14" t="s">
        <v>222</v>
      </c>
      <c r="C737" s="14">
        <v>5</v>
      </c>
      <c r="D737" s="14">
        <v>301</v>
      </c>
      <c r="E737" s="14" t="s">
        <v>225</v>
      </c>
      <c r="F737" s="14" t="s">
        <v>226</v>
      </c>
      <c r="G737" s="14">
        <v>66000</v>
      </c>
      <c r="H737" s="14">
        <v>541</v>
      </c>
      <c r="I737" s="14" t="s">
        <v>2446</v>
      </c>
      <c r="J737" s="14" t="s">
        <v>1563</v>
      </c>
      <c r="K737" s="14" t="s">
        <v>932</v>
      </c>
      <c r="L737" s="14">
        <v>0</v>
      </c>
      <c r="M737" s="14">
        <v>3321</v>
      </c>
      <c r="N737" s="14">
        <v>3321</v>
      </c>
      <c r="O737" s="82" t="s">
        <v>3055</v>
      </c>
      <c r="P737" s="82" t="s">
        <v>2808</v>
      </c>
      <c r="Q737" s="14"/>
      <c r="R737" s="14"/>
      <c r="S737" s="14" t="s">
        <v>2910</v>
      </c>
      <c r="T737" s="14"/>
      <c r="U737" s="14" t="s">
        <v>2930</v>
      </c>
      <c r="V737" s="14" t="s">
        <v>2850</v>
      </c>
      <c r="W737" s="77" t="s">
        <v>2850</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8" spans="2:27" x14ac:dyDescent="0.25">
      <c r="B738" s="14" t="s">
        <v>222</v>
      </c>
      <c r="C738" s="14">
        <v>5</v>
      </c>
      <c r="D738" s="14">
        <v>301</v>
      </c>
      <c r="E738" s="14" t="s">
        <v>225</v>
      </c>
      <c r="F738" s="14" t="s">
        <v>226</v>
      </c>
      <c r="G738" s="14">
        <v>66000</v>
      </c>
      <c r="H738" s="14">
        <v>541</v>
      </c>
      <c r="I738" s="14" t="s">
        <v>2446</v>
      </c>
      <c r="J738" s="14" t="s">
        <v>1563</v>
      </c>
      <c r="K738" s="14" t="s">
        <v>932</v>
      </c>
      <c r="L738" s="14">
        <v>0</v>
      </c>
      <c r="M738" s="14">
        <v>3321</v>
      </c>
      <c r="N738" s="14">
        <v>3321</v>
      </c>
      <c r="O738" s="82" t="s">
        <v>3055</v>
      </c>
      <c r="P738" s="82" t="s">
        <v>2808</v>
      </c>
      <c r="Q738" s="14" t="s">
        <v>2956</v>
      </c>
      <c r="R738" s="14">
        <v>1</v>
      </c>
      <c r="S738" s="14"/>
      <c r="T738" s="14" t="s">
        <v>2914</v>
      </c>
      <c r="U738" s="14" t="s">
        <v>2931</v>
      </c>
      <c r="V738" s="14" t="s">
        <v>3022</v>
      </c>
      <c r="W738" s="77" t="s">
        <v>3022</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x14ac:dyDescent="0.25">
      <c r="B739" s="14" t="s">
        <v>222</v>
      </c>
      <c r="C739" s="14">
        <v>5</v>
      </c>
      <c r="D739" s="14">
        <v>301</v>
      </c>
      <c r="E739" s="14" t="s">
        <v>225</v>
      </c>
      <c r="F739" s="14" t="s">
        <v>226</v>
      </c>
      <c r="G739" s="14">
        <v>66000</v>
      </c>
      <c r="H739" s="14">
        <v>541</v>
      </c>
      <c r="I739" s="14" t="s">
        <v>2446</v>
      </c>
      <c r="J739" s="14" t="s">
        <v>1563</v>
      </c>
      <c r="K739" s="14" t="s">
        <v>932</v>
      </c>
      <c r="L739" s="14">
        <v>0</v>
      </c>
      <c r="M739" s="14">
        <v>3321</v>
      </c>
      <c r="N739" s="14">
        <v>3321</v>
      </c>
      <c r="O739" s="82" t="s">
        <v>3055</v>
      </c>
      <c r="P739" s="82" t="s">
        <v>2808</v>
      </c>
      <c r="Q739" s="14" t="s">
        <v>2956</v>
      </c>
      <c r="R739" s="14">
        <v>2</v>
      </c>
      <c r="S739" s="14"/>
      <c r="T739" s="14" t="s">
        <v>2914</v>
      </c>
      <c r="U739" s="14" t="s">
        <v>2932</v>
      </c>
      <c r="V739" s="14" t="s">
        <v>3023</v>
      </c>
      <c r="W739" s="77" t="s">
        <v>3023</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x14ac:dyDescent="0.25">
      <c r="B740" s="14" t="s">
        <v>222</v>
      </c>
      <c r="C740" s="14">
        <v>5</v>
      </c>
      <c r="D740" s="14">
        <v>301</v>
      </c>
      <c r="E740" s="14" t="s">
        <v>225</v>
      </c>
      <c r="F740" s="14" t="s">
        <v>226</v>
      </c>
      <c r="G740" s="14">
        <v>66000</v>
      </c>
      <c r="H740" s="14">
        <v>541</v>
      </c>
      <c r="I740" s="14" t="s">
        <v>2446</v>
      </c>
      <c r="J740" s="14" t="s">
        <v>1563</v>
      </c>
      <c r="K740" s="14" t="s">
        <v>932</v>
      </c>
      <c r="L740" s="14">
        <v>0</v>
      </c>
      <c r="M740" s="14">
        <v>3321</v>
      </c>
      <c r="N740" s="14">
        <v>3321</v>
      </c>
      <c r="O740" s="82" t="s">
        <v>3055</v>
      </c>
      <c r="P740" s="82" t="s">
        <v>2808</v>
      </c>
      <c r="Q740" s="14" t="s">
        <v>2956</v>
      </c>
      <c r="R740" s="14">
        <v>3</v>
      </c>
      <c r="S740" s="14"/>
      <c r="T740" s="14" t="s">
        <v>2914</v>
      </c>
      <c r="U740" s="14" t="s">
        <v>2933</v>
      </c>
      <c r="V740" s="14" t="s">
        <v>2964</v>
      </c>
      <c r="W740" s="77" t="s">
        <v>2964</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x14ac:dyDescent="0.25">
      <c r="B741" s="14" t="s">
        <v>222</v>
      </c>
      <c r="C741" s="14">
        <v>5</v>
      </c>
      <c r="D741" s="14">
        <v>301</v>
      </c>
      <c r="E741" s="14" t="s">
        <v>225</v>
      </c>
      <c r="F741" s="14" t="s">
        <v>226</v>
      </c>
      <c r="G741" s="14">
        <v>66000</v>
      </c>
      <c r="H741" s="14">
        <v>541</v>
      </c>
      <c r="I741" s="14" t="s">
        <v>2446</v>
      </c>
      <c r="J741" s="14" t="s">
        <v>1563</v>
      </c>
      <c r="K741" s="14" t="s">
        <v>932</v>
      </c>
      <c r="L741" s="14">
        <v>0</v>
      </c>
      <c r="M741" s="14">
        <v>3321</v>
      </c>
      <c r="N741" s="14">
        <v>3321</v>
      </c>
      <c r="O741" s="82" t="s">
        <v>3055</v>
      </c>
      <c r="P741" s="82" t="s">
        <v>2808</v>
      </c>
      <c r="Q741" s="14" t="s">
        <v>2956</v>
      </c>
      <c r="R741" s="14">
        <v>4</v>
      </c>
      <c r="S741" s="14"/>
      <c r="T741" s="14" t="s">
        <v>2914</v>
      </c>
      <c r="U741" s="14" t="s">
        <v>2934</v>
      </c>
      <c r="V741" s="14" t="s">
        <v>2965</v>
      </c>
      <c r="W741" s="77" t="s">
        <v>2965</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x14ac:dyDescent="0.25">
      <c r="B742" s="14" t="s">
        <v>222</v>
      </c>
      <c r="C742" s="14">
        <v>5</v>
      </c>
      <c r="D742" s="14">
        <v>301</v>
      </c>
      <c r="E742" s="14" t="s">
        <v>225</v>
      </c>
      <c r="F742" s="14" t="s">
        <v>226</v>
      </c>
      <c r="G742" s="14">
        <v>66000</v>
      </c>
      <c r="H742" s="14">
        <v>541</v>
      </c>
      <c r="I742" s="14" t="s">
        <v>2446</v>
      </c>
      <c r="J742" s="14" t="s">
        <v>1563</v>
      </c>
      <c r="K742" s="14" t="s">
        <v>932</v>
      </c>
      <c r="L742" s="14">
        <v>0</v>
      </c>
      <c r="M742" s="14">
        <v>3321</v>
      </c>
      <c r="N742" s="14">
        <v>3321</v>
      </c>
      <c r="O742" s="82" t="s">
        <v>3055</v>
      </c>
      <c r="P742" s="82" t="s">
        <v>2808</v>
      </c>
      <c r="Q742" s="14" t="s">
        <v>2956</v>
      </c>
      <c r="R742" s="14">
        <v>5</v>
      </c>
      <c r="S742" s="14"/>
      <c r="T742" s="14" t="s">
        <v>2914</v>
      </c>
      <c r="U742" s="14" t="s">
        <v>2935</v>
      </c>
      <c r="V742" s="14" t="s">
        <v>2832</v>
      </c>
      <c r="W742" s="77" t="s">
        <v>2832</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x14ac:dyDescent="0.25">
      <c r="B743" s="14" t="s">
        <v>222</v>
      </c>
      <c r="C743" s="14">
        <v>5</v>
      </c>
      <c r="D743" s="14">
        <v>301</v>
      </c>
      <c r="E743" s="14" t="s">
        <v>225</v>
      </c>
      <c r="F743" s="14" t="s">
        <v>226</v>
      </c>
      <c r="G743" s="14">
        <v>66000</v>
      </c>
      <c r="H743" s="14">
        <v>541</v>
      </c>
      <c r="I743" s="14" t="s">
        <v>2446</v>
      </c>
      <c r="J743" s="14" t="s">
        <v>1563</v>
      </c>
      <c r="K743" s="14" t="s">
        <v>932</v>
      </c>
      <c r="L743" s="14">
        <v>0</v>
      </c>
      <c r="M743" s="14">
        <v>3321</v>
      </c>
      <c r="N743" s="14">
        <v>3321</v>
      </c>
      <c r="O743" s="82" t="s">
        <v>3055</v>
      </c>
      <c r="P743" s="82" t="s">
        <v>2808</v>
      </c>
      <c r="Q743" s="14" t="s">
        <v>2956</v>
      </c>
      <c r="R743" s="14">
        <v>6</v>
      </c>
      <c r="S743" s="14"/>
      <c r="T743" s="14" t="s">
        <v>2914</v>
      </c>
      <c r="U743" s="14" t="s">
        <v>2968</v>
      </c>
      <c r="V743" s="14" t="s">
        <v>3024</v>
      </c>
      <c r="W743" s="77" t="s">
        <v>3024</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x14ac:dyDescent="0.25">
      <c r="B744" s="14" t="s">
        <v>222</v>
      </c>
      <c r="C744" s="14">
        <v>5</v>
      </c>
      <c r="D744" s="14">
        <v>301</v>
      </c>
      <c r="E744" s="14" t="s">
        <v>225</v>
      </c>
      <c r="F744" s="14" t="s">
        <v>226</v>
      </c>
      <c r="G744" s="14">
        <v>66000</v>
      </c>
      <c r="H744" s="14">
        <v>541</v>
      </c>
      <c r="I744" s="14" t="s">
        <v>2446</v>
      </c>
      <c r="J744" s="14" t="s">
        <v>1563</v>
      </c>
      <c r="K744" s="14" t="s">
        <v>932</v>
      </c>
      <c r="L744" s="14">
        <v>0</v>
      </c>
      <c r="M744" s="14">
        <v>3321</v>
      </c>
      <c r="N744" s="14">
        <v>3321</v>
      </c>
      <c r="O744" s="82" t="s">
        <v>3055</v>
      </c>
      <c r="P744" s="82" t="s">
        <v>2808</v>
      </c>
      <c r="Q744" s="14" t="s">
        <v>2956</v>
      </c>
      <c r="R744" s="14">
        <v>7</v>
      </c>
      <c r="S744" s="14"/>
      <c r="T744" s="14" t="s">
        <v>2914</v>
      </c>
      <c r="U744" s="14" t="s">
        <v>2969</v>
      </c>
      <c r="V744" s="14" t="s">
        <v>3025</v>
      </c>
      <c r="W744" s="77" t="s">
        <v>3025</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x14ac:dyDescent="0.25">
      <c r="B745" s="14" t="s">
        <v>222</v>
      </c>
      <c r="C745" s="14">
        <v>5</v>
      </c>
      <c r="D745" s="14">
        <v>301</v>
      </c>
      <c r="E745" s="14" t="s">
        <v>225</v>
      </c>
      <c r="F745" s="14" t="s">
        <v>226</v>
      </c>
      <c r="G745" s="14">
        <v>66000</v>
      </c>
      <c r="H745" s="14">
        <v>541</v>
      </c>
      <c r="I745" s="14" t="s">
        <v>2446</v>
      </c>
      <c r="J745" s="14" t="s">
        <v>1563</v>
      </c>
      <c r="K745" s="14" t="s">
        <v>932</v>
      </c>
      <c r="L745" s="14">
        <v>0</v>
      </c>
      <c r="M745" s="14">
        <v>3321</v>
      </c>
      <c r="N745" s="14">
        <v>3321</v>
      </c>
      <c r="O745" s="82" t="s">
        <v>3055</v>
      </c>
      <c r="P745" s="82" t="s">
        <v>2808</v>
      </c>
      <c r="Q745" s="14" t="s">
        <v>2956</v>
      </c>
      <c r="R745" s="14">
        <v>8</v>
      </c>
      <c r="S745" s="14"/>
      <c r="T745" s="14" t="s">
        <v>2914</v>
      </c>
      <c r="U745" s="14" t="s">
        <v>3031</v>
      </c>
      <c r="V745" s="14" t="s">
        <v>3027</v>
      </c>
      <c r="W745" s="77" t="s">
        <v>3027</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x14ac:dyDescent="0.25">
      <c r="B746" s="14" t="s">
        <v>222</v>
      </c>
      <c r="C746" s="14">
        <v>5</v>
      </c>
      <c r="D746" s="14">
        <v>301</v>
      </c>
      <c r="E746" s="14" t="s">
        <v>225</v>
      </c>
      <c r="F746" s="14" t="s">
        <v>226</v>
      </c>
      <c r="G746" s="14">
        <v>66000</v>
      </c>
      <c r="H746" s="14">
        <v>541</v>
      </c>
      <c r="I746" s="14" t="s">
        <v>2446</v>
      </c>
      <c r="J746" s="14" t="s">
        <v>1563</v>
      </c>
      <c r="K746" s="14" t="s">
        <v>932</v>
      </c>
      <c r="L746" s="14">
        <v>0</v>
      </c>
      <c r="M746" s="14">
        <v>3321</v>
      </c>
      <c r="N746" s="14">
        <v>3321</v>
      </c>
      <c r="O746" s="82" t="s">
        <v>3055</v>
      </c>
      <c r="P746" s="82" t="s">
        <v>2808</v>
      </c>
      <c r="Q746" s="14" t="s">
        <v>2956</v>
      </c>
      <c r="R746" s="14">
        <v>9</v>
      </c>
      <c r="S746" s="14"/>
      <c r="T746" s="14" t="s">
        <v>2914</v>
      </c>
      <c r="U746" s="14" t="s">
        <v>3032</v>
      </c>
      <c r="V746" s="14" t="s">
        <v>3028</v>
      </c>
      <c r="W746" s="77" t="s">
        <v>3028</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x14ac:dyDescent="0.25">
      <c r="B747" s="14" t="s">
        <v>222</v>
      </c>
      <c r="C747" s="14">
        <v>5</v>
      </c>
      <c r="D747" s="14">
        <v>301</v>
      </c>
      <c r="E747" s="14" t="s">
        <v>225</v>
      </c>
      <c r="F747" s="14" t="s">
        <v>226</v>
      </c>
      <c r="G747" s="14">
        <v>66000</v>
      </c>
      <c r="H747" s="14">
        <v>541</v>
      </c>
      <c r="I747" s="14" t="s">
        <v>2446</v>
      </c>
      <c r="J747" s="14" t="s">
        <v>1563</v>
      </c>
      <c r="K747" s="14" t="s">
        <v>932</v>
      </c>
      <c r="L747" s="14">
        <v>0</v>
      </c>
      <c r="M747" s="14">
        <v>3321</v>
      </c>
      <c r="N747" s="14">
        <v>3321</v>
      </c>
      <c r="O747" s="82" t="s">
        <v>3055</v>
      </c>
      <c r="P747" s="82" t="s">
        <v>2808</v>
      </c>
      <c r="Q747" s="14"/>
      <c r="R747" s="14"/>
      <c r="S747" s="14" t="s">
        <v>2910</v>
      </c>
      <c r="T747" s="14"/>
      <c r="U747" s="14" t="s">
        <v>2936</v>
      </c>
      <c r="V747" s="14" t="s">
        <v>2847</v>
      </c>
      <c r="W747" s="77" t="s">
        <v>2847</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x14ac:dyDescent="0.25">
      <c r="B748" s="14" t="s">
        <v>222</v>
      </c>
      <c r="C748" s="14">
        <v>5</v>
      </c>
      <c r="D748" s="14">
        <v>301</v>
      </c>
      <c r="E748" s="14" t="s">
        <v>225</v>
      </c>
      <c r="F748" s="14" t="s">
        <v>226</v>
      </c>
      <c r="G748" s="14">
        <v>66000</v>
      </c>
      <c r="H748" s="14">
        <v>541</v>
      </c>
      <c r="I748" s="14" t="s">
        <v>2446</v>
      </c>
      <c r="J748" s="14" t="s">
        <v>1563</v>
      </c>
      <c r="K748" s="14" t="s">
        <v>932</v>
      </c>
      <c r="L748" s="14">
        <v>0</v>
      </c>
      <c r="M748" s="14">
        <v>3321</v>
      </c>
      <c r="N748" s="14">
        <v>3321</v>
      </c>
      <c r="O748" s="82" t="s">
        <v>3055</v>
      </c>
      <c r="P748" s="82" t="s">
        <v>2808</v>
      </c>
      <c r="Q748" s="14"/>
      <c r="R748" s="14"/>
      <c r="S748" s="14"/>
      <c r="T748" s="14"/>
      <c r="U748" s="14" t="s">
        <v>2937</v>
      </c>
      <c r="V748" s="14" t="s">
        <v>2913</v>
      </c>
      <c r="W748" s="77" t="s">
        <v>956</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25">
      <c r="B749" s="14" t="s">
        <v>222</v>
      </c>
      <c r="C749" s="14">
        <v>5</v>
      </c>
      <c r="D749" s="14">
        <v>301</v>
      </c>
      <c r="E749" s="14" t="s">
        <v>225</v>
      </c>
      <c r="F749" s="14" t="s">
        <v>226</v>
      </c>
      <c r="G749" s="14">
        <v>66000</v>
      </c>
      <c r="H749" s="14">
        <v>541</v>
      </c>
      <c r="I749" s="14" t="s">
        <v>2446</v>
      </c>
      <c r="J749" s="14" t="s">
        <v>1563</v>
      </c>
      <c r="K749" s="14" t="s">
        <v>932</v>
      </c>
      <c r="L749" s="14">
        <v>0</v>
      </c>
      <c r="M749" s="14">
        <v>3321</v>
      </c>
      <c r="N749" s="14">
        <v>3321</v>
      </c>
      <c r="O749" s="82" t="s">
        <v>3055</v>
      </c>
      <c r="P749" s="82" t="s">
        <v>2808</v>
      </c>
      <c r="Q749" s="14"/>
      <c r="R749" s="14"/>
      <c r="S749" s="14" t="s">
        <v>2910</v>
      </c>
      <c r="T749" s="14" t="s">
        <v>2926</v>
      </c>
      <c r="U749" s="14" t="s">
        <v>2938</v>
      </c>
      <c r="V749" s="14" t="s">
        <v>2848</v>
      </c>
      <c r="W749" s="77" t="s">
        <v>2848</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0" spans="2:27" x14ac:dyDescent="0.25">
      <c r="B750" s="14" t="s">
        <v>222</v>
      </c>
      <c r="C750" s="14">
        <v>5</v>
      </c>
      <c r="D750" s="14">
        <v>301</v>
      </c>
      <c r="E750" s="14" t="s">
        <v>225</v>
      </c>
      <c r="F750" s="14" t="s">
        <v>226</v>
      </c>
      <c r="G750" s="14">
        <v>66000</v>
      </c>
      <c r="H750" s="14">
        <v>541</v>
      </c>
      <c r="I750" s="14" t="s">
        <v>2446</v>
      </c>
      <c r="J750" s="14" t="s">
        <v>1563</v>
      </c>
      <c r="K750" s="14" t="s">
        <v>932</v>
      </c>
      <c r="L750" s="14">
        <v>0</v>
      </c>
      <c r="M750" s="14">
        <v>3321</v>
      </c>
      <c r="N750" s="14">
        <v>3321</v>
      </c>
      <c r="O750" s="82" t="s">
        <v>3055</v>
      </c>
      <c r="P750" s="82" t="s">
        <v>2808</v>
      </c>
      <c r="Q750" s="14"/>
      <c r="R750" s="14"/>
      <c r="S750" s="14" t="s">
        <v>2928</v>
      </c>
      <c r="T750" s="14"/>
      <c r="U750" s="14" t="s">
        <v>2939</v>
      </c>
      <c r="V750" s="14" t="s">
        <v>2846</v>
      </c>
      <c r="W750" s="77" t="s">
        <v>2846</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1" spans="2:27" x14ac:dyDescent="0.25">
      <c r="B751" s="14" t="s">
        <v>222</v>
      </c>
      <c r="C751" s="14">
        <v>5</v>
      </c>
      <c r="D751" s="14">
        <v>301</v>
      </c>
      <c r="E751" s="14" t="s">
        <v>225</v>
      </c>
      <c r="F751" s="14" t="s">
        <v>226</v>
      </c>
      <c r="G751" s="14">
        <v>66000</v>
      </c>
      <c r="H751" s="14">
        <v>541</v>
      </c>
      <c r="I751" s="14" t="s">
        <v>2446</v>
      </c>
      <c r="J751" s="14" t="s">
        <v>1563</v>
      </c>
      <c r="K751" s="14" t="s">
        <v>932</v>
      </c>
      <c r="L751" s="14">
        <v>0</v>
      </c>
      <c r="M751" s="14">
        <v>3321</v>
      </c>
      <c r="N751" s="14">
        <v>3321</v>
      </c>
      <c r="O751" s="82" t="s">
        <v>3055</v>
      </c>
      <c r="P751" s="82" t="s">
        <v>2808</v>
      </c>
      <c r="Q751" s="14"/>
      <c r="R751" s="14"/>
      <c r="S751" s="14"/>
      <c r="T751" s="14"/>
      <c r="U751" s="14" t="s">
        <v>2940</v>
      </c>
      <c r="V751" s="14" t="s">
        <v>2913</v>
      </c>
      <c r="W751" s="77" t="s">
        <v>956</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x14ac:dyDescent="0.25">
      <c r="B752" s="14" t="s">
        <v>222</v>
      </c>
      <c r="C752" s="14">
        <v>5</v>
      </c>
      <c r="D752" s="14">
        <v>301</v>
      </c>
      <c r="E752" s="14" t="s">
        <v>225</v>
      </c>
      <c r="F752" s="14" t="s">
        <v>226</v>
      </c>
      <c r="G752" s="14">
        <v>66000</v>
      </c>
      <c r="H752" s="14">
        <v>541</v>
      </c>
      <c r="I752" s="14" t="s">
        <v>2446</v>
      </c>
      <c r="J752" s="14" t="s">
        <v>1563</v>
      </c>
      <c r="K752" s="14" t="s">
        <v>932</v>
      </c>
      <c r="L752" s="14">
        <v>0</v>
      </c>
      <c r="M752" s="14">
        <v>3321</v>
      </c>
      <c r="N752" s="14">
        <v>3321</v>
      </c>
      <c r="O752" s="82" t="s">
        <v>3055</v>
      </c>
      <c r="P752" s="82" t="s">
        <v>2808</v>
      </c>
      <c r="Q752" s="14"/>
      <c r="R752" s="14"/>
      <c r="S752" s="14" t="s">
        <v>2910</v>
      </c>
      <c r="T752" s="14"/>
      <c r="U752" s="14" t="s">
        <v>2941</v>
      </c>
      <c r="V752" s="14" t="s">
        <v>2851</v>
      </c>
      <c r="W752" s="77" t="s">
        <v>2851</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-3321</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-3321</v>
      </c>
    </row>
    <row r="753" spans="2:27" x14ac:dyDescent="0.25">
      <c r="B753" s="14" t="s">
        <v>222</v>
      </c>
      <c r="C753" s="14">
        <v>5</v>
      </c>
      <c r="D753" s="14">
        <v>301</v>
      </c>
      <c r="E753" s="14" t="s">
        <v>225</v>
      </c>
      <c r="F753" s="14" t="s">
        <v>226</v>
      </c>
      <c r="G753" s="14">
        <v>66000</v>
      </c>
      <c r="H753" s="14">
        <v>541</v>
      </c>
      <c r="I753" s="14" t="s">
        <v>2446</v>
      </c>
      <c r="J753" s="14" t="s">
        <v>1563</v>
      </c>
      <c r="K753" s="14" t="s">
        <v>932</v>
      </c>
      <c r="L753" s="14">
        <v>0</v>
      </c>
      <c r="M753" s="14">
        <v>3321</v>
      </c>
      <c r="N753" s="14">
        <v>3321</v>
      </c>
      <c r="O753" s="82" t="s">
        <v>3055</v>
      </c>
      <c r="P753" s="82" t="s">
        <v>2808</v>
      </c>
      <c r="Q753" s="14"/>
      <c r="R753" s="14"/>
      <c r="S753" s="14"/>
      <c r="T753" s="14"/>
      <c r="U753" s="14" t="s">
        <v>2942</v>
      </c>
      <c r="V753" s="14" t="s">
        <v>2913</v>
      </c>
      <c r="W753" s="77" t="s">
        <v>956</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x14ac:dyDescent="0.25">
      <c r="B754" s="14" t="s">
        <v>222</v>
      </c>
      <c r="C754" s="14">
        <v>5</v>
      </c>
      <c r="D754" s="14">
        <v>301</v>
      </c>
      <c r="E754" s="14" t="s">
        <v>225</v>
      </c>
      <c r="F754" s="14" t="s">
        <v>226</v>
      </c>
      <c r="G754" s="14">
        <v>66000</v>
      </c>
      <c r="H754" s="14">
        <v>541</v>
      </c>
      <c r="I754" s="14" t="s">
        <v>2446</v>
      </c>
      <c r="J754" s="14" t="s">
        <v>2957</v>
      </c>
      <c r="K754" s="14" t="s">
        <v>2833</v>
      </c>
      <c r="L754" s="14"/>
      <c r="M754" s="14"/>
      <c r="N754" s="14"/>
      <c r="O754" s="82" t="s">
        <v>3055</v>
      </c>
      <c r="P754" s="82" t="s">
        <v>2958</v>
      </c>
      <c r="Q754" s="14"/>
      <c r="R754" s="14"/>
      <c r="S754" s="14" t="s">
        <v>2910</v>
      </c>
      <c r="T754" s="14"/>
      <c r="U754" s="14" t="s">
        <v>2945</v>
      </c>
      <c r="V754" s="14" t="s">
        <v>2949</v>
      </c>
      <c r="W754" s="77" t="s">
        <v>3121</v>
      </c>
      <c r="X754" s="108" t="str">
        <f>IF(AgencyDataStacked[[#This Row],[Fund Group Code]]="99","Total",IF(AgencyDataStacked[[#This Row],[Fund Group Code]]="01","GF",IF((1*AgencyDataStacked[[#This Row],[Fund Group Code]])&gt;1,"NGF","")))</f>
        <v>Total</v>
      </c>
      <c r="Y754" s="108" t="str">
        <f>IF(AgencyDataStacked[[#This Row],[Category]]="FY 2022 Spending Level","Include",IF(AgencyDataStacked[[#This Row],[Detail Group]]="Baseline Adj","Include",IF(AgencyDataStacked[[#This Row],[Detail Group]]="Policy","Include","")))</f>
        <v/>
      </c>
      <c r="Z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5" spans="2:27" x14ac:dyDescent="0.25">
      <c r="B755" s="14" t="s">
        <v>222</v>
      </c>
      <c r="C755" s="14">
        <v>5</v>
      </c>
      <c r="D755" s="14">
        <v>301</v>
      </c>
      <c r="E755" s="14" t="s">
        <v>225</v>
      </c>
      <c r="F755" s="14" t="s">
        <v>226</v>
      </c>
      <c r="G755" s="14">
        <v>66000</v>
      </c>
      <c r="H755" s="14">
        <v>541</v>
      </c>
      <c r="I755" s="14" t="s">
        <v>2446</v>
      </c>
      <c r="J755" s="14" t="s">
        <v>2957</v>
      </c>
      <c r="K755" s="14" t="s">
        <v>2833</v>
      </c>
      <c r="L755" s="14"/>
      <c r="M755" s="14"/>
      <c r="N755" s="14"/>
      <c r="O755" s="82" t="s">
        <v>3055</v>
      </c>
      <c r="P755" s="82" t="s">
        <v>2958</v>
      </c>
      <c r="Q755" s="14"/>
      <c r="R755" s="14"/>
      <c r="S755" s="14" t="s">
        <v>2928</v>
      </c>
      <c r="T755" s="14"/>
      <c r="U755" s="14" t="s">
        <v>2946</v>
      </c>
      <c r="V755" s="14" t="s">
        <v>2950</v>
      </c>
      <c r="W755" s="77" t="s">
        <v>2950</v>
      </c>
      <c r="X755" s="108" t="str">
        <f>IF(AgencyDataStacked[[#This Row],[Fund Group Code]]="99","Total",IF(AgencyDataStacked[[#This Row],[Fund Group Code]]="01","GF",IF((1*AgencyDataStacked[[#This Row],[Fund Group Code]])&gt;1,"NGF","")))</f>
        <v>Total</v>
      </c>
      <c r="Y755" s="108" t="str">
        <f>IF(AgencyDataStacked[[#This Row],[Category]]="FY 2022 Spending Level","Include",IF(AgencyDataStacked[[#This Row],[Detail Group]]="Baseline Adj","Include",IF(AgencyDataStacked[[#This Row],[Detail Group]]="Policy","Include","")))</f>
        <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39021</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39021</v>
      </c>
    </row>
    <row r="756" spans="2:27" x14ac:dyDescent="0.25">
      <c r="B756" s="14" t="s">
        <v>222</v>
      </c>
      <c r="C756" s="14">
        <v>5</v>
      </c>
      <c r="D756" s="14">
        <v>301</v>
      </c>
      <c r="E756" s="14" t="s">
        <v>225</v>
      </c>
      <c r="F756" s="14" t="s">
        <v>226</v>
      </c>
      <c r="G756" s="14">
        <v>66000</v>
      </c>
      <c r="H756" s="14">
        <v>541</v>
      </c>
      <c r="I756" s="14" t="s">
        <v>2446</v>
      </c>
      <c r="J756" s="14" t="s">
        <v>2957</v>
      </c>
      <c r="K756" s="14" t="s">
        <v>2833</v>
      </c>
      <c r="L756" s="14"/>
      <c r="M756" s="14"/>
      <c r="N756" s="14"/>
      <c r="O756" s="82" t="s">
        <v>3055</v>
      </c>
      <c r="P756" s="82" t="s">
        <v>2958</v>
      </c>
      <c r="Q756" s="14"/>
      <c r="R756" s="14"/>
      <c r="S756" s="14" t="s">
        <v>2928</v>
      </c>
      <c r="T756" s="14" t="s">
        <v>2926</v>
      </c>
      <c r="U756" s="14" t="s">
        <v>2947</v>
      </c>
      <c r="V756" s="14" t="s">
        <v>2951</v>
      </c>
      <c r="W756" s="77" t="s">
        <v>2951</v>
      </c>
      <c r="X756" s="108" t="str">
        <f>IF(AgencyDataStacked[[#This Row],[Fund Group Code]]="99","Total",IF(AgencyDataStacked[[#This Row],[Fund Group Code]]="01","GF",IF((1*AgencyDataStacked[[#This Row],[Fund Group Code]])&gt;1,"NGF","")))</f>
        <v>Total</v>
      </c>
      <c r="Y756" s="108" t="str">
        <f>IF(AgencyDataStacked[[#This Row],[Category]]="FY 2022 Spending Level","Include",IF(AgencyDataStacked[[#This Row],[Detail Group]]="Baseline Adj","Include",IF(AgencyDataStacked[[#This Row],[Detail Group]]="Policy","Include","")))</f>
        <v/>
      </c>
      <c r="Z7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7" spans="2:27" x14ac:dyDescent="0.25">
      <c r="B757" s="14" t="s">
        <v>222</v>
      </c>
      <c r="C757" s="14">
        <v>5</v>
      </c>
      <c r="D757" s="14">
        <v>301</v>
      </c>
      <c r="E757" s="14" t="s">
        <v>225</v>
      </c>
      <c r="F757" s="14" t="s">
        <v>226</v>
      </c>
      <c r="G757" s="14">
        <v>66000</v>
      </c>
      <c r="H757" s="14">
        <v>541</v>
      </c>
      <c r="I757" s="14" t="s">
        <v>2446</v>
      </c>
      <c r="J757" s="14" t="s">
        <v>2957</v>
      </c>
      <c r="K757" s="14" t="s">
        <v>2833</v>
      </c>
      <c r="L757" s="14"/>
      <c r="M757" s="14"/>
      <c r="N757" s="14"/>
      <c r="O757" s="82" t="s">
        <v>3055</v>
      </c>
      <c r="P757" s="82" t="s">
        <v>2958</v>
      </c>
      <c r="Q757" s="14"/>
      <c r="R757" s="14"/>
      <c r="S757" s="14" t="s">
        <v>2928</v>
      </c>
      <c r="T757" s="14"/>
      <c r="U757" s="14" t="s">
        <v>2948</v>
      </c>
      <c r="V757" s="14" t="s">
        <v>2952</v>
      </c>
      <c r="W757" s="77" t="s">
        <v>2952</v>
      </c>
      <c r="X757" s="108" t="str">
        <f>IF(AgencyDataStacked[[#This Row],[Fund Group Code]]="99","Total",IF(AgencyDataStacked[[#This Row],[Fund Group Code]]="01","GF",IF((1*AgencyDataStacked[[#This Row],[Fund Group Code]])&gt;1,"NGF","")))</f>
        <v>Total</v>
      </c>
      <c r="Y757" s="108" t="str">
        <f>IF(AgencyDataStacked[[#This Row],[Category]]="FY 2022 Spending Level","Include",IF(AgencyDataStacked[[#This Row],[Detail Group]]="Baseline Adj","Include",IF(AgencyDataStacked[[#This Row],[Detail Group]]="Policy","Include","")))</f>
        <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39021</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39021</v>
      </c>
    </row>
    <row r="758" spans="2:27" x14ac:dyDescent="0.25">
      <c r="B758" s="14" t="s">
        <v>222</v>
      </c>
      <c r="C758" s="14">
        <v>5</v>
      </c>
      <c r="D758" s="14">
        <v>301</v>
      </c>
      <c r="E758" s="14" t="s">
        <v>225</v>
      </c>
      <c r="F758" s="14" t="s">
        <v>226</v>
      </c>
      <c r="G758" s="14">
        <v>66000</v>
      </c>
      <c r="H758" s="14">
        <v>541</v>
      </c>
      <c r="I758" s="14" t="s">
        <v>2446</v>
      </c>
      <c r="J758" s="14" t="s">
        <v>2957</v>
      </c>
      <c r="K758" s="14" t="s">
        <v>2833</v>
      </c>
      <c r="L758" s="14"/>
      <c r="M758" s="14"/>
      <c r="N758" s="14"/>
      <c r="O758" s="82" t="s">
        <v>3055</v>
      </c>
      <c r="P758" s="82" t="s">
        <v>2958</v>
      </c>
      <c r="Q758" s="14"/>
      <c r="R758" s="14"/>
      <c r="S758" s="14"/>
      <c r="T758" s="14"/>
      <c r="U758" s="14" t="s">
        <v>2959</v>
      </c>
      <c r="V758" s="14" t="s">
        <v>2913</v>
      </c>
      <c r="W758" s="77" t="s">
        <v>956</v>
      </c>
      <c r="X758" s="108" t="str">
        <f>IF(AgencyDataStacked[[#This Row],[Fund Group Code]]="99","Total",IF(AgencyDataStacked[[#This Row],[Fund Group Code]]="01","GF",IF((1*AgencyDataStacked[[#This Row],[Fund Group Code]])&gt;1,"NGF","")))</f>
        <v>Total</v>
      </c>
      <c r="Y758" s="108" t="str">
        <f>IF(AgencyDataStacked[[#This Row],[Category]]="FY 2022 Spending Level","Include",IF(AgencyDataStacked[[#This Row],[Detail Group]]="Baseline Adj","Include",IF(AgencyDataStacked[[#This Row],[Detail Group]]="Policy","Include","")))</f>
        <v/>
      </c>
      <c r="Z7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9" spans="2:27" x14ac:dyDescent="0.25">
      <c r="B759" s="14" t="s">
        <v>222</v>
      </c>
      <c r="C759" s="14">
        <v>5</v>
      </c>
      <c r="D759" s="14">
        <v>301</v>
      </c>
      <c r="E759" s="14" t="s">
        <v>225</v>
      </c>
      <c r="F759" s="14" t="s">
        <v>226</v>
      </c>
      <c r="G759" s="14">
        <v>66000</v>
      </c>
      <c r="H759" s="14">
        <v>550</v>
      </c>
      <c r="I759" s="14" t="s">
        <v>2047</v>
      </c>
      <c r="J759" s="14" t="s">
        <v>1552</v>
      </c>
      <c r="K759" s="14" t="s">
        <v>927</v>
      </c>
      <c r="L759" s="14">
        <v>16726</v>
      </c>
      <c r="M759" s="14">
        <v>33726</v>
      </c>
      <c r="N759" s="14">
        <v>33726</v>
      </c>
      <c r="O759" s="82" t="s">
        <v>3056</v>
      </c>
      <c r="P759" s="82" t="s">
        <v>2807</v>
      </c>
      <c r="Q759" s="14"/>
      <c r="R759" s="14"/>
      <c r="S759" s="14" t="s">
        <v>2970</v>
      </c>
      <c r="T759" s="14"/>
      <c r="U759" s="14" t="s">
        <v>2909</v>
      </c>
      <c r="V759" s="14" t="s">
        <v>2911</v>
      </c>
      <c r="W759" s="77" t="s">
        <v>3122</v>
      </c>
      <c r="X759" s="108" t="str">
        <f>IF(AgencyDataStacked[[#This Row],[Fund Group Code]]="99","Total",IF(AgencyDataStacked[[#This Row],[Fund Group Code]]="01","GF",IF((1*AgencyDataStacked[[#This Row],[Fund Group Code]])&gt;1,"NGF","")))</f>
        <v>GF</v>
      </c>
      <c r="Y759" s="108" t="str">
        <f>IF(AgencyDataStacked[[#This Row],[Category]]="FY 2022 Spending Level","Include",IF(AgencyDataStacked[[#This Row],[Detail Group]]="Baseline Adj","Include",IF(AgencyDataStacked[[#This Row],[Detail Group]]="Policy","Include","")))</f>
        <v/>
      </c>
      <c r="Z7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0" spans="2:27" x14ac:dyDescent="0.25">
      <c r="B760" s="14" t="s">
        <v>222</v>
      </c>
      <c r="C760" s="14">
        <v>5</v>
      </c>
      <c r="D760" s="14">
        <v>301</v>
      </c>
      <c r="E760" s="14" t="s">
        <v>225</v>
      </c>
      <c r="F760" s="14" t="s">
        <v>226</v>
      </c>
      <c r="G760" s="14">
        <v>66000</v>
      </c>
      <c r="H760" s="14">
        <v>550</v>
      </c>
      <c r="I760" s="14" t="s">
        <v>2047</v>
      </c>
      <c r="J760" s="14" t="s">
        <v>1552</v>
      </c>
      <c r="K760" s="14" t="s">
        <v>927</v>
      </c>
      <c r="L760" s="14">
        <v>16726</v>
      </c>
      <c r="M760" s="14">
        <v>33726</v>
      </c>
      <c r="N760" s="14">
        <v>33726</v>
      </c>
      <c r="O760" s="82" t="s">
        <v>3056</v>
      </c>
      <c r="P760" s="82" t="s">
        <v>2807</v>
      </c>
      <c r="Q760" s="14"/>
      <c r="R760" s="14"/>
      <c r="S760" s="14"/>
      <c r="T760" s="14"/>
      <c r="U760" s="14" t="s">
        <v>2912</v>
      </c>
      <c r="V760" s="14" t="s">
        <v>2913</v>
      </c>
      <c r="W760" s="77" t="s">
        <v>956</v>
      </c>
      <c r="X760" s="108" t="str">
        <f>IF(AgencyDataStacked[[#This Row],[Fund Group Code]]="99","Total",IF(AgencyDataStacked[[#This Row],[Fund Group Code]]="01","GF",IF((1*AgencyDataStacked[[#This Row],[Fund Group Code]])&gt;1,"NGF","")))</f>
        <v>GF</v>
      </c>
      <c r="Y760" s="108" t="str">
        <f>IF(AgencyDataStacked[[#This Row],[Category]]="FY 2022 Spending Level","Include",IF(AgencyDataStacked[[#This Row],[Detail Group]]="Baseline Adj","Include",IF(AgencyDataStacked[[#This Row],[Detail Group]]="Policy","Include","")))</f>
        <v/>
      </c>
      <c r="Z7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1" spans="2:27" x14ac:dyDescent="0.25">
      <c r="B761" s="14" t="s">
        <v>222</v>
      </c>
      <c r="C761" s="14">
        <v>5</v>
      </c>
      <c r="D761" s="14">
        <v>301</v>
      </c>
      <c r="E761" s="14" t="s">
        <v>225</v>
      </c>
      <c r="F761" s="14" t="s">
        <v>226</v>
      </c>
      <c r="G761" s="14">
        <v>66000</v>
      </c>
      <c r="H761" s="14">
        <v>550</v>
      </c>
      <c r="I761" s="14" t="s">
        <v>2047</v>
      </c>
      <c r="J761" s="14" t="s">
        <v>1552</v>
      </c>
      <c r="K761" s="14" t="s">
        <v>927</v>
      </c>
      <c r="L761" s="14">
        <v>16726</v>
      </c>
      <c r="M761" s="14">
        <v>33726</v>
      </c>
      <c r="N761" s="14">
        <v>33726</v>
      </c>
      <c r="O761" s="82" t="s">
        <v>3056</v>
      </c>
      <c r="P761" s="82" t="s">
        <v>2807</v>
      </c>
      <c r="Q761" s="14"/>
      <c r="R761" s="14"/>
      <c r="S761" s="14" t="s">
        <v>2910</v>
      </c>
      <c r="T761" s="14"/>
      <c r="U761" s="14" t="s">
        <v>2915</v>
      </c>
      <c r="V761" s="14" t="s">
        <v>2849</v>
      </c>
      <c r="W761" s="77" t="s">
        <v>2849</v>
      </c>
      <c r="X761" s="108" t="str">
        <f>IF(AgencyDataStacked[[#This Row],[Fund Group Code]]="99","Total",IF(AgencyDataStacked[[#This Row],[Fund Group Code]]="01","GF",IF((1*AgencyDataStacked[[#This Row],[Fund Group Code]])&gt;1,"NGF","")))</f>
        <v>GF</v>
      </c>
      <c r="Y761" s="108" t="str">
        <f>IF(AgencyDataStacked[[#This Row],[Category]]="FY 2022 Spending Level","Include",IF(AgencyDataStacked[[#This Row],[Detail Group]]="Baseline Adj","Include",IF(AgencyDataStacked[[#This Row],[Detail Group]]="Policy","Include","")))</f>
        <v/>
      </c>
      <c r="Z7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2" spans="2:27" x14ac:dyDescent="0.25">
      <c r="B762" s="14" t="s">
        <v>222</v>
      </c>
      <c r="C762" s="14">
        <v>5</v>
      </c>
      <c r="D762" s="14">
        <v>301</v>
      </c>
      <c r="E762" s="14" t="s">
        <v>225</v>
      </c>
      <c r="F762" s="14" t="s">
        <v>226</v>
      </c>
      <c r="G762" s="14">
        <v>66000</v>
      </c>
      <c r="H762" s="14">
        <v>550</v>
      </c>
      <c r="I762" s="14" t="s">
        <v>2047</v>
      </c>
      <c r="J762" s="14" t="s">
        <v>1552</v>
      </c>
      <c r="K762" s="14" t="s">
        <v>927</v>
      </c>
      <c r="L762" s="14">
        <v>16726</v>
      </c>
      <c r="M762" s="14">
        <v>33726</v>
      </c>
      <c r="N762" s="14">
        <v>33726</v>
      </c>
      <c r="O762" s="82" t="s">
        <v>3056</v>
      </c>
      <c r="P762" s="82" t="s">
        <v>2807</v>
      </c>
      <c r="Q762" s="14"/>
      <c r="R762" s="14"/>
      <c r="S762" s="14"/>
      <c r="T762" s="14" t="s">
        <v>2914</v>
      </c>
      <c r="U762" s="14" t="s">
        <v>2916</v>
      </c>
      <c r="V762" s="14" t="s">
        <v>2986</v>
      </c>
      <c r="W762" s="77" t="s">
        <v>2986</v>
      </c>
      <c r="X762" s="108" t="str">
        <f>IF(AgencyDataStacked[[#This Row],[Fund Group Code]]="99","Total",IF(AgencyDataStacked[[#This Row],[Fund Group Code]]="01","GF",IF((1*AgencyDataStacked[[#This Row],[Fund Group Code]])&gt;1,"NGF","")))</f>
        <v>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16726</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16726</v>
      </c>
    </row>
    <row r="763" spans="2:27" x14ac:dyDescent="0.25">
      <c r="B763" s="14" t="s">
        <v>222</v>
      </c>
      <c r="C763" s="14">
        <v>5</v>
      </c>
      <c r="D763" s="14">
        <v>301</v>
      </c>
      <c r="E763" s="14" t="s">
        <v>225</v>
      </c>
      <c r="F763" s="14" t="s">
        <v>226</v>
      </c>
      <c r="G763" s="14">
        <v>66000</v>
      </c>
      <c r="H763" s="14">
        <v>550</v>
      </c>
      <c r="I763" s="14" t="s">
        <v>2047</v>
      </c>
      <c r="J763" s="14" t="s">
        <v>1552</v>
      </c>
      <c r="K763" s="14" t="s">
        <v>927</v>
      </c>
      <c r="L763" s="14">
        <v>16726</v>
      </c>
      <c r="M763" s="14">
        <v>33726</v>
      </c>
      <c r="N763" s="14">
        <v>33726</v>
      </c>
      <c r="O763" s="82" t="s">
        <v>3056</v>
      </c>
      <c r="P763" s="82" t="s">
        <v>2807</v>
      </c>
      <c r="Q763" s="14" t="s">
        <v>2955</v>
      </c>
      <c r="R763" s="14">
        <v>1</v>
      </c>
      <c r="S763" s="14"/>
      <c r="T763" s="14" t="s">
        <v>2914</v>
      </c>
      <c r="U763" s="14" t="s">
        <v>2917</v>
      </c>
      <c r="V763" s="14" t="s">
        <v>2981</v>
      </c>
      <c r="W763" s="77" t="s">
        <v>2981</v>
      </c>
      <c r="X763" s="108" t="str">
        <f>IF(AgencyDataStacked[[#This Row],[Fund Group Code]]="99","Total",IF(AgencyDataStacked[[#This Row],[Fund Group Code]]="01","GF",IF((1*AgencyDataStacked[[#This Row],[Fund Group Code]])&gt;1,"NGF","")))</f>
        <v>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x14ac:dyDescent="0.25">
      <c r="B764" s="14" t="s">
        <v>222</v>
      </c>
      <c r="C764" s="14">
        <v>5</v>
      </c>
      <c r="D764" s="14">
        <v>301</v>
      </c>
      <c r="E764" s="14" t="s">
        <v>225</v>
      </c>
      <c r="F764" s="14" t="s">
        <v>226</v>
      </c>
      <c r="G764" s="14">
        <v>66000</v>
      </c>
      <c r="H764" s="14">
        <v>550</v>
      </c>
      <c r="I764" s="14" t="s">
        <v>2047</v>
      </c>
      <c r="J764" s="14" t="s">
        <v>1552</v>
      </c>
      <c r="K764" s="14" t="s">
        <v>927</v>
      </c>
      <c r="L764" s="14">
        <v>16726</v>
      </c>
      <c r="M764" s="14">
        <v>33726</v>
      </c>
      <c r="N764" s="14">
        <v>33726</v>
      </c>
      <c r="O764" s="82" t="s">
        <v>3056</v>
      </c>
      <c r="P764" s="82" t="s">
        <v>2807</v>
      </c>
      <c r="Q764" s="14" t="s">
        <v>2955</v>
      </c>
      <c r="R764" s="14">
        <v>2</v>
      </c>
      <c r="S764" s="14"/>
      <c r="T764" s="14" t="s">
        <v>2914</v>
      </c>
      <c r="U764" s="14" t="s">
        <v>2918</v>
      </c>
      <c r="V764" s="14" t="s">
        <v>2984</v>
      </c>
      <c r="W764" s="77" t="s">
        <v>2984</v>
      </c>
      <c r="X764" s="108" t="str">
        <f>IF(AgencyDataStacked[[#This Row],[Fund Group Code]]="99","Total",IF(AgencyDataStacked[[#This Row],[Fund Group Code]]="01","GF",IF((1*AgencyDataStacked[[#This Row],[Fund Group Code]])&gt;1,"NGF","")))</f>
        <v>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5" spans="2:27" x14ac:dyDescent="0.25">
      <c r="B765" s="14" t="s">
        <v>222</v>
      </c>
      <c r="C765" s="14">
        <v>5</v>
      </c>
      <c r="D765" s="14">
        <v>301</v>
      </c>
      <c r="E765" s="14" t="s">
        <v>225</v>
      </c>
      <c r="F765" s="14" t="s">
        <v>226</v>
      </c>
      <c r="G765" s="14">
        <v>66000</v>
      </c>
      <c r="H765" s="14">
        <v>550</v>
      </c>
      <c r="I765" s="14" t="s">
        <v>2047</v>
      </c>
      <c r="J765" s="14" t="s">
        <v>1552</v>
      </c>
      <c r="K765" s="14" t="s">
        <v>927</v>
      </c>
      <c r="L765" s="14">
        <v>16726</v>
      </c>
      <c r="M765" s="14">
        <v>33726</v>
      </c>
      <c r="N765" s="14">
        <v>33726</v>
      </c>
      <c r="O765" s="82" t="s">
        <v>3056</v>
      </c>
      <c r="P765" s="82" t="s">
        <v>2807</v>
      </c>
      <c r="Q765" s="14" t="s">
        <v>2955</v>
      </c>
      <c r="R765" s="14">
        <v>3</v>
      </c>
      <c r="S765" s="14"/>
      <c r="T765" s="14" t="s">
        <v>2914</v>
      </c>
      <c r="U765" s="14" t="s">
        <v>2919</v>
      </c>
      <c r="V765" s="14" t="s">
        <v>2983</v>
      </c>
      <c r="W765" s="77" t="s">
        <v>2983</v>
      </c>
      <c r="X765" s="108" t="str">
        <f>IF(AgencyDataStacked[[#This Row],[Fund Group Code]]="99","Total",IF(AgencyDataStacked[[#This Row],[Fund Group Code]]="01","GF",IF((1*AgencyDataStacked[[#This Row],[Fund Group Code]])&gt;1,"NGF","")))</f>
        <v>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x14ac:dyDescent="0.25">
      <c r="B766" s="14" t="s">
        <v>222</v>
      </c>
      <c r="C766" s="14">
        <v>5</v>
      </c>
      <c r="D766" s="14">
        <v>301</v>
      </c>
      <c r="E766" s="14" t="s">
        <v>225</v>
      </c>
      <c r="F766" s="14" t="s">
        <v>226</v>
      </c>
      <c r="G766" s="14">
        <v>66000</v>
      </c>
      <c r="H766" s="14">
        <v>550</v>
      </c>
      <c r="I766" s="14" t="s">
        <v>2047</v>
      </c>
      <c r="J766" s="14" t="s">
        <v>1552</v>
      </c>
      <c r="K766" s="14" t="s">
        <v>927</v>
      </c>
      <c r="L766" s="14">
        <v>16726</v>
      </c>
      <c r="M766" s="14">
        <v>33726</v>
      </c>
      <c r="N766" s="14">
        <v>33726</v>
      </c>
      <c r="O766" s="82" t="s">
        <v>3056</v>
      </c>
      <c r="P766" s="82" t="s">
        <v>2807</v>
      </c>
      <c r="Q766" s="14" t="s">
        <v>2955</v>
      </c>
      <c r="R766" s="14">
        <v>4</v>
      </c>
      <c r="S766" s="14"/>
      <c r="T766" s="14" t="s">
        <v>2914</v>
      </c>
      <c r="U766" s="14" t="s">
        <v>2920</v>
      </c>
      <c r="V766" s="14" t="s">
        <v>2902</v>
      </c>
      <c r="W766" s="77" t="s">
        <v>2902</v>
      </c>
      <c r="X766" s="108" t="str">
        <f>IF(AgencyDataStacked[[#This Row],[Fund Group Code]]="99","Total",IF(AgencyDataStacked[[#This Row],[Fund Group Code]]="01","GF",IF((1*AgencyDataStacked[[#This Row],[Fund Group Code]])&gt;1,"NGF","")))</f>
        <v>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x14ac:dyDescent="0.25">
      <c r="B767" s="14" t="s">
        <v>222</v>
      </c>
      <c r="C767" s="14">
        <v>5</v>
      </c>
      <c r="D767" s="14">
        <v>301</v>
      </c>
      <c r="E767" s="14" t="s">
        <v>225</v>
      </c>
      <c r="F767" s="14" t="s">
        <v>226</v>
      </c>
      <c r="G767" s="14">
        <v>66000</v>
      </c>
      <c r="H767" s="14">
        <v>550</v>
      </c>
      <c r="I767" s="14" t="s">
        <v>2047</v>
      </c>
      <c r="J767" s="14" t="s">
        <v>1552</v>
      </c>
      <c r="K767" s="14" t="s">
        <v>927</v>
      </c>
      <c r="L767" s="14">
        <v>16726</v>
      </c>
      <c r="M767" s="14">
        <v>33726</v>
      </c>
      <c r="N767" s="14">
        <v>33726</v>
      </c>
      <c r="O767" s="82" t="s">
        <v>3056</v>
      </c>
      <c r="P767" s="82" t="s">
        <v>2807</v>
      </c>
      <c r="Q767" s="14" t="s">
        <v>2955</v>
      </c>
      <c r="R767" s="14">
        <v>5</v>
      </c>
      <c r="S767" s="14"/>
      <c r="T767" s="14" t="s">
        <v>2914</v>
      </c>
      <c r="U767" s="14" t="s">
        <v>2921</v>
      </c>
      <c r="V767" s="14" t="s">
        <v>2903</v>
      </c>
      <c r="W767" s="77" t="s">
        <v>2903</v>
      </c>
      <c r="X767" s="108" t="str">
        <f>IF(AgencyDataStacked[[#This Row],[Fund Group Code]]="99","Total",IF(AgencyDataStacked[[#This Row],[Fund Group Code]]="01","GF",IF((1*AgencyDataStacked[[#This Row],[Fund Group Code]])&gt;1,"NGF","")))</f>
        <v>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8" spans="2:27" x14ac:dyDescent="0.25">
      <c r="B768" s="14" t="s">
        <v>222</v>
      </c>
      <c r="C768" s="14">
        <v>5</v>
      </c>
      <c r="D768" s="14">
        <v>301</v>
      </c>
      <c r="E768" s="14" t="s">
        <v>225</v>
      </c>
      <c r="F768" s="14" t="s">
        <v>226</v>
      </c>
      <c r="G768" s="14">
        <v>66000</v>
      </c>
      <c r="H768" s="14">
        <v>550</v>
      </c>
      <c r="I768" s="14" t="s">
        <v>2047</v>
      </c>
      <c r="J768" s="14" t="s">
        <v>1552</v>
      </c>
      <c r="K768" s="14" t="s">
        <v>927</v>
      </c>
      <c r="L768" s="14">
        <v>16726</v>
      </c>
      <c r="M768" s="14">
        <v>33726</v>
      </c>
      <c r="N768" s="14">
        <v>33726</v>
      </c>
      <c r="O768" s="82" t="s">
        <v>3056</v>
      </c>
      <c r="P768" s="82" t="s">
        <v>2807</v>
      </c>
      <c r="Q768" s="14" t="s">
        <v>2955</v>
      </c>
      <c r="R768" s="14">
        <v>6</v>
      </c>
      <c r="S768" s="14"/>
      <c r="T768" s="14" t="s">
        <v>2914</v>
      </c>
      <c r="U768" s="14" t="s">
        <v>2922</v>
      </c>
      <c r="V768" s="14" t="s">
        <v>2825</v>
      </c>
      <c r="W768" s="77" t="s">
        <v>2825</v>
      </c>
      <c r="X768" s="108" t="str">
        <f>IF(AgencyDataStacked[[#This Row],[Fund Group Code]]="99","Total",IF(AgencyDataStacked[[#This Row],[Fund Group Code]]="01","GF",IF((1*AgencyDataStacked[[#This Row],[Fund Group Code]])&gt;1,"NGF","")))</f>
        <v>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25">
      <c r="B769" s="14" t="s">
        <v>222</v>
      </c>
      <c r="C769" s="14">
        <v>5</v>
      </c>
      <c r="D769" s="14">
        <v>301</v>
      </c>
      <c r="E769" s="14" t="s">
        <v>225</v>
      </c>
      <c r="F769" s="14" t="s">
        <v>226</v>
      </c>
      <c r="G769" s="14">
        <v>66000</v>
      </c>
      <c r="H769" s="14">
        <v>550</v>
      </c>
      <c r="I769" s="14" t="s">
        <v>2047</v>
      </c>
      <c r="J769" s="14" t="s">
        <v>1552</v>
      </c>
      <c r="K769" s="14" t="s">
        <v>927</v>
      </c>
      <c r="L769" s="14">
        <v>16726</v>
      </c>
      <c r="M769" s="14">
        <v>33726</v>
      </c>
      <c r="N769" s="14">
        <v>33726</v>
      </c>
      <c r="O769" s="82" t="s">
        <v>3056</v>
      </c>
      <c r="P769" s="82" t="s">
        <v>2807</v>
      </c>
      <c r="Q769" s="14" t="s">
        <v>2955</v>
      </c>
      <c r="R769" s="14">
        <v>7</v>
      </c>
      <c r="S769" s="14"/>
      <c r="T769" s="14" t="s">
        <v>2914</v>
      </c>
      <c r="U769" s="14" t="s">
        <v>2978</v>
      </c>
      <c r="V769" s="14" t="s">
        <v>2865</v>
      </c>
      <c r="W769" s="77" t="s">
        <v>2865</v>
      </c>
      <c r="X769" s="108" t="str">
        <f>IF(AgencyDataStacked[[#This Row],[Fund Group Code]]="99","Total",IF(AgencyDataStacked[[#This Row],[Fund Group Code]]="01","GF",IF((1*AgencyDataStacked[[#This Row],[Fund Group Code]])&gt;1,"NGF","")))</f>
        <v>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25">
      <c r="B770" s="14" t="s">
        <v>222</v>
      </c>
      <c r="C770" s="14">
        <v>5</v>
      </c>
      <c r="D770" s="14">
        <v>301</v>
      </c>
      <c r="E770" s="14" t="s">
        <v>225</v>
      </c>
      <c r="F770" s="14" t="s">
        <v>226</v>
      </c>
      <c r="G770" s="14">
        <v>66000</v>
      </c>
      <c r="H770" s="14">
        <v>550</v>
      </c>
      <c r="I770" s="14" t="s">
        <v>2047</v>
      </c>
      <c r="J770" s="14" t="s">
        <v>1552</v>
      </c>
      <c r="K770" s="14" t="s">
        <v>927</v>
      </c>
      <c r="L770" s="14">
        <v>16726</v>
      </c>
      <c r="M770" s="14">
        <v>33726</v>
      </c>
      <c r="N770" s="14">
        <v>33726</v>
      </c>
      <c r="O770" s="82" t="s">
        <v>3056</v>
      </c>
      <c r="P770" s="82" t="s">
        <v>2807</v>
      </c>
      <c r="Q770" s="14" t="s">
        <v>2955</v>
      </c>
      <c r="R770" s="14">
        <v>8</v>
      </c>
      <c r="S770" s="14"/>
      <c r="T770" s="14" t="s">
        <v>2914</v>
      </c>
      <c r="U770" s="14" t="s">
        <v>2987</v>
      </c>
      <c r="V770" s="14" t="s">
        <v>2974</v>
      </c>
      <c r="W770" s="77" t="s">
        <v>2974</v>
      </c>
      <c r="X770" s="108" t="str">
        <f>IF(AgencyDataStacked[[#This Row],[Fund Group Code]]="99","Total",IF(AgencyDataStacked[[#This Row],[Fund Group Code]]="01","GF",IF((1*AgencyDataStacked[[#This Row],[Fund Group Code]])&gt;1,"NGF","")))</f>
        <v>GF</v>
      </c>
      <c r="Y770" s="108" t="str">
        <f>IF(AgencyDataStacked[[#This Row],[Category]]="FY 2022 Spending Level","Include",IF(AgencyDataStacked[[#This Row],[Detail Group]]="Baseline Adj","Include",IF(AgencyDataStacked[[#This Row],[Detail Group]]="Policy","Include","")))</f>
        <v>Include</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1" spans="2:27" x14ac:dyDescent="0.25">
      <c r="B771" s="14" t="s">
        <v>222</v>
      </c>
      <c r="C771" s="14">
        <v>5</v>
      </c>
      <c r="D771" s="14">
        <v>301</v>
      </c>
      <c r="E771" s="14" t="s">
        <v>225</v>
      </c>
      <c r="F771" s="14" t="s">
        <v>226</v>
      </c>
      <c r="G771" s="14">
        <v>66000</v>
      </c>
      <c r="H771" s="14">
        <v>550</v>
      </c>
      <c r="I771" s="14" t="s">
        <v>2047</v>
      </c>
      <c r="J771" s="14" t="s">
        <v>1552</v>
      </c>
      <c r="K771" s="14" t="s">
        <v>927</v>
      </c>
      <c r="L771" s="14">
        <v>16726</v>
      </c>
      <c r="M771" s="14">
        <v>33726</v>
      </c>
      <c r="N771" s="14">
        <v>33726</v>
      </c>
      <c r="O771" s="82" t="s">
        <v>3056</v>
      </c>
      <c r="P771" s="82" t="s">
        <v>2807</v>
      </c>
      <c r="Q771" s="14" t="s">
        <v>2955</v>
      </c>
      <c r="R771" s="14">
        <v>9</v>
      </c>
      <c r="S771" s="14"/>
      <c r="T771" s="14" t="s">
        <v>2914</v>
      </c>
      <c r="U771" s="14" t="s">
        <v>2988</v>
      </c>
      <c r="V771" s="14" t="s">
        <v>2975</v>
      </c>
      <c r="W771" s="77" t="s">
        <v>2975</v>
      </c>
      <c r="X771" s="108" t="str">
        <f>IF(AgencyDataStacked[[#This Row],[Fund Group Code]]="99","Total",IF(AgencyDataStacked[[#This Row],[Fund Group Code]]="01","GF",IF((1*AgencyDataStacked[[#This Row],[Fund Group Code]])&gt;1,"NGF","")))</f>
        <v>GF</v>
      </c>
      <c r="Y771" s="108" t="str">
        <f>IF(AgencyDataStacked[[#This Row],[Category]]="FY 2022 Spending Level","Include",IF(AgencyDataStacked[[#This Row],[Detail Group]]="Baseline Adj","Include",IF(AgencyDataStacked[[#This Row],[Detail Group]]="Policy","Include","")))</f>
        <v>Include</v>
      </c>
      <c r="Z7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2" spans="2:27" x14ac:dyDescent="0.25">
      <c r="B772" s="14" t="s">
        <v>222</v>
      </c>
      <c r="C772" s="14">
        <v>5</v>
      </c>
      <c r="D772" s="14">
        <v>301</v>
      </c>
      <c r="E772" s="14" t="s">
        <v>225</v>
      </c>
      <c r="F772" s="14" t="s">
        <v>226</v>
      </c>
      <c r="G772" s="14">
        <v>66000</v>
      </c>
      <c r="H772" s="14">
        <v>550</v>
      </c>
      <c r="I772" s="14" t="s">
        <v>2047</v>
      </c>
      <c r="J772" s="14" t="s">
        <v>1552</v>
      </c>
      <c r="K772" s="14" t="s">
        <v>927</v>
      </c>
      <c r="L772" s="14">
        <v>16726</v>
      </c>
      <c r="M772" s="14">
        <v>33726</v>
      </c>
      <c r="N772" s="14">
        <v>33726</v>
      </c>
      <c r="O772" s="82" t="s">
        <v>3056</v>
      </c>
      <c r="P772" s="82" t="s">
        <v>2807</v>
      </c>
      <c r="Q772" s="14" t="s">
        <v>2955</v>
      </c>
      <c r="R772" s="14">
        <v>10</v>
      </c>
      <c r="S772" s="14"/>
      <c r="T772" s="14" t="s">
        <v>2914</v>
      </c>
      <c r="U772" s="14" t="s">
        <v>2989</v>
      </c>
      <c r="V772" s="14" t="s">
        <v>2901</v>
      </c>
      <c r="W772" s="77" t="s">
        <v>2901</v>
      </c>
      <c r="X772" s="108" t="str">
        <f>IF(AgencyDataStacked[[#This Row],[Fund Group Code]]="99","Total",IF(AgencyDataStacked[[#This Row],[Fund Group Code]]="01","GF",IF((1*AgencyDataStacked[[#This Row],[Fund Group Code]])&gt;1,"NGF","")))</f>
        <v>GF</v>
      </c>
      <c r="Y772" s="108" t="str">
        <f>IF(AgencyDataStacked[[#This Row],[Category]]="FY 2022 Spending Level","Include",IF(AgencyDataStacked[[#This Row],[Detail Group]]="Baseline Adj","Include",IF(AgencyDataStacked[[#This Row],[Detail Group]]="Policy","Include","")))</f>
        <v>Include</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3" spans="2:27" x14ac:dyDescent="0.25">
      <c r="B773" s="14" t="s">
        <v>222</v>
      </c>
      <c r="C773" s="14">
        <v>5</v>
      </c>
      <c r="D773" s="14">
        <v>301</v>
      </c>
      <c r="E773" s="14" t="s">
        <v>225</v>
      </c>
      <c r="F773" s="14" t="s">
        <v>226</v>
      </c>
      <c r="G773" s="14">
        <v>66000</v>
      </c>
      <c r="H773" s="14">
        <v>550</v>
      </c>
      <c r="I773" s="14" t="s">
        <v>2047</v>
      </c>
      <c r="J773" s="14" t="s">
        <v>1552</v>
      </c>
      <c r="K773" s="14" t="s">
        <v>927</v>
      </c>
      <c r="L773" s="14">
        <v>16726</v>
      </c>
      <c r="M773" s="14">
        <v>33726</v>
      </c>
      <c r="N773" s="14">
        <v>33726</v>
      </c>
      <c r="O773" s="82" t="s">
        <v>3056</v>
      </c>
      <c r="P773" s="82" t="s">
        <v>2807</v>
      </c>
      <c r="Q773" s="14" t="s">
        <v>2955</v>
      </c>
      <c r="R773" s="14">
        <v>11</v>
      </c>
      <c r="S773" s="14"/>
      <c r="T773" s="14" t="s">
        <v>2914</v>
      </c>
      <c r="U773" s="14" t="s">
        <v>3006</v>
      </c>
      <c r="V773" s="14" t="s">
        <v>2966</v>
      </c>
      <c r="W773" s="77" t="s">
        <v>2966</v>
      </c>
      <c r="X773" s="108" t="str">
        <f>IF(AgencyDataStacked[[#This Row],[Fund Group Code]]="99","Total",IF(AgencyDataStacked[[#This Row],[Fund Group Code]]="01","GF",IF((1*AgencyDataStacked[[#This Row],[Fund Group Code]])&gt;1,"NGF","")))</f>
        <v>GF</v>
      </c>
      <c r="Y773" s="108" t="str">
        <f>IF(AgencyDataStacked[[#This Row],[Category]]="FY 2022 Spending Level","Include",IF(AgencyDataStacked[[#This Row],[Detail Group]]="Baseline Adj","Include",IF(AgencyDataStacked[[#This Row],[Detail Group]]="Policy","Include","")))</f>
        <v>Include</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4" spans="2:27" x14ac:dyDescent="0.25">
      <c r="B774" s="14" t="s">
        <v>222</v>
      </c>
      <c r="C774" s="14">
        <v>5</v>
      </c>
      <c r="D774" s="14">
        <v>301</v>
      </c>
      <c r="E774" s="14" t="s">
        <v>225</v>
      </c>
      <c r="F774" s="14" t="s">
        <v>226</v>
      </c>
      <c r="G774" s="14">
        <v>66000</v>
      </c>
      <c r="H774" s="14">
        <v>550</v>
      </c>
      <c r="I774" s="14" t="s">
        <v>2047</v>
      </c>
      <c r="J774" s="14" t="s">
        <v>1552</v>
      </c>
      <c r="K774" s="14" t="s">
        <v>927</v>
      </c>
      <c r="L774" s="14">
        <v>16726</v>
      </c>
      <c r="M774" s="14">
        <v>33726</v>
      </c>
      <c r="N774" s="14">
        <v>33726</v>
      </c>
      <c r="O774" s="82" t="s">
        <v>3056</v>
      </c>
      <c r="P774" s="82" t="s">
        <v>2807</v>
      </c>
      <c r="Q774" s="14" t="s">
        <v>2955</v>
      </c>
      <c r="R774" s="14">
        <v>12</v>
      </c>
      <c r="S774" s="14"/>
      <c r="T774" s="14" t="s">
        <v>2914</v>
      </c>
      <c r="U774" s="14" t="s">
        <v>3007</v>
      </c>
      <c r="V774" s="14" t="s">
        <v>2967</v>
      </c>
      <c r="W774" s="77" t="s">
        <v>2967</v>
      </c>
      <c r="X774" s="108" t="str">
        <f>IF(AgencyDataStacked[[#This Row],[Fund Group Code]]="99","Total",IF(AgencyDataStacked[[#This Row],[Fund Group Code]]="01","GF",IF((1*AgencyDataStacked[[#This Row],[Fund Group Code]])&gt;1,"NGF","")))</f>
        <v>GF</v>
      </c>
      <c r="Y774" s="108" t="str">
        <f>IF(AgencyDataStacked[[#This Row],[Category]]="FY 2022 Spending Level","Include",IF(AgencyDataStacked[[#This Row],[Detail Group]]="Baseline Adj","Include",IF(AgencyDataStacked[[#This Row],[Detail Group]]="Policy","Include","")))</f>
        <v>Include</v>
      </c>
      <c r="Z7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5" spans="2:27" x14ac:dyDescent="0.25">
      <c r="B775" s="14" t="s">
        <v>222</v>
      </c>
      <c r="C775" s="14">
        <v>5</v>
      </c>
      <c r="D775" s="14">
        <v>301</v>
      </c>
      <c r="E775" s="14" t="s">
        <v>225</v>
      </c>
      <c r="F775" s="14" t="s">
        <v>226</v>
      </c>
      <c r="G775" s="14">
        <v>66000</v>
      </c>
      <c r="H775" s="14">
        <v>550</v>
      </c>
      <c r="I775" s="14" t="s">
        <v>2047</v>
      </c>
      <c r="J775" s="14" t="s">
        <v>1552</v>
      </c>
      <c r="K775" s="14" t="s">
        <v>927</v>
      </c>
      <c r="L775" s="14">
        <v>16726</v>
      </c>
      <c r="M775" s="14">
        <v>33726</v>
      </c>
      <c r="N775" s="14">
        <v>33726</v>
      </c>
      <c r="O775" s="82" t="s">
        <v>3056</v>
      </c>
      <c r="P775" s="82" t="s">
        <v>2807</v>
      </c>
      <c r="Q775" s="14"/>
      <c r="R775" s="14"/>
      <c r="S775" s="14" t="s">
        <v>2910</v>
      </c>
      <c r="T775" s="14"/>
      <c r="U775" s="14" t="s">
        <v>2923</v>
      </c>
      <c r="V775" s="14" t="s">
        <v>2843</v>
      </c>
      <c r="W775" s="77" t="s">
        <v>2843</v>
      </c>
      <c r="X775" s="108" t="str">
        <f>IF(AgencyDataStacked[[#This Row],[Fund Group Code]]="99","Total",IF(AgencyDataStacked[[#This Row],[Fund Group Code]]="01","GF",IF((1*AgencyDataStacked[[#This Row],[Fund Group Code]])&gt;1,"NGF","")))</f>
        <v>GF</v>
      </c>
      <c r="Y775" s="108" t="str">
        <f>IF(AgencyDataStacked[[#This Row],[Category]]="FY 2022 Spending Level","Include",IF(AgencyDataStacked[[#This Row],[Detail Group]]="Baseline Adj","Include",IF(AgencyDataStacked[[#This Row],[Detail Group]]="Policy","Include","")))</f>
        <v/>
      </c>
      <c r="Z7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16726</v>
      </c>
      <c r="AA7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16726</v>
      </c>
    </row>
    <row r="776" spans="2:27" x14ac:dyDescent="0.25">
      <c r="B776" s="14" t="s">
        <v>222</v>
      </c>
      <c r="C776" s="14">
        <v>5</v>
      </c>
      <c r="D776" s="14">
        <v>301</v>
      </c>
      <c r="E776" s="14" t="s">
        <v>225</v>
      </c>
      <c r="F776" s="14" t="s">
        <v>226</v>
      </c>
      <c r="G776" s="14">
        <v>66000</v>
      </c>
      <c r="H776" s="14">
        <v>550</v>
      </c>
      <c r="I776" s="14" t="s">
        <v>2047</v>
      </c>
      <c r="J776" s="14" t="s">
        <v>1552</v>
      </c>
      <c r="K776" s="14" t="s">
        <v>927</v>
      </c>
      <c r="L776" s="14">
        <v>16726</v>
      </c>
      <c r="M776" s="14">
        <v>33726</v>
      </c>
      <c r="N776" s="14">
        <v>33726</v>
      </c>
      <c r="O776" s="82" t="s">
        <v>3056</v>
      </c>
      <c r="P776" s="82" t="s">
        <v>2807</v>
      </c>
      <c r="Q776" s="14"/>
      <c r="R776" s="14"/>
      <c r="S776" s="14"/>
      <c r="T776" s="14"/>
      <c r="U776" s="14" t="s">
        <v>2924</v>
      </c>
      <c r="V776" s="14" t="s">
        <v>2913</v>
      </c>
      <c r="W776" s="77" t="s">
        <v>956</v>
      </c>
      <c r="X776" s="108" t="str">
        <f>IF(AgencyDataStacked[[#This Row],[Fund Group Code]]="99","Total",IF(AgencyDataStacked[[#This Row],[Fund Group Code]]="01","GF",IF((1*AgencyDataStacked[[#This Row],[Fund Group Code]])&gt;1,"NGF","")))</f>
        <v>GF</v>
      </c>
      <c r="Y776" s="108" t="str">
        <f>IF(AgencyDataStacked[[#This Row],[Category]]="FY 2022 Spending Level","Include",IF(AgencyDataStacked[[#This Row],[Detail Group]]="Baseline Adj","Include",IF(AgencyDataStacked[[#This Row],[Detail Group]]="Policy","Include","")))</f>
        <v/>
      </c>
      <c r="Z7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7" spans="2:27" x14ac:dyDescent="0.25">
      <c r="B777" s="14" t="s">
        <v>222</v>
      </c>
      <c r="C777" s="14">
        <v>5</v>
      </c>
      <c r="D777" s="14">
        <v>301</v>
      </c>
      <c r="E777" s="14" t="s">
        <v>225</v>
      </c>
      <c r="F777" s="14" t="s">
        <v>226</v>
      </c>
      <c r="G777" s="14">
        <v>66000</v>
      </c>
      <c r="H777" s="14">
        <v>550</v>
      </c>
      <c r="I777" s="14" t="s">
        <v>2047</v>
      </c>
      <c r="J777" s="14" t="s">
        <v>1552</v>
      </c>
      <c r="K777" s="14" t="s">
        <v>927</v>
      </c>
      <c r="L777" s="14">
        <v>16726</v>
      </c>
      <c r="M777" s="14">
        <v>33726</v>
      </c>
      <c r="N777" s="14">
        <v>33726</v>
      </c>
      <c r="O777" s="82" t="s">
        <v>3056</v>
      </c>
      <c r="P777" s="82" t="s">
        <v>2807</v>
      </c>
      <c r="Q777" s="14"/>
      <c r="R777" s="14"/>
      <c r="S777" s="14" t="s">
        <v>2910</v>
      </c>
      <c r="T777" s="14" t="s">
        <v>2926</v>
      </c>
      <c r="U777" s="14" t="s">
        <v>2925</v>
      </c>
      <c r="V777" s="14" t="s">
        <v>2844</v>
      </c>
      <c r="W777" s="77" t="s">
        <v>2844</v>
      </c>
      <c r="X777" s="108" t="str">
        <f>IF(AgencyDataStacked[[#This Row],[Fund Group Code]]="99","Total",IF(AgencyDataStacked[[#This Row],[Fund Group Code]]="01","GF",IF((1*AgencyDataStacked[[#This Row],[Fund Group Code]])&gt;1,"NGF","")))</f>
        <v>GF</v>
      </c>
      <c r="Y777" s="108" t="str">
        <f>IF(AgencyDataStacked[[#This Row],[Category]]="FY 2022 Spending Level","Include",IF(AgencyDataStacked[[#This Row],[Detail Group]]="Baseline Adj","Include",IF(AgencyDataStacked[[#This Row],[Detail Group]]="Policy","Include","")))</f>
        <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33726</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33726</v>
      </c>
    </row>
    <row r="778" spans="2:27" x14ac:dyDescent="0.25">
      <c r="B778" s="14" t="s">
        <v>222</v>
      </c>
      <c r="C778" s="14">
        <v>5</v>
      </c>
      <c r="D778" s="14">
        <v>301</v>
      </c>
      <c r="E778" s="14" t="s">
        <v>225</v>
      </c>
      <c r="F778" s="14" t="s">
        <v>226</v>
      </c>
      <c r="G778" s="14">
        <v>66000</v>
      </c>
      <c r="H778" s="14">
        <v>550</v>
      </c>
      <c r="I778" s="14" t="s">
        <v>2047</v>
      </c>
      <c r="J778" s="14" t="s">
        <v>1552</v>
      </c>
      <c r="K778" s="14" t="s">
        <v>927</v>
      </c>
      <c r="L778" s="14">
        <v>16726</v>
      </c>
      <c r="M778" s="14">
        <v>33726</v>
      </c>
      <c r="N778" s="14">
        <v>33726</v>
      </c>
      <c r="O778" s="82" t="s">
        <v>3056</v>
      </c>
      <c r="P778" s="82" t="s">
        <v>2807</v>
      </c>
      <c r="Q778" s="14"/>
      <c r="R778" s="14"/>
      <c r="S778" s="14" t="s">
        <v>2928</v>
      </c>
      <c r="T778" s="14"/>
      <c r="U778" s="14" t="s">
        <v>2927</v>
      </c>
      <c r="V778" s="14" t="s">
        <v>2845</v>
      </c>
      <c r="W778" s="77" t="s">
        <v>2845</v>
      </c>
      <c r="X778" s="108" t="str">
        <f>IF(AgencyDataStacked[[#This Row],[Fund Group Code]]="99","Total",IF(AgencyDataStacked[[#This Row],[Fund Group Code]]="01","GF",IF((1*AgencyDataStacked[[#This Row],[Fund Group Code]])&gt;1,"NGF","")))</f>
        <v>GF</v>
      </c>
      <c r="Y778" s="108" t="str">
        <f>IF(AgencyDataStacked[[#This Row],[Category]]="FY 2022 Spending Level","Include",IF(AgencyDataStacked[[#This Row],[Detail Group]]="Baseline Adj","Include",IF(AgencyDataStacked[[#This Row],[Detail Group]]="Policy","Include","")))</f>
        <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-17000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-17000</v>
      </c>
    </row>
    <row r="779" spans="2:27" x14ac:dyDescent="0.25">
      <c r="B779" s="14" t="s">
        <v>222</v>
      </c>
      <c r="C779" s="14">
        <v>5</v>
      </c>
      <c r="D779" s="14">
        <v>301</v>
      </c>
      <c r="E779" s="14" t="s">
        <v>225</v>
      </c>
      <c r="F779" s="14" t="s">
        <v>226</v>
      </c>
      <c r="G779" s="14">
        <v>66000</v>
      </c>
      <c r="H779" s="14">
        <v>550</v>
      </c>
      <c r="I779" s="14" t="s">
        <v>2047</v>
      </c>
      <c r="J779" s="14" t="s">
        <v>1552</v>
      </c>
      <c r="K779" s="14" t="s">
        <v>927</v>
      </c>
      <c r="L779" s="14">
        <v>16726</v>
      </c>
      <c r="M779" s="14">
        <v>33726</v>
      </c>
      <c r="N779" s="14">
        <v>33726</v>
      </c>
      <c r="O779" s="82" t="s">
        <v>3056</v>
      </c>
      <c r="P779" s="82" t="s">
        <v>2807</v>
      </c>
      <c r="Q779" s="14"/>
      <c r="R779" s="14"/>
      <c r="S779" s="14"/>
      <c r="T779" s="14"/>
      <c r="U779" s="14" t="s">
        <v>2929</v>
      </c>
      <c r="V779" s="14" t="s">
        <v>2913</v>
      </c>
      <c r="W779" s="77" t="s">
        <v>956</v>
      </c>
      <c r="X779" s="108" t="str">
        <f>IF(AgencyDataStacked[[#This Row],[Fund Group Code]]="99","Total",IF(AgencyDataStacked[[#This Row],[Fund Group Code]]="01","GF",IF((1*AgencyDataStacked[[#This Row],[Fund Group Code]])&gt;1,"NGF","")))</f>
        <v>GF</v>
      </c>
      <c r="Y779" s="108" t="str">
        <f>IF(AgencyDataStacked[[#This Row],[Category]]="FY 2022 Spending Level","Include",IF(AgencyDataStacked[[#This Row],[Detail Group]]="Baseline Adj","Include",IF(AgencyDataStacked[[#This Row],[Detail Group]]="Policy","Include","")))</f>
        <v/>
      </c>
      <c r="Z7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0" spans="2:27" x14ac:dyDescent="0.25">
      <c r="B780" s="14" t="s">
        <v>222</v>
      </c>
      <c r="C780" s="14">
        <v>5</v>
      </c>
      <c r="D780" s="14">
        <v>301</v>
      </c>
      <c r="E780" s="14" t="s">
        <v>225</v>
      </c>
      <c r="F780" s="14" t="s">
        <v>226</v>
      </c>
      <c r="G780" s="14">
        <v>66000</v>
      </c>
      <c r="H780" s="14">
        <v>550</v>
      </c>
      <c r="I780" s="14" t="s">
        <v>2047</v>
      </c>
      <c r="J780" s="14" t="s">
        <v>1552</v>
      </c>
      <c r="K780" s="14" t="s">
        <v>927</v>
      </c>
      <c r="L780" s="14">
        <v>16726</v>
      </c>
      <c r="M780" s="14">
        <v>33726</v>
      </c>
      <c r="N780" s="14">
        <v>33726</v>
      </c>
      <c r="O780" s="82" t="s">
        <v>3056</v>
      </c>
      <c r="P780" s="82" t="s">
        <v>2807</v>
      </c>
      <c r="Q780" s="14"/>
      <c r="R780" s="14"/>
      <c r="S780" s="14" t="s">
        <v>2910</v>
      </c>
      <c r="T780" s="14"/>
      <c r="U780" s="14" t="s">
        <v>2930</v>
      </c>
      <c r="V780" s="14" t="s">
        <v>2850</v>
      </c>
      <c r="W780" s="77" t="s">
        <v>2850</v>
      </c>
      <c r="X780" s="108" t="str">
        <f>IF(AgencyDataStacked[[#This Row],[Fund Group Code]]="99","Total",IF(AgencyDataStacked[[#This Row],[Fund Group Code]]="01","GF",IF((1*AgencyDataStacked[[#This Row],[Fund Group Code]])&gt;1,"NGF","")))</f>
        <v>GF</v>
      </c>
      <c r="Y780" s="108" t="str">
        <f>IF(AgencyDataStacked[[#This Row],[Category]]="FY 2022 Spending Level","Include",IF(AgencyDataStacked[[#This Row],[Detail Group]]="Baseline Adj","Include",IF(AgencyDataStacked[[#This Row],[Detail Group]]="Policy","Include","")))</f>
        <v/>
      </c>
      <c r="Z7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1" spans="2:27" x14ac:dyDescent="0.25">
      <c r="B781" s="14" t="s">
        <v>222</v>
      </c>
      <c r="C781" s="14">
        <v>5</v>
      </c>
      <c r="D781" s="14">
        <v>301</v>
      </c>
      <c r="E781" s="14" t="s">
        <v>225</v>
      </c>
      <c r="F781" s="14" t="s">
        <v>226</v>
      </c>
      <c r="G781" s="14">
        <v>66000</v>
      </c>
      <c r="H781" s="14">
        <v>550</v>
      </c>
      <c r="I781" s="14" t="s">
        <v>2047</v>
      </c>
      <c r="J781" s="14" t="s">
        <v>1552</v>
      </c>
      <c r="K781" s="14" t="s">
        <v>927</v>
      </c>
      <c r="L781" s="14">
        <v>16726</v>
      </c>
      <c r="M781" s="14">
        <v>33726</v>
      </c>
      <c r="N781" s="14">
        <v>33726</v>
      </c>
      <c r="O781" s="82" t="s">
        <v>3056</v>
      </c>
      <c r="P781" s="82" t="s">
        <v>2807</v>
      </c>
      <c r="Q781" s="14" t="s">
        <v>2956</v>
      </c>
      <c r="R781" s="14">
        <v>1</v>
      </c>
      <c r="S781" s="14"/>
      <c r="T781" s="14" t="s">
        <v>2914</v>
      </c>
      <c r="U781" s="14" t="s">
        <v>2931</v>
      </c>
      <c r="V781" s="14" t="s">
        <v>3022</v>
      </c>
      <c r="W781" s="77" t="s">
        <v>3022</v>
      </c>
      <c r="X781" s="108" t="str">
        <f>IF(AgencyDataStacked[[#This Row],[Fund Group Code]]="99","Total",IF(AgencyDataStacked[[#This Row],[Fund Group Code]]="01","GF",IF((1*AgencyDataStacked[[#This Row],[Fund Group Code]])&gt;1,"NGF","")))</f>
        <v>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x14ac:dyDescent="0.25">
      <c r="B782" s="14" t="s">
        <v>222</v>
      </c>
      <c r="C782" s="14">
        <v>5</v>
      </c>
      <c r="D782" s="14">
        <v>301</v>
      </c>
      <c r="E782" s="14" t="s">
        <v>225</v>
      </c>
      <c r="F782" s="14" t="s">
        <v>226</v>
      </c>
      <c r="G782" s="14">
        <v>66000</v>
      </c>
      <c r="H782" s="14">
        <v>550</v>
      </c>
      <c r="I782" s="14" t="s">
        <v>2047</v>
      </c>
      <c r="J782" s="14" t="s">
        <v>1552</v>
      </c>
      <c r="K782" s="14" t="s">
        <v>927</v>
      </c>
      <c r="L782" s="14">
        <v>16726</v>
      </c>
      <c r="M782" s="14">
        <v>33726</v>
      </c>
      <c r="N782" s="14">
        <v>33726</v>
      </c>
      <c r="O782" s="82" t="s">
        <v>3056</v>
      </c>
      <c r="P782" s="82" t="s">
        <v>2807</v>
      </c>
      <c r="Q782" s="14" t="s">
        <v>2956</v>
      </c>
      <c r="R782" s="14">
        <v>2</v>
      </c>
      <c r="S782" s="14"/>
      <c r="T782" s="14" t="s">
        <v>2914</v>
      </c>
      <c r="U782" s="14" t="s">
        <v>2932</v>
      </c>
      <c r="V782" s="14" t="s">
        <v>3023</v>
      </c>
      <c r="W782" s="77" t="s">
        <v>3023</v>
      </c>
      <c r="X782" s="108" t="str">
        <f>IF(AgencyDataStacked[[#This Row],[Fund Group Code]]="99","Total",IF(AgencyDataStacked[[#This Row],[Fund Group Code]]="01","GF",IF((1*AgencyDataStacked[[#This Row],[Fund Group Code]])&gt;1,"NGF","")))</f>
        <v>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x14ac:dyDescent="0.25">
      <c r="B783" s="14" t="s">
        <v>222</v>
      </c>
      <c r="C783" s="14">
        <v>5</v>
      </c>
      <c r="D783" s="14">
        <v>301</v>
      </c>
      <c r="E783" s="14" t="s">
        <v>225</v>
      </c>
      <c r="F783" s="14" t="s">
        <v>226</v>
      </c>
      <c r="G783" s="14">
        <v>66000</v>
      </c>
      <c r="H783" s="14">
        <v>550</v>
      </c>
      <c r="I783" s="14" t="s">
        <v>2047</v>
      </c>
      <c r="J783" s="14" t="s">
        <v>1552</v>
      </c>
      <c r="K783" s="14" t="s">
        <v>927</v>
      </c>
      <c r="L783" s="14">
        <v>16726</v>
      </c>
      <c r="M783" s="14">
        <v>33726</v>
      </c>
      <c r="N783" s="14">
        <v>33726</v>
      </c>
      <c r="O783" s="82" t="s">
        <v>3056</v>
      </c>
      <c r="P783" s="82" t="s">
        <v>2807</v>
      </c>
      <c r="Q783" s="14" t="s">
        <v>2956</v>
      </c>
      <c r="R783" s="14">
        <v>3</v>
      </c>
      <c r="S783" s="14"/>
      <c r="T783" s="14" t="s">
        <v>2914</v>
      </c>
      <c r="U783" s="14" t="s">
        <v>2933</v>
      </c>
      <c r="V783" s="14" t="s">
        <v>2964</v>
      </c>
      <c r="W783" s="77" t="s">
        <v>2964</v>
      </c>
      <c r="X783" s="108" t="str">
        <f>IF(AgencyDataStacked[[#This Row],[Fund Group Code]]="99","Total",IF(AgencyDataStacked[[#This Row],[Fund Group Code]]="01","GF",IF((1*AgencyDataStacked[[#This Row],[Fund Group Code]])&gt;1,"NGF","")))</f>
        <v>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x14ac:dyDescent="0.25">
      <c r="B784" s="14" t="s">
        <v>222</v>
      </c>
      <c r="C784" s="14">
        <v>5</v>
      </c>
      <c r="D784" s="14">
        <v>301</v>
      </c>
      <c r="E784" s="14" t="s">
        <v>225</v>
      </c>
      <c r="F784" s="14" t="s">
        <v>226</v>
      </c>
      <c r="G784" s="14">
        <v>66000</v>
      </c>
      <c r="H784" s="14">
        <v>550</v>
      </c>
      <c r="I784" s="14" t="s">
        <v>2047</v>
      </c>
      <c r="J784" s="14" t="s">
        <v>1552</v>
      </c>
      <c r="K784" s="14" t="s">
        <v>927</v>
      </c>
      <c r="L784" s="14">
        <v>16726</v>
      </c>
      <c r="M784" s="14">
        <v>33726</v>
      </c>
      <c r="N784" s="14">
        <v>33726</v>
      </c>
      <c r="O784" s="82" t="s">
        <v>3056</v>
      </c>
      <c r="P784" s="82" t="s">
        <v>2807</v>
      </c>
      <c r="Q784" s="14" t="s">
        <v>2956</v>
      </c>
      <c r="R784" s="14">
        <v>4</v>
      </c>
      <c r="S784" s="14"/>
      <c r="T784" s="14" t="s">
        <v>2914</v>
      </c>
      <c r="U784" s="14" t="s">
        <v>2934</v>
      </c>
      <c r="V784" s="14" t="s">
        <v>2965</v>
      </c>
      <c r="W784" s="77" t="s">
        <v>2965</v>
      </c>
      <c r="X784" s="108" t="str">
        <f>IF(AgencyDataStacked[[#This Row],[Fund Group Code]]="99","Total",IF(AgencyDataStacked[[#This Row],[Fund Group Code]]="01","GF",IF((1*AgencyDataStacked[[#This Row],[Fund Group Code]])&gt;1,"NGF","")))</f>
        <v>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x14ac:dyDescent="0.25">
      <c r="B785" s="14" t="s">
        <v>222</v>
      </c>
      <c r="C785" s="14">
        <v>5</v>
      </c>
      <c r="D785" s="14">
        <v>301</v>
      </c>
      <c r="E785" s="14" t="s">
        <v>225</v>
      </c>
      <c r="F785" s="14" t="s">
        <v>226</v>
      </c>
      <c r="G785" s="14">
        <v>66000</v>
      </c>
      <c r="H785" s="14">
        <v>550</v>
      </c>
      <c r="I785" s="14" t="s">
        <v>2047</v>
      </c>
      <c r="J785" s="14" t="s">
        <v>1552</v>
      </c>
      <c r="K785" s="14" t="s">
        <v>927</v>
      </c>
      <c r="L785" s="14">
        <v>16726</v>
      </c>
      <c r="M785" s="14">
        <v>33726</v>
      </c>
      <c r="N785" s="14">
        <v>33726</v>
      </c>
      <c r="O785" s="82" t="s">
        <v>3056</v>
      </c>
      <c r="P785" s="82" t="s">
        <v>2807</v>
      </c>
      <c r="Q785" s="14" t="s">
        <v>2956</v>
      </c>
      <c r="R785" s="14">
        <v>5</v>
      </c>
      <c r="S785" s="14"/>
      <c r="T785" s="14" t="s">
        <v>2914</v>
      </c>
      <c r="U785" s="14" t="s">
        <v>2935</v>
      </c>
      <c r="V785" s="14" t="s">
        <v>2832</v>
      </c>
      <c r="W785" s="77" t="s">
        <v>2832</v>
      </c>
      <c r="X785" s="108" t="str">
        <f>IF(AgencyDataStacked[[#This Row],[Fund Group Code]]="99","Total",IF(AgencyDataStacked[[#This Row],[Fund Group Code]]="01","GF",IF((1*AgencyDataStacked[[#This Row],[Fund Group Code]])&gt;1,"NGF","")))</f>
        <v>GF</v>
      </c>
      <c r="Y785" s="108" t="str">
        <f>IF(AgencyDataStacked[[#This Row],[Category]]="FY 2022 Spending Level","Include",IF(AgencyDataStacked[[#This Row],[Detail Group]]="Baseline Adj","Include",IF(AgencyDataStacked[[#This Row],[Detail Group]]="Policy","Include","")))</f>
        <v>Include</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x14ac:dyDescent="0.25">
      <c r="B786" s="14" t="s">
        <v>222</v>
      </c>
      <c r="C786" s="14">
        <v>5</v>
      </c>
      <c r="D786" s="14">
        <v>301</v>
      </c>
      <c r="E786" s="14" t="s">
        <v>225</v>
      </c>
      <c r="F786" s="14" t="s">
        <v>226</v>
      </c>
      <c r="G786" s="14">
        <v>66000</v>
      </c>
      <c r="H786" s="14">
        <v>550</v>
      </c>
      <c r="I786" s="14" t="s">
        <v>2047</v>
      </c>
      <c r="J786" s="14" t="s">
        <v>1552</v>
      </c>
      <c r="K786" s="14" t="s">
        <v>927</v>
      </c>
      <c r="L786" s="14">
        <v>16726</v>
      </c>
      <c r="M786" s="14">
        <v>33726</v>
      </c>
      <c r="N786" s="14">
        <v>33726</v>
      </c>
      <c r="O786" s="82" t="s">
        <v>3056</v>
      </c>
      <c r="P786" s="82" t="s">
        <v>2807</v>
      </c>
      <c r="Q786" s="14" t="s">
        <v>2956</v>
      </c>
      <c r="R786" s="14">
        <v>6</v>
      </c>
      <c r="S786" s="14"/>
      <c r="T786" s="14" t="s">
        <v>2914</v>
      </c>
      <c r="U786" s="14" t="s">
        <v>2968</v>
      </c>
      <c r="V786" s="14" t="s">
        <v>3024</v>
      </c>
      <c r="W786" s="77" t="s">
        <v>3024</v>
      </c>
      <c r="X786" s="108" t="str">
        <f>IF(AgencyDataStacked[[#This Row],[Fund Group Code]]="99","Total",IF(AgencyDataStacked[[#This Row],[Fund Group Code]]="01","GF",IF((1*AgencyDataStacked[[#This Row],[Fund Group Code]])&gt;1,"NGF","")))</f>
        <v>GF</v>
      </c>
      <c r="Y786" s="108" t="str">
        <f>IF(AgencyDataStacked[[#This Row],[Category]]="FY 2022 Spending Level","Include",IF(AgencyDataStacked[[#This Row],[Detail Group]]="Baseline Adj","Include",IF(AgencyDataStacked[[#This Row],[Detail Group]]="Policy","Include","")))</f>
        <v>Include</v>
      </c>
      <c r="Z7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7" spans="2:27" x14ac:dyDescent="0.25">
      <c r="B787" s="14" t="s">
        <v>222</v>
      </c>
      <c r="C787" s="14">
        <v>5</v>
      </c>
      <c r="D787" s="14">
        <v>301</v>
      </c>
      <c r="E787" s="14" t="s">
        <v>225</v>
      </c>
      <c r="F787" s="14" t="s">
        <v>226</v>
      </c>
      <c r="G787" s="14">
        <v>66000</v>
      </c>
      <c r="H787" s="14">
        <v>550</v>
      </c>
      <c r="I787" s="14" t="s">
        <v>2047</v>
      </c>
      <c r="J787" s="14" t="s">
        <v>1552</v>
      </c>
      <c r="K787" s="14" t="s">
        <v>927</v>
      </c>
      <c r="L787" s="14">
        <v>16726</v>
      </c>
      <c r="M787" s="14">
        <v>33726</v>
      </c>
      <c r="N787" s="14">
        <v>33726</v>
      </c>
      <c r="O787" s="82" t="s">
        <v>3056</v>
      </c>
      <c r="P787" s="82" t="s">
        <v>2807</v>
      </c>
      <c r="Q787" s="14" t="s">
        <v>2956</v>
      </c>
      <c r="R787" s="14">
        <v>7</v>
      </c>
      <c r="S787" s="14"/>
      <c r="T787" s="14" t="s">
        <v>2914</v>
      </c>
      <c r="U787" s="14" t="s">
        <v>2969</v>
      </c>
      <c r="V787" s="14" t="s">
        <v>3025</v>
      </c>
      <c r="W787" s="77" t="s">
        <v>3025</v>
      </c>
      <c r="X787" s="108" t="str">
        <f>IF(AgencyDataStacked[[#This Row],[Fund Group Code]]="99","Total",IF(AgencyDataStacked[[#This Row],[Fund Group Code]]="01","GF",IF((1*AgencyDataStacked[[#This Row],[Fund Group Code]])&gt;1,"NGF","")))</f>
        <v>GF</v>
      </c>
      <c r="Y787" s="108" t="str">
        <f>IF(AgencyDataStacked[[#This Row],[Category]]="FY 2022 Spending Level","Include",IF(AgencyDataStacked[[#This Row],[Detail Group]]="Baseline Adj","Include",IF(AgencyDataStacked[[#This Row],[Detail Group]]="Policy","Include","")))</f>
        <v>Include</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8" spans="2:27" x14ac:dyDescent="0.25">
      <c r="B788" s="14" t="s">
        <v>222</v>
      </c>
      <c r="C788" s="14">
        <v>5</v>
      </c>
      <c r="D788" s="14">
        <v>301</v>
      </c>
      <c r="E788" s="14" t="s">
        <v>225</v>
      </c>
      <c r="F788" s="14" t="s">
        <v>226</v>
      </c>
      <c r="G788" s="14">
        <v>66000</v>
      </c>
      <c r="H788" s="14">
        <v>550</v>
      </c>
      <c r="I788" s="14" t="s">
        <v>2047</v>
      </c>
      <c r="J788" s="14" t="s">
        <v>1552</v>
      </c>
      <c r="K788" s="14" t="s">
        <v>927</v>
      </c>
      <c r="L788" s="14">
        <v>16726</v>
      </c>
      <c r="M788" s="14">
        <v>33726</v>
      </c>
      <c r="N788" s="14">
        <v>33726</v>
      </c>
      <c r="O788" s="82" t="s">
        <v>3056</v>
      </c>
      <c r="P788" s="82" t="s">
        <v>2807</v>
      </c>
      <c r="Q788" s="14" t="s">
        <v>2956</v>
      </c>
      <c r="R788" s="14">
        <v>8</v>
      </c>
      <c r="S788" s="14"/>
      <c r="T788" s="14" t="s">
        <v>2914</v>
      </c>
      <c r="U788" s="14" t="s">
        <v>3031</v>
      </c>
      <c r="V788" s="14" t="s">
        <v>3027</v>
      </c>
      <c r="W788" s="77" t="s">
        <v>3027</v>
      </c>
      <c r="X788" s="108" t="str">
        <f>IF(AgencyDataStacked[[#This Row],[Fund Group Code]]="99","Total",IF(AgencyDataStacked[[#This Row],[Fund Group Code]]="01","GF",IF((1*AgencyDataStacked[[#This Row],[Fund Group Code]])&gt;1,"NGF","")))</f>
        <v>GF</v>
      </c>
      <c r="Y788" s="108" t="str">
        <f>IF(AgencyDataStacked[[#This Row],[Category]]="FY 2022 Spending Level","Include",IF(AgencyDataStacked[[#This Row],[Detail Group]]="Baseline Adj","Include",IF(AgencyDataStacked[[#This Row],[Detail Group]]="Policy","Include","")))</f>
        <v>Include</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9" spans="2:27" x14ac:dyDescent="0.25">
      <c r="B789" s="14" t="s">
        <v>222</v>
      </c>
      <c r="C789" s="14">
        <v>5</v>
      </c>
      <c r="D789" s="14">
        <v>301</v>
      </c>
      <c r="E789" s="14" t="s">
        <v>225</v>
      </c>
      <c r="F789" s="14" t="s">
        <v>226</v>
      </c>
      <c r="G789" s="14">
        <v>66000</v>
      </c>
      <c r="H789" s="14">
        <v>550</v>
      </c>
      <c r="I789" s="14" t="s">
        <v>2047</v>
      </c>
      <c r="J789" s="14" t="s">
        <v>1552</v>
      </c>
      <c r="K789" s="14" t="s">
        <v>927</v>
      </c>
      <c r="L789" s="14">
        <v>16726</v>
      </c>
      <c r="M789" s="14">
        <v>33726</v>
      </c>
      <c r="N789" s="14">
        <v>33726</v>
      </c>
      <c r="O789" s="82" t="s">
        <v>3056</v>
      </c>
      <c r="P789" s="82" t="s">
        <v>2807</v>
      </c>
      <c r="Q789" s="14" t="s">
        <v>2956</v>
      </c>
      <c r="R789" s="14">
        <v>9</v>
      </c>
      <c r="S789" s="14"/>
      <c r="T789" s="14" t="s">
        <v>2914</v>
      </c>
      <c r="U789" s="14" t="s">
        <v>3032</v>
      </c>
      <c r="V789" s="14" t="s">
        <v>3028</v>
      </c>
      <c r="W789" s="77" t="s">
        <v>3028</v>
      </c>
      <c r="X789" s="108" t="str">
        <f>IF(AgencyDataStacked[[#This Row],[Fund Group Code]]="99","Total",IF(AgencyDataStacked[[#This Row],[Fund Group Code]]="01","GF",IF((1*AgencyDataStacked[[#This Row],[Fund Group Code]])&gt;1,"NGF","")))</f>
        <v>GF</v>
      </c>
      <c r="Y789" s="108" t="str">
        <f>IF(AgencyDataStacked[[#This Row],[Category]]="FY 2022 Spending Level","Include",IF(AgencyDataStacked[[#This Row],[Detail Group]]="Baseline Adj","Include",IF(AgencyDataStacked[[#This Row],[Detail Group]]="Policy","Include","")))</f>
        <v>Include</v>
      </c>
      <c r="Z7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0" spans="2:27" x14ac:dyDescent="0.25">
      <c r="B790" s="14" t="s">
        <v>222</v>
      </c>
      <c r="C790" s="14">
        <v>5</v>
      </c>
      <c r="D790" s="14">
        <v>301</v>
      </c>
      <c r="E790" s="14" t="s">
        <v>225</v>
      </c>
      <c r="F790" s="14" t="s">
        <v>226</v>
      </c>
      <c r="G790" s="14">
        <v>66000</v>
      </c>
      <c r="H790" s="14">
        <v>550</v>
      </c>
      <c r="I790" s="14" t="s">
        <v>2047</v>
      </c>
      <c r="J790" s="14" t="s">
        <v>1552</v>
      </c>
      <c r="K790" s="14" t="s">
        <v>927</v>
      </c>
      <c r="L790" s="14">
        <v>16726</v>
      </c>
      <c r="M790" s="14">
        <v>33726</v>
      </c>
      <c r="N790" s="14">
        <v>33726</v>
      </c>
      <c r="O790" s="82" t="s">
        <v>3056</v>
      </c>
      <c r="P790" s="82" t="s">
        <v>2807</v>
      </c>
      <c r="Q790" s="14"/>
      <c r="R790" s="14"/>
      <c r="S790" s="14" t="s">
        <v>2910</v>
      </c>
      <c r="T790" s="14"/>
      <c r="U790" s="14" t="s">
        <v>2936</v>
      </c>
      <c r="V790" s="14" t="s">
        <v>2847</v>
      </c>
      <c r="W790" s="77" t="s">
        <v>2847</v>
      </c>
      <c r="X790" s="108" t="str">
        <f>IF(AgencyDataStacked[[#This Row],[Fund Group Code]]="99","Total",IF(AgencyDataStacked[[#This Row],[Fund Group Code]]="01","GF",IF((1*AgencyDataStacked[[#This Row],[Fund Group Code]])&gt;1,"NGF","")))</f>
        <v>GF</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1" spans="2:27" x14ac:dyDescent="0.25">
      <c r="B791" s="14" t="s">
        <v>222</v>
      </c>
      <c r="C791" s="14">
        <v>5</v>
      </c>
      <c r="D791" s="14">
        <v>301</v>
      </c>
      <c r="E791" s="14" t="s">
        <v>225</v>
      </c>
      <c r="F791" s="14" t="s">
        <v>226</v>
      </c>
      <c r="G791" s="14">
        <v>66000</v>
      </c>
      <c r="H791" s="14">
        <v>550</v>
      </c>
      <c r="I791" s="14" t="s">
        <v>2047</v>
      </c>
      <c r="J791" s="14" t="s">
        <v>1552</v>
      </c>
      <c r="K791" s="14" t="s">
        <v>927</v>
      </c>
      <c r="L791" s="14">
        <v>16726</v>
      </c>
      <c r="M791" s="14">
        <v>33726</v>
      </c>
      <c r="N791" s="14">
        <v>33726</v>
      </c>
      <c r="O791" s="82" t="s">
        <v>3056</v>
      </c>
      <c r="P791" s="82" t="s">
        <v>2807</v>
      </c>
      <c r="Q791" s="14"/>
      <c r="R791" s="14"/>
      <c r="S791" s="14"/>
      <c r="T791" s="14"/>
      <c r="U791" s="14" t="s">
        <v>2937</v>
      </c>
      <c r="V791" s="14" t="s">
        <v>2913</v>
      </c>
      <c r="W791" s="77" t="s">
        <v>956</v>
      </c>
      <c r="X791" s="108" t="str">
        <f>IF(AgencyDataStacked[[#This Row],[Fund Group Code]]="99","Total",IF(AgencyDataStacked[[#This Row],[Fund Group Code]]="01","GF",IF((1*AgencyDataStacked[[#This Row],[Fund Group Code]])&gt;1,"NGF","")))</f>
        <v>GF</v>
      </c>
      <c r="Y791" s="108" t="str">
        <f>IF(AgencyDataStacked[[#This Row],[Category]]="FY 2022 Spending Level","Include",IF(AgencyDataStacked[[#This Row],[Detail Group]]="Baseline Adj","Include",IF(AgencyDataStacked[[#This Row],[Detail Group]]="Policy","Include","")))</f>
        <v/>
      </c>
      <c r="Z7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x14ac:dyDescent="0.25">
      <c r="B792" s="14" t="s">
        <v>222</v>
      </c>
      <c r="C792" s="14">
        <v>5</v>
      </c>
      <c r="D792" s="14">
        <v>301</v>
      </c>
      <c r="E792" s="14" t="s">
        <v>225</v>
      </c>
      <c r="F792" s="14" t="s">
        <v>226</v>
      </c>
      <c r="G792" s="14">
        <v>66000</v>
      </c>
      <c r="H792" s="14">
        <v>550</v>
      </c>
      <c r="I792" s="14" t="s">
        <v>2047</v>
      </c>
      <c r="J792" s="14" t="s">
        <v>1552</v>
      </c>
      <c r="K792" s="14" t="s">
        <v>927</v>
      </c>
      <c r="L792" s="14">
        <v>16726</v>
      </c>
      <c r="M792" s="14">
        <v>33726</v>
      </c>
      <c r="N792" s="14">
        <v>33726</v>
      </c>
      <c r="O792" s="82" t="s">
        <v>3056</v>
      </c>
      <c r="P792" s="82" t="s">
        <v>2807</v>
      </c>
      <c r="Q792" s="14"/>
      <c r="R792" s="14"/>
      <c r="S792" s="14" t="s">
        <v>2910</v>
      </c>
      <c r="T792" s="14" t="s">
        <v>2926</v>
      </c>
      <c r="U792" s="14" t="s">
        <v>2938</v>
      </c>
      <c r="V792" s="14" t="s">
        <v>2848</v>
      </c>
      <c r="W792" s="77" t="s">
        <v>2848</v>
      </c>
      <c r="X792" s="108" t="str">
        <f>IF(AgencyDataStacked[[#This Row],[Fund Group Code]]="99","Total",IF(AgencyDataStacked[[#This Row],[Fund Group Code]]="01","GF",IF((1*AgencyDataStacked[[#This Row],[Fund Group Code]])&gt;1,"NGF","")))</f>
        <v>GF</v>
      </c>
      <c r="Y792" s="108" t="str">
        <f>IF(AgencyDataStacked[[#This Row],[Category]]="FY 2022 Spending Level","Include",IF(AgencyDataStacked[[#This Row],[Detail Group]]="Baseline Adj","Include",IF(AgencyDataStacked[[#This Row],[Detail Group]]="Policy","Include","")))</f>
        <v/>
      </c>
      <c r="Z7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16726</v>
      </c>
      <c r="AA7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16726</v>
      </c>
    </row>
    <row r="793" spans="2:27" x14ac:dyDescent="0.25">
      <c r="B793" s="14" t="s">
        <v>222</v>
      </c>
      <c r="C793" s="14">
        <v>5</v>
      </c>
      <c r="D793" s="14">
        <v>301</v>
      </c>
      <c r="E793" s="14" t="s">
        <v>225</v>
      </c>
      <c r="F793" s="14" t="s">
        <v>226</v>
      </c>
      <c r="G793" s="14">
        <v>66000</v>
      </c>
      <c r="H793" s="14">
        <v>550</v>
      </c>
      <c r="I793" s="14" t="s">
        <v>2047</v>
      </c>
      <c r="J793" s="14" t="s">
        <v>1552</v>
      </c>
      <c r="K793" s="14" t="s">
        <v>927</v>
      </c>
      <c r="L793" s="14">
        <v>16726</v>
      </c>
      <c r="M793" s="14">
        <v>33726</v>
      </c>
      <c r="N793" s="14">
        <v>33726</v>
      </c>
      <c r="O793" s="82" t="s">
        <v>3056</v>
      </c>
      <c r="P793" s="82" t="s">
        <v>2807</v>
      </c>
      <c r="Q793" s="14"/>
      <c r="R793" s="14"/>
      <c r="S793" s="14" t="s">
        <v>2928</v>
      </c>
      <c r="T793" s="14"/>
      <c r="U793" s="14" t="s">
        <v>2939</v>
      </c>
      <c r="V793" s="14" t="s">
        <v>2846</v>
      </c>
      <c r="W793" s="77" t="s">
        <v>2846</v>
      </c>
      <c r="X793" s="108" t="str">
        <f>IF(AgencyDataStacked[[#This Row],[Fund Group Code]]="99","Total",IF(AgencyDataStacked[[#This Row],[Fund Group Code]]="01","GF",IF((1*AgencyDataStacked[[#This Row],[Fund Group Code]])&gt;1,"NGF","")))</f>
        <v>GF</v>
      </c>
      <c r="Y793" s="108" t="str">
        <f>IF(AgencyDataStacked[[#This Row],[Category]]="FY 2022 Spending Level","Include",IF(AgencyDataStacked[[#This Row],[Detail Group]]="Baseline Adj","Include",IF(AgencyDataStacked[[#This Row],[Detail Group]]="Policy","Include","")))</f>
        <v/>
      </c>
      <c r="Z7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16726</v>
      </c>
      <c r="AA7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16726</v>
      </c>
    </row>
    <row r="794" spans="2:27" x14ac:dyDescent="0.25">
      <c r="B794" s="14" t="s">
        <v>222</v>
      </c>
      <c r="C794" s="14">
        <v>5</v>
      </c>
      <c r="D794" s="14">
        <v>301</v>
      </c>
      <c r="E794" s="14" t="s">
        <v>225</v>
      </c>
      <c r="F794" s="14" t="s">
        <v>226</v>
      </c>
      <c r="G794" s="14">
        <v>66000</v>
      </c>
      <c r="H794" s="14">
        <v>550</v>
      </c>
      <c r="I794" s="14" t="s">
        <v>2047</v>
      </c>
      <c r="J794" s="14" t="s">
        <v>1552</v>
      </c>
      <c r="K794" s="14" t="s">
        <v>927</v>
      </c>
      <c r="L794" s="14">
        <v>16726</v>
      </c>
      <c r="M794" s="14">
        <v>33726</v>
      </c>
      <c r="N794" s="14">
        <v>33726</v>
      </c>
      <c r="O794" s="82" t="s">
        <v>3056</v>
      </c>
      <c r="P794" s="82" t="s">
        <v>2807</v>
      </c>
      <c r="Q794" s="14"/>
      <c r="R794" s="14"/>
      <c r="S794" s="14"/>
      <c r="T794" s="14"/>
      <c r="U794" s="14" t="s">
        <v>2940</v>
      </c>
      <c r="V794" s="14" t="s">
        <v>2913</v>
      </c>
      <c r="W794" s="77" t="s">
        <v>956</v>
      </c>
      <c r="X794" s="108" t="str">
        <f>IF(AgencyDataStacked[[#This Row],[Fund Group Code]]="99","Total",IF(AgencyDataStacked[[#This Row],[Fund Group Code]]="01","GF",IF((1*AgencyDataStacked[[#This Row],[Fund Group Code]])&gt;1,"NGF","")))</f>
        <v>GF</v>
      </c>
      <c r="Y794" s="108" t="str">
        <f>IF(AgencyDataStacked[[#This Row],[Category]]="FY 2022 Spending Level","Include",IF(AgencyDataStacked[[#This Row],[Detail Group]]="Baseline Adj","Include",IF(AgencyDataStacked[[#This Row],[Detail Group]]="Policy","Include","")))</f>
        <v/>
      </c>
      <c r="Z7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x14ac:dyDescent="0.25">
      <c r="B795" s="14" t="s">
        <v>222</v>
      </c>
      <c r="C795" s="14">
        <v>5</v>
      </c>
      <c r="D795" s="14">
        <v>301</v>
      </c>
      <c r="E795" s="14" t="s">
        <v>225</v>
      </c>
      <c r="F795" s="14" t="s">
        <v>226</v>
      </c>
      <c r="G795" s="14">
        <v>66000</v>
      </c>
      <c r="H795" s="14">
        <v>550</v>
      </c>
      <c r="I795" s="14" t="s">
        <v>2047</v>
      </c>
      <c r="J795" s="14" t="s">
        <v>1552</v>
      </c>
      <c r="K795" s="14" t="s">
        <v>927</v>
      </c>
      <c r="L795" s="14">
        <v>16726</v>
      </c>
      <c r="M795" s="14">
        <v>33726</v>
      </c>
      <c r="N795" s="14">
        <v>33726</v>
      </c>
      <c r="O795" s="82" t="s">
        <v>3056</v>
      </c>
      <c r="P795" s="82" t="s">
        <v>2807</v>
      </c>
      <c r="Q795" s="14"/>
      <c r="R795" s="14"/>
      <c r="S795" s="14" t="s">
        <v>2910</v>
      </c>
      <c r="T795" s="14"/>
      <c r="U795" s="14" t="s">
        <v>2941</v>
      </c>
      <c r="V795" s="14" t="s">
        <v>2851</v>
      </c>
      <c r="W795" s="77" t="s">
        <v>2851</v>
      </c>
      <c r="X795" s="108" t="str">
        <f>IF(AgencyDataStacked[[#This Row],[Fund Group Code]]="99","Total",IF(AgencyDataStacked[[#This Row],[Fund Group Code]]="01","GF",IF((1*AgencyDataStacked[[#This Row],[Fund Group Code]])&gt;1,"NGF","")))</f>
        <v>GF</v>
      </c>
      <c r="Y795" s="108" t="str">
        <f>IF(AgencyDataStacked[[#This Row],[Category]]="FY 2022 Spending Level","Include",IF(AgencyDataStacked[[#This Row],[Detail Group]]="Baseline Adj","Include",IF(AgencyDataStacked[[#This Row],[Detail Group]]="Policy","Include","")))</f>
        <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-17000</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-17000</v>
      </c>
    </row>
    <row r="796" spans="2:27" x14ac:dyDescent="0.25">
      <c r="B796" s="14" t="s">
        <v>222</v>
      </c>
      <c r="C796" s="14">
        <v>5</v>
      </c>
      <c r="D796" s="14">
        <v>301</v>
      </c>
      <c r="E796" s="14" t="s">
        <v>225</v>
      </c>
      <c r="F796" s="14" t="s">
        <v>226</v>
      </c>
      <c r="G796" s="14">
        <v>66000</v>
      </c>
      <c r="H796" s="14">
        <v>550</v>
      </c>
      <c r="I796" s="14" t="s">
        <v>2047</v>
      </c>
      <c r="J796" s="14" t="s">
        <v>1552</v>
      </c>
      <c r="K796" s="14" t="s">
        <v>927</v>
      </c>
      <c r="L796" s="14">
        <v>16726</v>
      </c>
      <c r="M796" s="14">
        <v>33726</v>
      </c>
      <c r="N796" s="14">
        <v>33726</v>
      </c>
      <c r="O796" s="82" t="s">
        <v>3056</v>
      </c>
      <c r="P796" s="82" t="s">
        <v>2807</v>
      </c>
      <c r="Q796" s="14"/>
      <c r="R796" s="14"/>
      <c r="S796" s="14"/>
      <c r="T796" s="14"/>
      <c r="U796" s="14" t="s">
        <v>2942</v>
      </c>
      <c r="V796" s="14" t="s">
        <v>2913</v>
      </c>
      <c r="W796" s="77" t="s">
        <v>956</v>
      </c>
      <c r="X796" s="108" t="str">
        <f>IF(AgencyDataStacked[[#This Row],[Fund Group Code]]="99","Total",IF(AgencyDataStacked[[#This Row],[Fund Group Code]]="01","GF",IF((1*AgencyDataStacked[[#This Row],[Fund Group Code]])&gt;1,"NGF","")))</f>
        <v>GF</v>
      </c>
      <c r="Y796" s="108" t="str">
        <f>IF(AgencyDataStacked[[#This Row],[Category]]="FY 2022 Spending Level","Include",IF(AgencyDataStacked[[#This Row],[Detail Group]]="Baseline Adj","Include",IF(AgencyDataStacked[[#This Row],[Detail Group]]="Policy","Include","")))</f>
        <v/>
      </c>
      <c r="Z7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7" spans="2:27" x14ac:dyDescent="0.25">
      <c r="B797" s="14" t="s">
        <v>222</v>
      </c>
      <c r="C797" s="14">
        <v>5</v>
      </c>
      <c r="D797" s="14">
        <v>301</v>
      </c>
      <c r="E797" s="14" t="s">
        <v>225</v>
      </c>
      <c r="F797" s="14" t="s">
        <v>226</v>
      </c>
      <c r="G797" s="14">
        <v>66000</v>
      </c>
      <c r="H797" s="14">
        <v>550</v>
      </c>
      <c r="I797" s="14" t="s">
        <v>2047</v>
      </c>
      <c r="J797" s="14" t="s">
        <v>1563</v>
      </c>
      <c r="K797" s="14" t="s">
        <v>932</v>
      </c>
      <c r="L797" s="14">
        <v>1098336.6000000001</v>
      </c>
      <c r="M797" s="14">
        <v>1774946</v>
      </c>
      <c r="N797" s="14">
        <v>1774946</v>
      </c>
      <c r="O797" s="82" t="s">
        <v>3056</v>
      </c>
      <c r="P797" s="82" t="s">
        <v>2808</v>
      </c>
      <c r="Q797" s="14"/>
      <c r="R797" s="14"/>
      <c r="S797" s="14" t="s">
        <v>2970</v>
      </c>
      <c r="T797" s="14"/>
      <c r="U797" s="14" t="s">
        <v>2909</v>
      </c>
      <c r="V797" s="14" t="s">
        <v>2911</v>
      </c>
      <c r="W797" s="77" t="s">
        <v>3123</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
      </c>
      <c r="Z7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8" spans="2:27" x14ac:dyDescent="0.25">
      <c r="B798" s="14" t="s">
        <v>222</v>
      </c>
      <c r="C798" s="14">
        <v>5</v>
      </c>
      <c r="D798" s="14">
        <v>301</v>
      </c>
      <c r="E798" s="14" t="s">
        <v>225</v>
      </c>
      <c r="F798" s="14" t="s">
        <v>226</v>
      </c>
      <c r="G798" s="14">
        <v>66000</v>
      </c>
      <c r="H798" s="14">
        <v>550</v>
      </c>
      <c r="I798" s="14" t="s">
        <v>2047</v>
      </c>
      <c r="J798" s="14" t="s">
        <v>1563</v>
      </c>
      <c r="K798" s="14" t="s">
        <v>932</v>
      </c>
      <c r="L798" s="14">
        <v>1098336.6000000001</v>
      </c>
      <c r="M798" s="14">
        <v>1774946</v>
      </c>
      <c r="N798" s="14">
        <v>1774946</v>
      </c>
      <c r="O798" s="82" t="s">
        <v>3056</v>
      </c>
      <c r="P798" s="82" t="s">
        <v>2808</v>
      </c>
      <c r="Q798" s="14"/>
      <c r="R798" s="14"/>
      <c r="S798" s="14"/>
      <c r="T798" s="14"/>
      <c r="U798" s="14" t="s">
        <v>2912</v>
      </c>
      <c r="V798" s="14" t="s">
        <v>2913</v>
      </c>
      <c r="W798" s="77" t="s">
        <v>956</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
      </c>
      <c r="Z7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9" spans="2:27" x14ac:dyDescent="0.25">
      <c r="B799" s="14" t="s">
        <v>222</v>
      </c>
      <c r="C799" s="14">
        <v>5</v>
      </c>
      <c r="D799" s="14">
        <v>301</v>
      </c>
      <c r="E799" s="14" t="s">
        <v>225</v>
      </c>
      <c r="F799" s="14" t="s">
        <v>226</v>
      </c>
      <c r="G799" s="14">
        <v>66000</v>
      </c>
      <c r="H799" s="14">
        <v>550</v>
      </c>
      <c r="I799" s="14" t="s">
        <v>2047</v>
      </c>
      <c r="J799" s="14" t="s">
        <v>1563</v>
      </c>
      <c r="K799" s="14" t="s">
        <v>932</v>
      </c>
      <c r="L799" s="14">
        <v>1098336.6000000001</v>
      </c>
      <c r="M799" s="14">
        <v>1774946</v>
      </c>
      <c r="N799" s="14">
        <v>1774946</v>
      </c>
      <c r="O799" s="82" t="s">
        <v>3056</v>
      </c>
      <c r="P799" s="82" t="s">
        <v>2808</v>
      </c>
      <c r="Q799" s="14"/>
      <c r="R799" s="14"/>
      <c r="S799" s="14" t="s">
        <v>2910</v>
      </c>
      <c r="T799" s="14"/>
      <c r="U799" s="14" t="s">
        <v>2915</v>
      </c>
      <c r="V799" s="14" t="s">
        <v>2849</v>
      </c>
      <c r="W799" s="77" t="s">
        <v>2849</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
      </c>
      <c r="Z7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0" spans="2:27" x14ac:dyDescent="0.25">
      <c r="B800" s="14" t="s">
        <v>222</v>
      </c>
      <c r="C800" s="14">
        <v>5</v>
      </c>
      <c r="D800" s="14">
        <v>301</v>
      </c>
      <c r="E800" s="14" t="s">
        <v>225</v>
      </c>
      <c r="F800" s="14" t="s">
        <v>226</v>
      </c>
      <c r="G800" s="14">
        <v>66000</v>
      </c>
      <c r="H800" s="14">
        <v>550</v>
      </c>
      <c r="I800" s="14" t="s">
        <v>2047</v>
      </c>
      <c r="J800" s="14" t="s">
        <v>1563</v>
      </c>
      <c r="K800" s="14" t="s">
        <v>932</v>
      </c>
      <c r="L800" s="14">
        <v>1098336.6000000001</v>
      </c>
      <c r="M800" s="14">
        <v>1774946</v>
      </c>
      <c r="N800" s="14">
        <v>1774946</v>
      </c>
      <c r="O800" s="82" t="s">
        <v>3056</v>
      </c>
      <c r="P800" s="82" t="s">
        <v>2808</v>
      </c>
      <c r="Q800" s="14"/>
      <c r="R800" s="14"/>
      <c r="S800" s="14"/>
      <c r="T800" s="14" t="s">
        <v>2914</v>
      </c>
      <c r="U800" s="14" t="s">
        <v>2916</v>
      </c>
      <c r="V800" s="14" t="s">
        <v>2986</v>
      </c>
      <c r="W800" s="77" t="s">
        <v>2986</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1098336.6000000001</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1098336.6000000001</v>
      </c>
    </row>
    <row r="801" spans="2:27" x14ac:dyDescent="0.25">
      <c r="B801" s="14" t="s">
        <v>222</v>
      </c>
      <c r="C801" s="14">
        <v>5</v>
      </c>
      <c r="D801" s="14">
        <v>301</v>
      </c>
      <c r="E801" s="14" t="s">
        <v>225</v>
      </c>
      <c r="F801" s="14" t="s">
        <v>226</v>
      </c>
      <c r="G801" s="14">
        <v>66000</v>
      </c>
      <c r="H801" s="14">
        <v>550</v>
      </c>
      <c r="I801" s="14" t="s">
        <v>2047</v>
      </c>
      <c r="J801" s="14" t="s">
        <v>1563</v>
      </c>
      <c r="K801" s="14" t="s">
        <v>932</v>
      </c>
      <c r="L801" s="14">
        <v>1098336.6000000001</v>
      </c>
      <c r="M801" s="14">
        <v>1774946</v>
      </c>
      <c r="N801" s="14">
        <v>1774946</v>
      </c>
      <c r="O801" s="82" t="s">
        <v>3056</v>
      </c>
      <c r="P801" s="82" t="s">
        <v>2808</v>
      </c>
      <c r="Q801" s="14" t="s">
        <v>2955</v>
      </c>
      <c r="R801" s="14">
        <v>1</v>
      </c>
      <c r="S801" s="14"/>
      <c r="T801" s="14" t="s">
        <v>2914</v>
      </c>
      <c r="U801" s="14" t="s">
        <v>2917</v>
      </c>
      <c r="V801" s="14" t="s">
        <v>2981</v>
      </c>
      <c r="W801" s="77" t="s">
        <v>2981</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x14ac:dyDescent="0.25">
      <c r="B802" s="14" t="s">
        <v>222</v>
      </c>
      <c r="C802" s="14">
        <v>5</v>
      </c>
      <c r="D802" s="14">
        <v>301</v>
      </c>
      <c r="E802" s="14" t="s">
        <v>225</v>
      </c>
      <c r="F802" s="14" t="s">
        <v>226</v>
      </c>
      <c r="G802" s="14">
        <v>66000</v>
      </c>
      <c r="H802" s="14">
        <v>550</v>
      </c>
      <c r="I802" s="14" t="s">
        <v>2047</v>
      </c>
      <c r="J802" s="14" t="s">
        <v>1563</v>
      </c>
      <c r="K802" s="14" t="s">
        <v>932</v>
      </c>
      <c r="L802" s="14">
        <v>1098336.6000000001</v>
      </c>
      <c r="M802" s="14">
        <v>1774946</v>
      </c>
      <c r="N802" s="14">
        <v>1774946</v>
      </c>
      <c r="O802" s="82" t="s">
        <v>3056</v>
      </c>
      <c r="P802" s="82" t="s">
        <v>2808</v>
      </c>
      <c r="Q802" s="14" t="s">
        <v>2955</v>
      </c>
      <c r="R802" s="14">
        <v>2</v>
      </c>
      <c r="S802" s="14"/>
      <c r="T802" s="14" t="s">
        <v>2914</v>
      </c>
      <c r="U802" s="14" t="s">
        <v>2918</v>
      </c>
      <c r="V802" s="14" t="s">
        <v>2984</v>
      </c>
      <c r="W802" s="77" t="s">
        <v>2984</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3" spans="2:27" x14ac:dyDescent="0.25">
      <c r="B803" s="14" t="s">
        <v>222</v>
      </c>
      <c r="C803" s="14">
        <v>5</v>
      </c>
      <c r="D803" s="14">
        <v>301</v>
      </c>
      <c r="E803" s="14" t="s">
        <v>225</v>
      </c>
      <c r="F803" s="14" t="s">
        <v>226</v>
      </c>
      <c r="G803" s="14">
        <v>66000</v>
      </c>
      <c r="H803" s="14">
        <v>550</v>
      </c>
      <c r="I803" s="14" t="s">
        <v>2047</v>
      </c>
      <c r="J803" s="14" t="s">
        <v>1563</v>
      </c>
      <c r="K803" s="14" t="s">
        <v>932</v>
      </c>
      <c r="L803" s="14">
        <v>1098336.6000000001</v>
      </c>
      <c r="M803" s="14">
        <v>1774946</v>
      </c>
      <c r="N803" s="14">
        <v>1774946</v>
      </c>
      <c r="O803" s="82" t="s">
        <v>3056</v>
      </c>
      <c r="P803" s="82" t="s">
        <v>2808</v>
      </c>
      <c r="Q803" s="14" t="s">
        <v>2955</v>
      </c>
      <c r="R803" s="14">
        <v>3</v>
      </c>
      <c r="S803" s="14"/>
      <c r="T803" s="14" t="s">
        <v>2914</v>
      </c>
      <c r="U803" s="14" t="s">
        <v>2919</v>
      </c>
      <c r="V803" s="14" t="s">
        <v>2983</v>
      </c>
      <c r="W803" s="77" t="s">
        <v>2983</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x14ac:dyDescent="0.25">
      <c r="B804" s="14" t="s">
        <v>222</v>
      </c>
      <c r="C804" s="14">
        <v>5</v>
      </c>
      <c r="D804" s="14">
        <v>301</v>
      </c>
      <c r="E804" s="14" t="s">
        <v>225</v>
      </c>
      <c r="F804" s="14" t="s">
        <v>226</v>
      </c>
      <c r="G804" s="14">
        <v>66000</v>
      </c>
      <c r="H804" s="14">
        <v>550</v>
      </c>
      <c r="I804" s="14" t="s">
        <v>2047</v>
      </c>
      <c r="J804" s="14" t="s">
        <v>1563</v>
      </c>
      <c r="K804" s="14" t="s">
        <v>932</v>
      </c>
      <c r="L804" s="14">
        <v>1098336.6000000001</v>
      </c>
      <c r="M804" s="14">
        <v>1774946</v>
      </c>
      <c r="N804" s="14">
        <v>1774946</v>
      </c>
      <c r="O804" s="82" t="s">
        <v>3056</v>
      </c>
      <c r="P804" s="82" t="s">
        <v>2808</v>
      </c>
      <c r="Q804" s="14" t="s">
        <v>2955</v>
      </c>
      <c r="R804" s="14">
        <v>4</v>
      </c>
      <c r="S804" s="14"/>
      <c r="T804" s="14" t="s">
        <v>2914</v>
      </c>
      <c r="U804" s="14" t="s">
        <v>2920</v>
      </c>
      <c r="V804" s="14" t="s">
        <v>2902</v>
      </c>
      <c r="W804" s="77" t="s">
        <v>2902</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x14ac:dyDescent="0.25">
      <c r="B805" s="14" t="s">
        <v>222</v>
      </c>
      <c r="C805" s="14">
        <v>5</v>
      </c>
      <c r="D805" s="14">
        <v>301</v>
      </c>
      <c r="E805" s="14" t="s">
        <v>225</v>
      </c>
      <c r="F805" s="14" t="s">
        <v>226</v>
      </c>
      <c r="G805" s="14">
        <v>66000</v>
      </c>
      <c r="H805" s="14">
        <v>550</v>
      </c>
      <c r="I805" s="14" t="s">
        <v>2047</v>
      </c>
      <c r="J805" s="14" t="s">
        <v>1563</v>
      </c>
      <c r="K805" s="14" t="s">
        <v>932</v>
      </c>
      <c r="L805" s="14">
        <v>1098336.6000000001</v>
      </c>
      <c r="M805" s="14">
        <v>1774946</v>
      </c>
      <c r="N805" s="14">
        <v>1774946</v>
      </c>
      <c r="O805" s="82" t="s">
        <v>3056</v>
      </c>
      <c r="P805" s="82" t="s">
        <v>2808</v>
      </c>
      <c r="Q805" s="14" t="s">
        <v>2955</v>
      </c>
      <c r="R805" s="14">
        <v>5</v>
      </c>
      <c r="S805" s="14"/>
      <c r="T805" s="14" t="s">
        <v>2914</v>
      </c>
      <c r="U805" s="14" t="s">
        <v>2921</v>
      </c>
      <c r="V805" s="14" t="s">
        <v>2903</v>
      </c>
      <c r="W805" s="77" t="s">
        <v>2903</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x14ac:dyDescent="0.25">
      <c r="B806" s="14" t="s">
        <v>222</v>
      </c>
      <c r="C806" s="14">
        <v>5</v>
      </c>
      <c r="D806" s="14">
        <v>301</v>
      </c>
      <c r="E806" s="14" t="s">
        <v>225</v>
      </c>
      <c r="F806" s="14" t="s">
        <v>226</v>
      </c>
      <c r="G806" s="14">
        <v>66000</v>
      </c>
      <c r="H806" s="14">
        <v>550</v>
      </c>
      <c r="I806" s="14" t="s">
        <v>2047</v>
      </c>
      <c r="J806" s="14" t="s">
        <v>1563</v>
      </c>
      <c r="K806" s="14" t="s">
        <v>932</v>
      </c>
      <c r="L806" s="14">
        <v>1098336.6000000001</v>
      </c>
      <c r="M806" s="14">
        <v>1774946</v>
      </c>
      <c r="N806" s="14">
        <v>1774946</v>
      </c>
      <c r="O806" s="82" t="s">
        <v>3056</v>
      </c>
      <c r="P806" s="82" t="s">
        <v>2808</v>
      </c>
      <c r="Q806" s="14" t="s">
        <v>2955</v>
      </c>
      <c r="R806" s="14">
        <v>6</v>
      </c>
      <c r="S806" s="14"/>
      <c r="T806" s="14" t="s">
        <v>2914</v>
      </c>
      <c r="U806" s="14" t="s">
        <v>2922</v>
      </c>
      <c r="V806" s="14" t="s">
        <v>2825</v>
      </c>
      <c r="W806" s="77" t="s">
        <v>2825</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x14ac:dyDescent="0.25">
      <c r="B807" s="14" t="s">
        <v>222</v>
      </c>
      <c r="C807" s="14">
        <v>5</v>
      </c>
      <c r="D807" s="14">
        <v>301</v>
      </c>
      <c r="E807" s="14" t="s">
        <v>225</v>
      </c>
      <c r="F807" s="14" t="s">
        <v>226</v>
      </c>
      <c r="G807" s="14">
        <v>66000</v>
      </c>
      <c r="H807" s="14">
        <v>550</v>
      </c>
      <c r="I807" s="14" t="s">
        <v>2047</v>
      </c>
      <c r="J807" s="14" t="s">
        <v>1563</v>
      </c>
      <c r="K807" s="14" t="s">
        <v>932</v>
      </c>
      <c r="L807" s="14">
        <v>1098336.6000000001</v>
      </c>
      <c r="M807" s="14">
        <v>1774946</v>
      </c>
      <c r="N807" s="14">
        <v>1774946</v>
      </c>
      <c r="O807" s="82" t="s">
        <v>3056</v>
      </c>
      <c r="P807" s="82" t="s">
        <v>2808</v>
      </c>
      <c r="Q807" s="14" t="s">
        <v>2955</v>
      </c>
      <c r="R807" s="14">
        <v>7</v>
      </c>
      <c r="S807" s="14"/>
      <c r="T807" s="14" t="s">
        <v>2914</v>
      </c>
      <c r="U807" s="14" t="s">
        <v>2978</v>
      </c>
      <c r="V807" s="14" t="s">
        <v>2865</v>
      </c>
      <c r="W807" s="77" t="s">
        <v>2865</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4053</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4053</v>
      </c>
    </row>
    <row r="808" spans="2:27" x14ac:dyDescent="0.25">
      <c r="B808" s="14" t="s">
        <v>222</v>
      </c>
      <c r="C808" s="14">
        <v>5</v>
      </c>
      <c r="D808" s="14">
        <v>301</v>
      </c>
      <c r="E808" s="14" t="s">
        <v>225</v>
      </c>
      <c r="F808" s="14" t="s">
        <v>226</v>
      </c>
      <c r="G808" s="14">
        <v>66000</v>
      </c>
      <c r="H808" s="14">
        <v>550</v>
      </c>
      <c r="I808" s="14" t="s">
        <v>2047</v>
      </c>
      <c r="J808" s="14" t="s">
        <v>1563</v>
      </c>
      <c r="K808" s="14" t="s">
        <v>932</v>
      </c>
      <c r="L808" s="14">
        <v>1098336.6000000001</v>
      </c>
      <c r="M808" s="14">
        <v>1774946</v>
      </c>
      <c r="N808" s="14">
        <v>1774946</v>
      </c>
      <c r="O808" s="82" t="s">
        <v>3056</v>
      </c>
      <c r="P808" s="82" t="s">
        <v>2808</v>
      </c>
      <c r="Q808" s="14" t="s">
        <v>2955</v>
      </c>
      <c r="R808" s="14">
        <v>8</v>
      </c>
      <c r="S808" s="14"/>
      <c r="T808" s="14" t="s">
        <v>2914</v>
      </c>
      <c r="U808" s="14" t="s">
        <v>2987</v>
      </c>
      <c r="V808" s="14" t="s">
        <v>2974</v>
      </c>
      <c r="W808" s="77" t="s">
        <v>2974</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Include</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9" spans="2:27" x14ac:dyDescent="0.25">
      <c r="B809" s="14" t="s">
        <v>222</v>
      </c>
      <c r="C809" s="14">
        <v>5</v>
      </c>
      <c r="D809" s="14">
        <v>301</v>
      </c>
      <c r="E809" s="14" t="s">
        <v>225</v>
      </c>
      <c r="F809" s="14" t="s">
        <v>226</v>
      </c>
      <c r="G809" s="14">
        <v>66000</v>
      </c>
      <c r="H809" s="14">
        <v>550</v>
      </c>
      <c r="I809" s="14" t="s">
        <v>2047</v>
      </c>
      <c r="J809" s="14" t="s">
        <v>1563</v>
      </c>
      <c r="K809" s="14" t="s">
        <v>932</v>
      </c>
      <c r="L809" s="14">
        <v>1098336.6000000001</v>
      </c>
      <c r="M809" s="14">
        <v>1774946</v>
      </c>
      <c r="N809" s="14">
        <v>1774946</v>
      </c>
      <c r="O809" s="82" t="s">
        <v>3056</v>
      </c>
      <c r="P809" s="82" t="s">
        <v>2808</v>
      </c>
      <c r="Q809" s="14" t="s">
        <v>2955</v>
      </c>
      <c r="R809" s="14">
        <v>9</v>
      </c>
      <c r="S809" s="14"/>
      <c r="T809" s="14" t="s">
        <v>2914</v>
      </c>
      <c r="U809" s="14" t="s">
        <v>2988</v>
      </c>
      <c r="V809" s="14" t="s">
        <v>2975</v>
      </c>
      <c r="W809" s="77" t="s">
        <v>2975</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Include</v>
      </c>
      <c r="Z8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0" spans="2:27" x14ac:dyDescent="0.25">
      <c r="B810" s="14" t="s">
        <v>222</v>
      </c>
      <c r="C810" s="14">
        <v>5</v>
      </c>
      <c r="D810" s="14">
        <v>301</v>
      </c>
      <c r="E810" s="14" t="s">
        <v>225</v>
      </c>
      <c r="F810" s="14" t="s">
        <v>226</v>
      </c>
      <c r="G810" s="14">
        <v>66000</v>
      </c>
      <c r="H810" s="14">
        <v>550</v>
      </c>
      <c r="I810" s="14" t="s">
        <v>2047</v>
      </c>
      <c r="J810" s="14" t="s">
        <v>1563</v>
      </c>
      <c r="K810" s="14" t="s">
        <v>932</v>
      </c>
      <c r="L810" s="14">
        <v>1098336.6000000001</v>
      </c>
      <c r="M810" s="14">
        <v>1774946</v>
      </c>
      <c r="N810" s="14">
        <v>1774946</v>
      </c>
      <c r="O810" s="82" t="s">
        <v>3056</v>
      </c>
      <c r="P810" s="82" t="s">
        <v>2808</v>
      </c>
      <c r="Q810" s="14" t="s">
        <v>2955</v>
      </c>
      <c r="R810" s="14">
        <v>10</v>
      </c>
      <c r="S810" s="14"/>
      <c r="T810" s="14" t="s">
        <v>2914</v>
      </c>
      <c r="U810" s="14" t="s">
        <v>2989</v>
      </c>
      <c r="V810" s="14" t="s">
        <v>2901</v>
      </c>
      <c r="W810" s="77" t="s">
        <v>2901</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Include</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25438</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25438</v>
      </c>
    </row>
    <row r="811" spans="2:27" x14ac:dyDescent="0.25">
      <c r="B811" s="14" t="s">
        <v>222</v>
      </c>
      <c r="C811" s="14">
        <v>5</v>
      </c>
      <c r="D811" s="14">
        <v>301</v>
      </c>
      <c r="E811" s="14" t="s">
        <v>225</v>
      </c>
      <c r="F811" s="14" t="s">
        <v>226</v>
      </c>
      <c r="G811" s="14">
        <v>66000</v>
      </c>
      <c r="H811" s="14">
        <v>550</v>
      </c>
      <c r="I811" s="14" t="s">
        <v>2047</v>
      </c>
      <c r="J811" s="14" t="s">
        <v>1563</v>
      </c>
      <c r="K811" s="14" t="s">
        <v>932</v>
      </c>
      <c r="L811" s="14">
        <v>1098336.6000000001</v>
      </c>
      <c r="M811" s="14">
        <v>1774946</v>
      </c>
      <c r="N811" s="14">
        <v>1774946</v>
      </c>
      <c r="O811" s="82" t="s">
        <v>3056</v>
      </c>
      <c r="P811" s="82" t="s">
        <v>2808</v>
      </c>
      <c r="Q811" s="14" t="s">
        <v>2955</v>
      </c>
      <c r="R811" s="14">
        <v>11</v>
      </c>
      <c r="S811" s="14"/>
      <c r="T811" s="14" t="s">
        <v>2914</v>
      </c>
      <c r="U811" s="14" t="s">
        <v>3006</v>
      </c>
      <c r="V811" s="14" t="s">
        <v>2966</v>
      </c>
      <c r="W811" s="77" t="s">
        <v>2966</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Include</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2" spans="2:27" x14ac:dyDescent="0.25">
      <c r="B812" s="14" t="s">
        <v>222</v>
      </c>
      <c r="C812" s="14">
        <v>5</v>
      </c>
      <c r="D812" s="14">
        <v>301</v>
      </c>
      <c r="E812" s="14" t="s">
        <v>225</v>
      </c>
      <c r="F812" s="14" t="s">
        <v>226</v>
      </c>
      <c r="G812" s="14">
        <v>66000</v>
      </c>
      <c r="H812" s="14">
        <v>550</v>
      </c>
      <c r="I812" s="14" t="s">
        <v>2047</v>
      </c>
      <c r="J812" s="14" t="s">
        <v>1563</v>
      </c>
      <c r="K812" s="14" t="s">
        <v>932</v>
      </c>
      <c r="L812" s="14">
        <v>1098336.6000000001</v>
      </c>
      <c r="M812" s="14">
        <v>1774946</v>
      </c>
      <c r="N812" s="14">
        <v>1774946</v>
      </c>
      <c r="O812" s="82" t="s">
        <v>3056</v>
      </c>
      <c r="P812" s="82" t="s">
        <v>2808</v>
      </c>
      <c r="Q812" s="14" t="s">
        <v>2955</v>
      </c>
      <c r="R812" s="14">
        <v>12</v>
      </c>
      <c r="S812" s="14"/>
      <c r="T812" s="14" t="s">
        <v>2914</v>
      </c>
      <c r="U812" s="14" t="s">
        <v>3007</v>
      </c>
      <c r="V812" s="14" t="s">
        <v>2967</v>
      </c>
      <c r="W812" s="77" t="s">
        <v>2967</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Include</v>
      </c>
      <c r="Z8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3" spans="2:27" x14ac:dyDescent="0.25">
      <c r="B813" s="14" t="s">
        <v>222</v>
      </c>
      <c r="C813" s="14">
        <v>5</v>
      </c>
      <c r="D813" s="14">
        <v>301</v>
      </c>
      <c r="E813" s="14" t="s">
        <v>225</v>
      </c>
      <c r="F813" s="14" t="s">
        <v>226</v>
      </c>
      <c r="G813" s="14">
        <v>66000</v>
      </c>
      <c r="H813" s="14">
        <v>550</v>
      </c>
      <c r="I813" s="14" t="s">
        <v>2047</v>
      </c>
      <c r="J813" s="14" t="s">
        <v>1563</v>
      </c>
      <c r="K813" s="14" t="s">
        <v>932</v>
      </c>
      <c r="L813" s="14">
        <v>1098336.6000000001</v>
      </c>
      <c r="M813" s="14">
        <v>1774946</v>
      </c>
      <c r="N813" s="14">
        <v>1774946</v>
      </c>
      <c r="O813" s="82" t="s">
        <v>3056</v>
      </c>
      <c r="P813" s="82" t="s">
        <v>2808</v>
      </c>
      <c r="Q813" s="14"/>
      <c r="R813" s="14"/>
      <c r="S813" s="14" t="s">
        <v>2910</v>
      </c>
      <c r="T813" s="14"/>
      <c r="U813" s="14" t="s">
        <v>2923</v>
      </c>
      <c r="V813" s="14" t="s">
        <v>2843</v>
      </c>
      <c r="W813" s="77" t="s">
        <v>2843</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1127827.6000000001</v>
      </c>
      <c r="AA8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1127827.6000000001</v>
      </c>
    </row>
    <row r="814" spans="2:27" x14ac:dyDescent="0.25">
      <c r="B814" s="14" t="s">
        <v>222</v>
      </c>
      <c r="C814" s="14">
        <v>5</v>
      </c>
      <c r="D814" s="14">
        <v>301</v>
      </c>
      <c r="E814" s="14" t="s">
        <v>225</v>
      </c>
      <c r="F814" s="14" t="s">
        <v>226</v>
      </c>
      <c r="G814" s="14">
        <v>66000</v>
      </c>
      <c r="H814" s="14">
        <v>550</v>
      </c>
      <c r="I814" s="14" t="s">
        <v>2047</v>
      </c>
      <c r="J814" s="14" t="s">
        <v>1563</v>
      </c>
      <c r="K814" s="14" t="s">
        <v>932</v>
      </c>
      <c r="L814" s="14">
        <v>1098336.6000000001</v>
      </c>
      <c r="M814" s="14">
        <v>1774946</v>
      </c>
      <c r="N814" s="14">
        <v>1774946</v>
      </c>
      <c r="O814" s="82" t="s">
        <v>3056</v>
      </c>
      <c r="P814" s="82" t="s">
        <v>2808</v>
      </c>
      <c r="Q814" s="14"/>
      <c r="R814" s="14"/>
      <c r="S814" s="14"/>
      <c r="T814" s="14"/>
      <c r="U814" s="14" t="s">
        <v>2924</v>
      </c>
      <c r="V814" s="14" t="s">
        <v>2913</v>
      </c>
      <c r="W814" s="77" t="s">
        <v>956</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
      </c>
      <c r="Z8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5" spans="2:27" x14ac:dyDescent="0.25">
      <c r="B815" s="14" t="s">
        <v>222</v>
      </c>
      <c r="C815" s="14">
        <v>5</v>
      </c>
      <c r="D815" s="14">
        <v>301</v>
      </c>
      <c r="E815" s="14" t="s">
        <v>225</v>
      </c>
      <c r="F815" s="14" t="s">
        <v>226</v>
      </c>
      <c r="G815" s="14">
        <v>66000</v>
      </c>
      <c r="H815" s="14">
        <v>550</v>
      </c>
      <c r="I815" s="14" t="s">
        <v>2047</v>
      </c>
      <c r="J815" s="14" t="s">
        <v>1563</v>
      </c>
      <c r="K815" s="14" t="s">
        <v>932</v>
      </c>
      <c r="L815" s="14">
        <v>1098336.6000000001</v>
      </c>
      <c r="M815" s="14">
        <v>1774946</v>
      </c>
      <c r="N815" s="14">
        <v>1774946</v>
      </c>
      <c r="O815" s="82" t="s">
        <v>3056</v>
      </c>
      <c r="P815" s="82" t="s">
        <v>2808</v>
      </c>
      <c r="Q815" s="14"/>
      <c r="R815" s="14"/>
      <c r="S815" s="14" t="s">
        <v>2910</v>
      </c>
      <c r="T815" s="14" t="s">
        <v>2926</v>
      </c>
      <c r="U815" s="14" t="s">
        <v>2925</v>
      </c>
      <c r="V815" s="14" t="s">
        <v>2844</v>
      </c>
      <c r="W815" s="77" t="s">
        <v>2844</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1774946</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1774946</v>
      </c>
    </row>
    <row r="816" spans="2:27" x14ac:dyDescent="0.25">
      <c r="B816" s="14" t="s">
        <v>222</v>
      </c>
      <c r="C816" s="14">
        <v>5</v>
      </c>
      <c r="D816" s="14">
        <v>301</v>
      </c>
      <c r="E816" s="14" t="s">
        <v>225</v>
      </c>
      <c r="F816" s="14" t="s">
        <v>226</v>
      </c>
      <c r="G816" s="14">
        <v>66000</v>
      </c>
      <c r="H816" s="14">
        <v>550</v>
      </c>
      <c r="I816" s="14" t="s">
        <v>2047</v>
      </c>
      <c r="J816" s="14" t="s">
        <v>1563</v>
      </c>
      <c r="K816" s="14" t="s">
        <v>932</v>
      </c>
      <c r="L816" s="14">
        <v>1098336.6000000001</v>
      </c>
      <c r="M816" s="14">
        <v>1774946</v>
      </c>
      <c r="N816" s="14">
        <v>1774946</v>
      </c>
      <c r="O816" s="82" t="s">
        <v>3056</v>
      </c>
      <c r="P816" s="82" t="s">
        <v>2808</v>
      </c>
      <c r="Q816" s="14"/>
      <c r="R816" s="14"/>
      <c r="S816" s="14" t="s">
        <v>2928</v>
      </c>
      <c r="T816" s="14"/>
      <c r="U816" s="14" t="s">
        <v>2927</v>
      </c>
      <c r="V816" s="14" t="s">
        <v>2845</v>
      </c>
      <c r="W816" s="77" t="s">
        <v>2845</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-647118.39999999991</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-647118.39999999991</v>
      </c>
    </row>
    <row r="817" spans="2:27" x14ac:dyDescent="0.25">
      <c r="B817" s="14" t="s">
        <v>222</v>
      </c>
      <c r="C817" s="14">
        <v>5</v>
      </c>
      <c r="D817" s="14">
        <v>301</v>
      </c>
      <c r="E817" s="14" t="s">
        <v>225</v>
      </c>
      <c r="F817" s="14" t="s">
        <v>226</v>
      </c>
      <c r="G817" s="14">
        <v>66000</v>
      </c>
      <c r="H817" s="14">
        <v>550</v>
      </c>
      <c r="I817" s="14" t="s">
        <v>2047</v>
      </c>
      <c r="J817" s="14" t="s">
        <v>1563</v>
      </c>
      <c r="K817" s="14" t="s">
        <v>932</v>
      </c>
      <c r="L817" s="14">
        <v>1098336.6000000001</v>
      </c>
      <c r="M817" s="14">
        <v>1774946</v>
      </c>
      <c r="N817" s="14">
        <v>1774946</v>
      </c>
      <c r="O817" s="82" t="s">
        <v>3056</v>
      </c>
      <c r="P817" s="82" t="s">
        <v>2808</v>
      </c>
      <c r="Q817" s="14"/>
      <c r="R817" s="14"/>
      <c r="S817" s="14"/>
      <c r="T817" s="14"/>
      <c r="U817" s="14" t="s">
        <v>2929</v>
      </c>
      <c r="V817" s="14" t="s">
        <v>2913</v>
      </c>
      <c r="W817" s="77" t="s">
        <v>956</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
      </c>
      <c r="Z8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8" spans="2:27" x14ac:dyDescent="0.25">
      <c r="B818" s="14" t="s">
        <v>222</v>
      </c>
      <c r="C818" s="14">
        <v>5</v>
      </c>
      <c r="D818" s="14">
        <v>301</v>
      </c>
      <c r="E818" s="14" t="s">
        <v>225</v>
      </c>
      <c r="F818" s="14" t="s">
        <v>226</v>
      </c>
      <c r="G818" s="14">
        <v>66000</v>
      </c>
      <c r="H818" s="14">
        <v>550</v>
      </c>
      <c r="I818" s="14" t="s">
        <v>2047</v>
      </c>
      <c r="J818" s="14" t="s">
        <v>1563</v>
      </c>
      <c r="K818" s="14" t="s">
        <v>932</v>
      </c>
      <c r="L818" s="14">
        <v>1098336.6000000001</v>
      </c>
      <c r="M818" s="14">
        <v>1774946</v>
      </c>
      <c r="N818" s="14">
        <v>1774946</v>
      </c>
      <c r="O818" s="82" t="s">
        <v>3056</v>
      </c>
      <c r="P818" s="82" t="s">
        <v>2808</v>
      </c>
      <c r="Q818" s="14"/>
      <c r="R818" s="14"/>
      <c r="S818" s="14" t="s">
        <v>2910</v>
      </c>
      <c r="T818" s="14"/>
      <c r="U818" s="14" t="s">
        <v>2930</v>
      </c>
      <c r="V818" s="14" t="s">
        <v>2850</v>
      </c>
      <c r="W818" s="77" t="s">
        <v>2850</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
      </c>
      <c r="Z8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9" spans="2:27" x14ac:dyDescent="0.25">
      <c r="B819" s="14" t="s">
        <v>222</v>
      </c>
      <c r="C819" s="14">
        <v>5</v>
      </c>
      <c r="D819" s="14">
        <v>301</v>
      </c>
      <c r="E819" s="14" t="s">
        <v>225</v>
      </c>
      <c r="F819" s="14" t="s">
        <v>226</v>
      </c>
      <c r="G819" s="14">
        <v>66000</v>
      </c>
      <c r="H819" s="14">
        <v>550</v>
      </c>
      <c r="I819" s="14" t="s">
        <v>2047</v>
      </c>
      <c r="J819" s="14" t="s">
        <v>1563</v>
      </c>
      <c r="K819" s="14" t="s">
        <v>932</v>
      </c>
      <c r="L819" s="14">
        <v>1098336.6000000001</v>
      </c>
      <c r="M819" s="14">
        <v>1774946</v>
      </c>
      <c r="N819" s="14">
        <v>1774946</v>
      </c>
      <c r="O819" s="82" t="s">
        <v>3056</v>
      </c>
      <c r="P819" s="82" t="s">
        <v>2808</v>
      </c>
      <c r="Q819" s="14" t="s">
        <v>2956</v>
      </c>
      <c r="R819" s="14">
        <v>1</v>
      </c>
      <c r="S819" s="14"/>
      <c r="T819" s="14" t="s">
        <v>2914</v>
      </c>
      <c r="U819" s="14" t="s">
        <v>2931</v>
      </c>
      <c r="V819" s="14" t="s">
        <v>3022</v>
      </c>
      <c r="W819" s="77" t="s">
        <v>3022</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x14ac:dyDescent="0.25">
      <c r="B820" s="14" t="s">
        <v>222</v>
      </c>
      <c r="C820" s="14">
        <v>5</v>
      </c>
      <c r="D820" s="14">
        <v>301</v>
      </c>
      <c r="E820" s="14" t="s">
        <v>225</v>
      </c>
      <c r="F820" s="14" t="s">
        <v>226</v>
      </c>
      <c r="G820" s="14">
        <v>66000</v>
      </c>
      <c r="H820" s="14">
        <v>550</v>
      </c>
      <c r="I820" s="14" t="s">
        <v>2047</v>
      </c>
      <c r="J820" s="14" t="s">
        <v>1563</v>
      </c>
      <c r="K820" s="14" t="s">
        <v>932</v>
      </c>
      <c r="L820" s="14">
        <v>1098336.6000000001</v>
      </c>
      <c r="M820" s="14">
        <v>1774946</v>
      </c>
      <c r="N820" s="14">
        <v>1774946</v>
      </c>
      <c r="O820" s="82" t="s">
        <v>3056</v>
      </c>
      <c r="P820" s="82" t="s">
        <v>2808</v>
      </c>
      <c r="Q820" s="14" t="s">
        <v>2956</v>
      </c>
      <c r="R820" s="14">
        <v>2</v>
      </c>
      <c r="S820" s="14"/>
      <c r="T820" s="14" t="s">
        <v>2914</v>
      </c>
      <c r="U820" s="14" t="s">
        <v>2932</v>
      </c>
      <c r="V820" s="14" t="s">
        <v>3023</v>
      </c>
      <c r="W820" s="77" t="s">
        <v>3023</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x14ac:dyDescent="0.25">
      <c r="B821" s="14" t="s">
        <v>222</v>
      </c>
      <c r="C821" s="14">
        <v>5</v>
      </c>
      <c r="D821" s="14">
        <v>301</v>
      </c>
      <c r="E821" s="14" t="s">
        <v>225</v>
      </c>
      <c r="F821" s="14" t="s">
        <v>226</v>
      </c>
      <c r="G821" s="14">
        <v>66000</v>
      </c>
      <c r="H821" s="14">
        <v>550</v>
      </c>
      <c r="I821" s="14" t="s">
        <v>2047</v>
      </c>
      <c r="J821" s="14" t="s">
        <v>1563</v>
      </c>
      <c r="K821" s="14" t="s">
        <v>932</v>
      </c>
      <c r="L821" s="14">
        <v>1098336.6000000001</v>
      </c>
      <c r="M821" s="14">
        <v>1774946</v>
      </c>
      <c r="N821" s="14">
        <v>1774946</v>
      </c>
      <c r="O821" s="82" t="s">
        <v>3056</v>
      </c>
      <c r="P821" s="82" t="s">
        <v>2808</v>
      </c>
      <c r="Q821" s="14" t="s">
        <v>2956</v>
      </c>
      <c r="R821" s="14">
        <v>3</v>
      </c>
      <c r="S821" s="14"/>
      <c r="T821" s="14" t="s">
        <v>2914</v>
      </c>
      <c r="U821" s="14" t="s">
        <v>2933</v>
      </c>
      <c r="V821" s="14" t="s">
        <v>2964</v>
      </c>
      <c r="W821" s="77" t="s">
        <v>2964</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x14ac:dyDescent="0.25">
      <c r="B822" s="14" t="s">
        <v>222</v>
      </c>
      <c r="C822" s="14">
        <v>5</v>
      </c>
      <c r="D822" s="14">
        <v>301</v>
      </c>
      <c r="E822" s="14" t="s">
        <v>225</v>
      </c>
      <c r="F822" s="14" t="s">
        <v>226</v>
      </c>
      <c r="G822" s="14">
        <v>66000</v>
      </c>
      <c r="H822" s="14">
        <v>550</v>
      </c>
      <c r="I822" s="14" t="s">
        <v>2047</v>
      </c>
      <c r="J822" s="14" t="s">
        <v>1563</v>
      </c>
      <c r="K822" s="14" t="s">
        <v>932</v>
      </c>
      <c r="L822" s="14">
        <v>1098336.6000000001</v>
      </c>
      <c r="M822" s="14">
        <v>1774946</v>
      </c>
      <c r="N822" s="14">
        <v>1774946</v>
      </c>
      <c r="O822" s="82" t="s">
        <v>3056</v>
      </c>
      <c r="P822" s="82" t="s">
        <v>2808</v>
      </c>
      <c r="Q822" s="14" t="s">
        <v>2956</v>
      </c>
      <c r="R822" s="14">
        <v>4</v>
      </c>
      <c r="S822" s="14"/>
      <c r="T822" s="14" t="s">
        <v>2914</v>
      </c>
      <c r="U822" s="14" t="s">
        <v>2934</v>
      </c>
      <c r="V822" s="14" t="s">
        <v>2965</v>
      </c>
      <c r="W822" s="77" t="s">
        <v>2965</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x14ac:dyDescent="0.25">
      <c r="B823" s="14" t="s">
        <v>222</v>
      </c>
      <c r="C823" s="14">
        <v>5</v>
      </c>
      <c r="D823" s="14">
        <v>301</v>
      </c>
      <c r="E823" s="14" t="s">
        <v>225</v>
      </c>
      <c r="F823" s="14" t="s">
        <v>226</v>
      </c>
      <c r="G823" s="14">
        <v>66000</v>
      </c>
      <c r="H823" s="14">
        <v>550</v>
      </c>
      <c r="I823" s="14" t="s">
        <v>2047</v>
      </c>
      <c r="J823" s="14" t="s">
        <v>1563</v>
      </c>
      <c r="K823" s="14" t="s">
        <v>932</v>
      </c>
      <c r="L823" s="14">
        <v>1098336.6000000001</v>
      </c>
      <c r="M823" s="14">
        <v>1774946</v>
      </c>
      <c r="N823" s="14">
        <v>1774946</v>
      </c>
      <c r="O823" s="82" t="s">
        <v>3056</v>
      </c>
      <c r="P823" s="82" t="s">
        <v>2808</v>
      </c>
      <c r="Q823" s="14" t="s">
        <v>2956</v>
      </c>
      <c r="R823" s="14">
        <v>5</v>
      </c>
      <c r="S823" s="14"/>
      <c r="T823" s="14" t="s">
        <v>2914</v>
      </c>
      <c r="U823" s="14" t="s">
        <v>2935</v>
      </c>
      <c r="V823" s="14" t="s">
        <v>2832</v>
      </c>
      <c r="W823" s="77" t="s">
        <v>2832</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Include</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x14ac:dyDescent="0.25">
      <c r="B824" s="14" t="s">
        <v>222</v>
      </c>
      <c r="C824" s="14">
        <v>5</v>
      </c>
      <c r="D824" s="14">
        <v>301</v>
      </c>
      <c r="E824" s="14" t="s">
        <v>225</v>
      </c>
      <c r="F824" s="14" t="s">
        <v>226</v>
      </c>
      <c r="G824" s="14">
        <v>66000</v>
      </c>
      <c r="H824" s="14">
        <v>550</v>
      </c>
      <c r="I824" s="14" t="s">
        <v>2047</v>
      </c>
      <c r="J824" s="14" t="s">
        <v>1563</v>
      </c>
      <c r="K824" s="14" t="s">
        <v>932</v>
      </c>
      <c r="L824" s="14">
        <v>1098336.6000000001</v>
      </c>
      <c r="M824" s="14">
        <v>1774946</v>
      </c>
      <c r="N824" s="14">
        <v>1774946</v>
      </c>
      <c r="O824" s="82" t="s">
        <v>3056</v>
      </c>
      <c r="P824" s="82" t="s">
        <v>2808</v>
      </c>
      <c r="Q824" s="14" t="s">
        <v>2956</v>
      </c>
      <c r="R824" s="14">
        <v>6</v>
      </c>
      <c r="S824" s="14"/>
      <c r="T824" s="14" t="s">
        <v>2914</v>
      </c>
      <c r="U824" s="14" t="s">
        <v>2968</v>
      </c>
      <c r="V824" s="14" t="s">
        <v>3024</v>
      </c>
      <c r="W824" s="77" t="s">
        <v>3024</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Include</v>
      </c>
      <c r="Z8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5" spans="2:27" x14ac:dyDescent="0.25">
      <c r="B825" s="14" t="s">
        <v>222</v>
      </c>
      <c r="C825" s="14">
        <v>5</v>
      </c>
      <c r="D825" s="14">
        <v>301</v>
      </c>
      <c r="E825" s="14" t="s">
        <v>225</v>
      </c>
      <c r="F825" s="14" t="s">
        <v>226</v>
      </c>
      <c r="G825" s="14">
        <v>66000</v>
      </c>
      <c r="H825" s="14">
        <v>550</v>
      </c>
      <c r="I825" s="14" t="s">
        <v>2047</v>
      </c>
      <c r="J825" s="14" t="s">
        <v>1563</v>
      </c>
      <c r="K825" s="14" t="s">
        <v>932</v>
      </c>
      <c r="L825" s="14">
        <v>1098336.6000000001</v>
      </c>
      <c r="M825" s="14">
        <v>1774946</v>
      </c>
      <c r="N825" s="14">
        <v>1774946</v>
      </c>
      <c r="O825" s="82" t="s">
        <v>3056</v>
      </c>
      <c r="P825" s="82" t="s">
        <v>2808</v>
      </c>
      <c r="Q825" s="14" t="s">
        <v>2956</v>
      </c>
      <c r="R825" s="14">
        <v>7</v>
      </c>
      <c r="S825" s="14"/>
      <c r="T825" s="14" t="s">
        <v>2914</v>
      </c>
      <c r="U825" s="14" t="s">
        <v>2969</v>
      </c>
      <c r="V825" s="14" t="s">
        <v>3025</v>
      </c>
      <c r="W825" s="77" t="s">
        <v>3025</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Include</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6" spans="2:27" x14ac:dyDescent="0.25">
      <c r="B826" s="14" t="s">
        <v>222</v>
      </c>
      <c r="C826" s="14">
        <v>5</v>
      </c>
      <c r="D826" s="14">
        <v>301</v>
      </c>
      <c r="E826" s="14" t="s">
        <v>225</v>
      </c>
      <c r="F826" s="14" t="s">
        <v>226</v>
      </c>
      <c r="G826" s="14">
        <v>66000</v>
      </c>
      <c r="H826" s="14">
        <v>550</v>
      </c>
      <c r="I826" s="14" t="s">
        <v>2047</v>
      </c>
      <c r="J826" s="14" t="s">
        <v>1563</v>
      </c>
      <c r="K826" s="14" t="s">
        <v>932</v>
      </c>
      <c r="L826" s="14">
        <v>1098336.6000000001</v>
      </c>
      <c r="M826" s="14">
        <v>1774946</v>
      </c>
      <c r="N826" s="14">
        <v>1774946</v>
      </c>
      <c r="O826" s="82" t="s">
        <v>3056</v>
      </c>
      <c r="P826" s="82" t="s">
        <v>2808</v>
      </c>
      <c r="Q826" s="14" t="s">
        <v>2956</v>
      </c>
      <c r="R826" s="14">
        <v>8</v>
      </c>
      <c r="S826" s="14"/>
      <c r="T826" s="14" t="s">
        <v>2914</v>
      </c>
      <c r="U826" s="14" t="s">
        <v>3031</v>
      </c>
      <c r="V826" s="14" t="s">
        <v>3027</v>
      </c>
      <c r="W826" s="77" t="s">
        <v>3027</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Include</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7" spans="2:27" x14ac:dyDescent="0.25">
      <c r="B827" s="14" t="s">
        <v>222</v>
      </c>
      <c r="C827" s="14">
        <v>5</v>
      </c>
      <c r="D827" s="14">
        <v>301</v>
      </c>
      <c r="E827" s="14" t="s">
        <v>225</v>
      </c>
      <c r="F827" s="14" t="s">
        <v>226</v>
      </c>
      <c r="G827" s="14">
        <v>66000</v>
      </c>
      <c r="H827" s="14">
        <v>550</v>
      </c>
      <c r="I827" s="14" t="s">
        <v>2047</v>
      </c>
      <c r="J827" s="14" t="s">
        <v>1563</v>
      </c>
      <c r="K827" s="14" t="s">
        <v>932</v>
      </c>
      <c r="L827" s="14">
        <v>1098336.6000000001</v>
      </c>
      <c r="M827" s="14">
        <v>1774946</v>
      </c>
      <c r="N827" s="14">
        <v>1774946</v>
      </c>
      <c r="O827" s="82" t="s">
        <v>3056</v>
      </c>
      <c r="P827" s="82" t="s">
        <v>2808</v>
      </c>
      <c r="Q827" s="14" t="s">
        <v>2956</v>
      </c>
      <c r="R827" s="14">
        <v>9</v>
      </c>
      <c r="S827" s="14"/>
      <c r="T827" s="14" t="s">
        <v>2914</v>
      </c>
      <c r="U827" s="14" t="s">
        <v>3032</v>
      </c>
      <c r="V827" s="14" t="s">
        <v>3028</v>
      </c>
      <c r="W827" s="77" t="s">
        <v>3028</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Include</v>
      </c>
      <c r="Z8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8" spans="2:27" x14ac:dyDescent="0.25">
      <c r="B828" s="14" t="s">
        <v>222</v>
      </c>
      <c r="C828" s="14">
        <v>5</v>
      </c>
      <c r="D828" s="14">
        <v>301</v>
      </c>
      <c r="E828" s="14" t="s">
        <v>225</v>
      </c>
      <c r="F828" s="14" t="s">
        <v>226</v>
      </c>
      <c r="G828" s="14">
        <v>66000</v>
      </c>
      <c r="H828" s="14">
        <v>550</v>
      </c>
      <c r="I828" s="14" t="s">
        <v>2047</v>
      </c>
      <c r="J828" s="14" t="s">
        <v>1563</v>
      </c>
      <c r="K828" s="14" t="s">
        <v>932</v>
      </c>
      <c r="L828" s="14">
        <v>1098336.6000000001</v>
      </c>
      <c r="M828" s="14">
        <v>1774946</v>
      </c>
      <c r="N828" s="14">
        <v>1774946</v>
      </c>
      <c r="O828" s="82" t="s">
        <v>3056</v>
      </c>
      <c r="P828" s="82" t="s">
        <v>2808</v>
      </c>
      <c r="Q828" s="14"/>
      <c r="R828" s="14"/>
      <c r="S828" s="14" t="s">
        <v>2910</v>
      </c>
      <c r="T828" s="14"/>
      <c r="U828" s="14" t="s">
        <v>2936</v>
      </c>
      <c r="V828" s="14" t="s">
        <v>2847</v>
      </c>
      <c r="W828" s="77" t="s">
        <v>2847</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9" spans="2:27" x14ac:dyDescent="0.25">
      <c r="B829" s="14" t="s">
        <v>222</v>
      </c>
      <c r="C829" s="14">
        <v>5</v>
      </c>
      <c r="D829" s="14">
        <v>301</v>
      </c>
      <c r="E829" s="14" t="s">
        <v>225</v>
      </c>
      <c r="F829" s="14" t="s">
        <v>226</v>
      </c>
      <c r="G829" s="14">
        <v>66000</v>
      </c>
      <c r="H829" s="14">
        <v>550</v>
      </c>
      <c r="I829" s="14" t="s">
        <v>2047</v>
      </c>
      <c r="J829" s="14" t="s">
        <v>1563</v>
      </c>
      <c r="K829" s="14" t="s">
        <v>932</v>
      </c>
      <c r="L829" s="14">
        <v>1098336.6000000001</v>
      </c>
      <c r="M829" s="14">
        <v>1774946</v>
      </c>
      <c r="N829" s="14">
        <v>1774946</v>
      </c>
      <c r="O829" s="82" t="s">
        <v>3056</v>
      </c>
      <c r="P829" s="82" t="s">
        <v>2808</v>
      </c>
      <c r="Q829" s="14"/>
      <c r="R829" s="14"/>
      <c r="S829" s="14"/>
      <c r="T829" s="14"/>
      <c r="U829" s="14" t="s">
        <v>2937</v>
      </c>
      <c r="V829" s="14" t="s">
        <v>2913</v>
      </c>
      <c r="W829" s="77" t="s">
        <v>956</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x14ac:dyDescent="0.25">
      <c r="B830" s="14" t="s">
        <v>222</v>
      </c>
      <c r="C830" s="14">
        <v>5</v>
      </c>
      <c r="D830" s="14">
        <v>301</v>
      </c>
      <c r="E830" s="14" t="s">
        <v>225</v>
      </c>
      <c r="F830" s="14" t="s">
        <v>226</v>
      </c>
      <c r="G830" s="14">
        <v>66000</v>
      </c>
      <c r="H830" s="14">
        <v>550</v>
      </c>
      <c r="I830" s="14" t="s">
        <v>2047</v>
      </c>
      <c r="J830" s="14" t="s">
        <v>1563</v>
      </c>
      <c r="K830" s="14" t="s">
        <v>932</v>
      </c>
      <c r="L830" s="14">
        <v>1098336.6000000001</v>
      </c>
      <c r="M830" s="14">
        <v>1774946</v>
      </c>
      <c r="N830" s="14">
        <v>1774946</v>
      </c>
      <c r="O830" s="82" t="s">
        <v>3056</v>
      </c>
      <c r="P830" s="82" t="s">
        <v>2808</v>
      </c>
      <c r="Q830" s="14"/>
      <c r="R830" s="14"/>
      <c r="S830" s="14" t="s">
        <v>2910</v>
      </c>
      <c r="T830" s="14" t="s">
        <v>2926</v>
      </c>
      <c r="U830" s="14" t="s">
        <v>2938</v>
      </c>
      <c r="V830" s="14" t="s">
        <v>2848</v>
      </c>
      <c r="W830" s="77" t="s">
        <v>2848</v>
      </c>
      <c r="X830" s="108" t="str">
        <f>IF(AgencyDataStacked[[#This Row],[Fund Group Code]]="99","Total",IF(AgencyDataStacked[[#This Row],[Fund Group Code]]="01","GF",IF((1*AgencyDataStacked[[#This Row],[Fund Group Code]])&gt;1,"NGF","")))</f>
        <v>NGF</v>
      </c>
      <c r="Y830" s="108" t="str">
        <f>IF(AgencyDataStacked[[#This Row],[Category]]="FY 2022 Spending Level","Include",IF(AgencyDataStacked[[#This Row],[Detail Group]]="Baseline Adj","Include",IF(AgencyDataStacked[[#This Row],[Detail Group]]="Policy","Include","")))</f>
        <v/>
      </c>
      <c r="Z8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1127827.6000000001</v>
      </c>
      <c r="AA8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1127827.6000000001</v>
      </c>
    </row>
    <row r="831" spans="2:27" x14ac:dyDescent="0.25">
      <c r="B831" s="14" t="s">
        <v>222</v>
      </c>
      <c r="C831" s="14">
        <v>5</v>
      </c>
      <c r="D831" s="14">
        <v>301</v>
      </c>
      <c r="E831" s="14" t="s">
        <v>225</v>
      </c>
      <c r="F831" s="14" t="s">
        <v>226</v>
      </c>
      <c r="G831" s="14">
        <v>66000</v>
      </c>
      <c r="H831" s="14">
        <v>550</v>
      </c>
      <c r="I831" s="14" t="s">
        <v>2047</v>
      </c>
      <c r="J831" s="14" t="s">
        <v>1563</v>
      </c>
      <c r="K831" s="14" t="s">
        <v>932</v>
      </c>
      <c r="L831" s="14">
        <v>1098336.6000000001</v>
      </c>
      <c r="M831" s="14">
        <v>1774946</v>
      </c>
      <c r="N831" s="14">
        <v>1774946</v>
      </c>
      <c r="O831" s="82" t="s">
        <v>3056</v>
      </c>
      <c r="P831" s="82" t="s">
        <v>2808</v>
      </c>
      <c r="Q831" s="14"/>
      <c r="R831" s="14"/>
      <c r="S831" s="14" t="s">
        <v>2928</v>
      </c>
      <c r="T831" s="14"/>
      <c r="U831" s="14" t="s">
        <v>2939</v>
      </c>
      <c r="V831" s="14" t="s">
        <v>2846</v>
      </c>
      <c r="W831" s="77" t="s">
        <v>2846</v>
      </c>
      <c r="X831" s="108" t="str">
        <f>IF(AgencyDataStacked[[#This Row],[Fund Group Code]]="99","Total",IF(AgencyDataStacked[[#This Row],[Fund Group Code]]="01","GF",IF((1*AgencyDataStacked[[#This Row],[Fund Group Code]])&gt;1,"NGF","")))</f>
        <v>NGF</v>
      </c>
      <c r="Y831" s="108" t="str">
        <f>IF(AgencyDataStacked[[#This Row],[Category]]="FY 2022 Spending Level","Include",IF(AgencyDataStacked[[#This Row],[Detail Group]]="Baseline Adj","Include",IF(AgencyDataStacked[[#This Row],[Detail Group]]="Policy","Include","")))</f>
        <v/>
      </c>
      <c r="Z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1127827.6000000001</v>
      </c>
      <c r="AA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1127827.6000000001</v>
      </c>
    </row>
    <row r="832" spans="2:27" x14ac:dyDescent="0.25">
      <c r="B832" s="14" t="s">
        <v>222</v>
      </c>
      <c r="C832" s="14">
        <v>5</v>
      </c>
      <c r="D832" s="14">
        <v>301</v>
      </c>
      <c r="E832" s="14" t="s">
        <v>225</v>
      </c>
      <c r="F832" s="14" t="s">
        <v>226</v>
      </c>
      <c r="G832" s="14">
        <v>66000</v>
      </c>
      <c r="H832" s="14">
        <v>550</v>
      </c>
      <c r="I832" s="14" t="s">
        <v>2047</v>
      </c>
      <c r="J832" s="14" t="s">
        <v>1563</v>
      </c>
      <c r="K832" s="14" t="s">
        <v>932</v>
      </c>
      <c r="L832" s="14">
        <v>1098336.6000000001</v>
      </c>
      <c r="M832" s="14">
        <v>1774946</v>
      </c>
      <c r="N832" s="14">
        <v>1774946</v>
      </c>
      <c r="O832" s="82" t="s">
        <v>3056</v>
      </c>
      <c r="P832" s="82" t="s">
        <v>2808</v>
      </c>
      <c r="Q832" s="14"/>
      <c r="R832" s="14"/>
      <c r="S832" s="14"/>
      <c r="T832" s="14"/>
      <c r="U832" s="14" t="s">
        <v>2940</v>
      </c>
      <c r="V832" s="14" t="s">
        <v>2913</v>
      </c>
      <c r="W832" s="77" t="s">
        <v>956</v>
      </c>
      <c r="X832" s="108" t="str">
        <f>IF(AgencyDataStacked[[#This Row],[Fund Group Code]]="99","Total",IF(AgencyDataStacked[[#This Row],[Fund Group Code]]="01","GF",IF((1*AgencyDataStacked[[#This Row],[Fund Group Code]])&gt;1,"NGF","")))</f>
        <v>NGF</v>
      </c>
      <c r="Y832" s="108" t="str">
        <f>IF(AgencyDataStacked[[#This Row],[Category]]="FY 2022 Spending Level","Include",IF(AgencyDataStacked[[#This Row],[Detail Group]]="Baseline Adj","Include",IF(AgencyDataStacked[[#This Row],[Detail Group]]="Policy","Include","")))</f>
        <v/>
      </c>
      <c r="Z8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3" spans="2:27" x14ac:dyDescent="0.25">
      <c r="B833" s="14" t="s">
        <v>222</v>
      </c>
      <c r="C833" s="14">
        <v>5</v>
      </c>
      <c r="D833" s="14">
        <v>301</v>
      </c>
      <c r="E833" s="14" t="s">
        <v>225</v>
      </c>
      <c r="F833" s="14" t="s">
        <v>226</v>
      </c>
      <c r="G833" s="14">
        <v>66000</v>
      </c>
      <c r="H833" s="14">
        <v>550</v>
      </c>
      <c r="I833" s="14" t="s">
        <v>2047</v>
      </c>
      <c r="J833" s="14" t="s">
        <v>1563</v>
      </c>
      <c r="K833" s="14" t="s">
        <v>932</v>
      </c>
      <c r="L833" s="14">
        <v>1098336.6000000001</v>
      </c>
      <c r="M833" s="14">
        <v>1774946</v>
      </c>
      <c r="N833" s="14">
        <v>1774946</v>
      </c>
      <c r="O833" s="82" t="s">
        <v>3056</v>
      </c>
      <c r="P833" s="82" t="s">
        <v>2808</v>
      </c>
      <c r="Q833" s="14"/>
      <c r="R833" s="14"/>
      <c r="S833" s="14" t="s">
        <v>2910</v>
      </c>
      <c r="T833" s="14"/>
      <c r="U833" s="14" t="s">
        <v>2941</v>
      </c>
      <c r="V833" s="14" t="s">
        <v>2851</v>
      </c>
      <c r="W833" s="77" t="s">
        <v>2851</v>
      </c>
      <c r="X833" s="108" t="str">
        <f>IF(AgencyDataStacked[[#This Row],[Fund Group Code]]="99","Total",IF(AgencyDataStacked[[#This Row],[Fund Group Code]]="01","GF",IF((1*AgencyDataStacked[[#This Row],[Fund Group Code]])&gt;1,"NGF","")))</f>
        <v>NGF</v>
      </c>
      <c r="Y833" s="108" t="str">
        <f>IF(AgencyDataStacked[[#This Row],[Category]]="FY 2022 Spending Level","Include",IF(AgencyDataStacked[[#This Row],[Detail Group]]="Baseline Adj","Include",IF(AgencyDataStacked[[#This Row],[Detail Group]]="Policy","Include","")))</f>
        <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-647118.39999999991</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-647118.39999999991</v>
      </c>
    </row>
    <row r="834" spans="2:27" x14ac:dyDescent="0.25">
      <c r="B834" s="14" t="s">
        <v>222</v>
      </c>
      <c r="C834" s="14">
        <v>5</v>
      </c>
      <c r="D834" s="14">
        <v>301</v>
      </c>
      <c r="E834" s="14" t="s">
        <v>225</v>
      </c>
      <c r="F834" s="14" t="s">
        <v>226</v>
      </c>
      <c r="G834" s="14">
        <v>66000</v>
      </c>
      <c r="H834" s="14">
        <v>550</v>
      </c>
      <c r="I834" s="14" t="s">
        <v>2047</v>
      </c>
      <c r="J834" s="14" t="s">
        <v>1563</v>
      </c>
      <c r="K834" s="14" t="s">
        <v>932</v>
      </c>
      <c r="L834" s="14">
        <v>1098336.6000000001</v>
      </c>
      <c r="M834" s="14">
        <v>1774946</v>
      </c>
      <c r="N834" s="14">
        <v>1774946</v>
      </c>
      <c r="O834" s="82" t="s">
        <v>3056</v>
      </c>
      <c r="P834" s="82" t="s">
        <v>2808</v>
      </c>
      <c r="Q834" s="14"/>
      <c r="R834" s="14"/>
      <c r="S834" s="14"/>
      <c r="T834" s="14"/>
      <c r="U834" s="14" t="s">
        <v>2942</v>
      </c>
      <c r="V834" s="14" t="s">
        <v>2913</v>
      </c>
      <c r="W834" s="77" t="s">
        <v>956</v>
      </c>
      <c r="X834" s="108" t="str">
        <f>IF(AgencyDataStacked[[#This Row],[Fund Group Code]]="99","Total",IF(AgencyDataStacked[[#This Row],[Fund Group Code]]="01","GF",IF((1*AgencyDataStacked[[#This Row],[Fund Group Code]])&gt;1,"NGF","")))</f>
        <v>NGF</v>
      </c>
      <c r="Y834" s="108" t="str">
        <f>IF(AgencyDataStacked[[#This Row],[Category]]="FY 2022 Spending Level","Include",IF(AgencyDataStacked[[#This Row],[Detail Group]]="Baseline Adj","Include",IF(AgencyDataStacked[[#This Row],[Detail Group]]="Policy","Include","")))</f>
        <v/>
      </c>
      <c r="Z8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5" spans="2:27" x14ac:dyDescent="0.25">
      <c r="B835" s="14" t="s">
        <v>222</v>
      </c>
      <c r="C835" s="14">
        <v>5</v>
      </c>
      <c r="D835" s="14">
        <v>301</v>
      </c>
      <c r="E835" s="14" t="s">
        <v>225</v>
      </c>
      <c r="F835" s="14" t="s">
        <v>226</v>
      </c>
      <c r="G835" s="14">
        <v>66000</v>
      </c>
      <c r="H835" s="14">
        <v>550</v>
      </c>
      <c r="I835" s="14" t="s">
        <v>2047</v>
      </c>
      <c r="J835" s="14" t="s">
        <v>2957</v>
      </c>
      <c r="K835" s="14" t="s">
        <v>2833</v>
      </c>
      <c r="L835" s="14"/>
      <c r="M835" s="14"/>
      <c r="N835" s="14"/>
      <c r="O835" s="82" t="s">
        <v>3056</v>
      </c>
      <c r="P835" s="82" t="s">
        <v>2958</v>
      </c>
      <c r="Q835" s="14"/>
      <c r="R835" s="14"/>
      <c r="S835" s="14" t="s">
        <v>2910</v>
      </c>
      <c r="T835" s="14"/>
      <c r="U835" s="14" t="s">
        <v>2945</v>
      </c>
      <c r="V835" s="14" t="s">
        <v>2949</v>
      </c>
      <c r="W835" s="77" t="s">
        <v>3124</v>
      </c>
      <c r="X835" s="108" t="str">
        <f>IF(AgencyDataStacked[[#This Row],[Fund Group Code]]="99","Total",IF(AgencyDataStacked[[#This Row],[Fund Group Code]]="01","GF",IF((1*AgencyDataStacked[[#This Row],[Fund Group Code]])&gt;1,"NGF","")))</f>
        <v>Total</v>
      </c>
      <c r="Y835" s="108" t="str">
        <f>IF(AgencyDataStacked[[#This Row],[Category]]="FY 2022 Spending Level","Include",IF(AgencyDataStacked[[#This Row],[Detail Group]]="Baseline Adj","Include",IF(AgencyDataStacked[[#This Row],[Detail Group]]="Policy","Include","")))</f>
        <v/>
      </c>
      <c r="Z8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6" spans="2:27" x14ac:dyDescent="0.25">
      <c r="B836" s="14" t="s">
        <v>222</v>
      </c>
      <c r="C836" s="14">
        <v>5</v>
      </c>
      <c r="D836" s="14">
        <v>301</v>
      </c>
      <c r="E836" s="14" t="s">
        <v>225</v>
      </c>
      <c r="F836" s="14" t="s">
        <v>226</v>
      </c>
      <c r="G836" s="14">
        <v>66000</v>
      </c>
      <c r="H836" s="14">
        <v>550</v>
      </c>
      <c r="I836" s="14" t="s">
        <v>2047</v>
      </c>
      <c r="J836" s="14" t="s">
        <v>2957</v>
      </c>
      <c r="K836" s="14" t="s">
        <v>2833</v>
      </c>
      <c r="L836" s="14"/>
      <c r="M836" s="14"/>
      <c r="N836" s="14"/>
      <c r="O836" s="82" t="s">
        <v>3056</v>
      </c>
      <c r="P836" s="82" t="s">
        <v>2958</v>
      </c>
      <c r="Q836" s="14"/>
      <c r="R836" s="14"/>
      <c r="S836" s="14" t="s">
        <v>2928</v>
      </c>
      <c r="T836" s="14"/>
      <c r="U836" s="14" t="s">
        <v>2946</v>
      </c>
      <c r="V836" s="14" t="s">
        <v>2950</v>
      </c>
      <c r="W836" s="77" t="s">
        <v>2950</v>
      </c>
      <c r="X836" s="108" t="str">
        <f>IF(AgencyDataStacked[[#This Row],[Fund Group Code]]="99","Total",IF(AgencyDataStacked[[#This Row],[Fund Group Code]]="01","GF",IF((1*AgencyDataStacked[[#This Row],[Fund Group Code]])&gt;1,"NGF","")))</f>
        <v>Total</v>
      </c>
      <c r="Y836" s="108" t="str">
        <f>IF(AgencyDataStacked[[#This Row],[Category]]="FY 2022 Spending Level","Include",IF(AgencyDataStacked[[#This Row],[Detail Group]]="Baseline Adj","Include",IF(AgencyDataStacked[[#This Row],[Detail Group]]="Policy","Include","")))</f>
        <v/>
      </c>
      <c r="Z8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16726</v>
      </c>
      <c r="AA8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16726</v>
      </c>
    </row>
    <row r="837" spans="2:27" x14ac:dyDescent="0.25">
      <c r="B837" s="14" t="s">
        <v>222</v>
      </c>
      <c r="C837" s="14">
        <v>5</v>
      </c>
      <c r="D837" s="14">
        <v>301</v>
      </c>
      <c r="E837" s="14" t="s">
        <v>225</v>
      </c>
      <c r="F837" s="14" t="s">
        <v>226</v>
      </c>
      <c r="G837" s="14">
        <v>66000</v>
      </c>
      <c r="H837" s="14">
        <v>550</v>
      </c>
      <c r="I837" s="14" t="s">
        <v>2047</v>
      </c>
      <c r="J837" s="14" t="s">
        <v>2957</v>
      </c>
      <c r="K837" s="14" t="s">
        <v>2833</v>
      </c>
      <c r="L837" s="14"/>
      <c r="M837" s="14"/>
      <c r="N837" s="14"/>
      <c r="O837" s="82" t="s">
        <v>3056</v>
      </c>
      <c r="P837" s="82" t="s">
        <v>2958</v>
      </c>
      <c r="Q837" s="14"/>
      <c r="R837" s="14"/>
      <c r="S837" s="14" t="s">
        <v>2928</v>
      </c>
      <c r="T837" s="14" t="s">
        <v>2926</v>
      </c>
      <c r="U837" s="14" t="s">
        <v>2947</v>
      </c>
      <c r="V837" s="14" t="s">
        <v>2951</v>
      </c>
      <c r="W837" s="77" t="s">
        <v>2951</v>
      </c>
      <c r="X837" s="108" t="str">
        <f>IF(AgencyDataStacked[[#This Row],[Fund Group Code]]="99","Total",IF(AgencyDataStacked[[#This Row],[Fund Group Code]]="01","GF",IF((1*AgencyDataStacked[[#This Row],[Fund Group Code]])&gt;1,"NGF","")))</f>
        <v>Total</v>
      </c>
      <c r="Y837" s="108" t="str">
        <f>IF(AgencyDataStacked[[#This Row],[Category]]="FY 2022 Spending Level","Include",IF(AgencyDataStacked[[#This Row],[Detail Group]]="Baseline Adj","Include",IF(AgencyDataStacked[[#This Row],[Detail Group]]="Policy","Include","")))</f>
        <v/>
      </c>
      <c r="Z8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1127827.6000000001</v>
      </c>
      <c r="AA8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1127827.6000000001</v>
      </c>
    </row>
    <row r="838" spans="2:27" x14ac:dyDescent="0.25">
      <c r="B838" s="14" t="s">
        <v>222</v>
      </c>
      <c r="C838" s="14">
        <v>5</v>
      </c>
      <c r="D838" s="14">
        <v>301</v>
      </c>
      <c r="E838" s="14" t="s">
        <v>225</v>
      </c>
      <c r="F838" s="14" t="s">
        <v>226</v>
      </c>
      <c r="G838" s="14">
        <v>66000</v>
      </c>
      <c r="H838" s="14">
        <v>550</v>
      </c>
      <c r="I838" s="14" t="s">
        <v>2047</v>
      </c>
      <c r="J838" s="14" t="s">
        <v>2957</v>
      </c>
      <c r="K838" s="14" t="s">
        <v>2833</v>
      </c>
      <c r="L838" s="14"/>
      <c r="M838" s="14"/>
      <c r="N838" s="14"/>
      <c r="O838" s="82" t="s">
        <v>3056</v>
      </c>
      <c r="P838" s="82" t="s">
        <v>2958</v>
      </c>
      <c r="Q838" s="14"/>
      <c r="R838" s="14"/>
      <c r="S838" s="14" t="s">
        <v>2928</v>
      </c>
      <c r="T838" s="14"/>
      <c r="U838" s="14" t="s">
        <v>2948</v>
      </c>
      <c r="V838" s="14" t="s">
        <v>2952</v>
      </c>
      <c r="W838" s="77" t="s">
        <v>2952</v>
      </c>
      <c r="X838" s="108" t="str">
        <f>IF(AgencyDataStacked[[#This Row],[Fund Group Code]]="99","Total",IF(AgencyDataStacked[[#This Row],[Fund Group Code]]="01","GF",IF((1*AgencyDataStacked[[#This Row],[Fund Group Code]])&gt;1,"NGF","")))</f>
        <v>Total</v>
      </c>
      <c r="Y838" s="108" t="str">
        <f>IF(AgencyDataStacked[[#This Row],[Category]]="FY 2022 Spending Level","Include",IF(AgencyDataStacked[[#This Row],[Detail Group]]="Baseline Adj","Include",IF(AgencyDataStacked[[#This Row],[Detail Group]]="Policy","Include","")))</f>
        <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1144553.6000000001</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1144553.6000000001</v>
      </c>
    </row>
    <row r="839" spans="2:27" x14ac:dyDescent="0.25">
      <c r="B839" s="14" t="s">
        <v>222</v>
      </c>
      <c r="C839" s="14">
        <v>5</v>
      </c>
      <c r="D839" s="14">
        <v>301</v>
      </c>
      <c r="E839" s="14" t="s">
        <v>225</v>
      </c>
      <c r="F839" s="14" t="s">
        <v>226</v>
      </c>
      <c r="G839" s="14">
        <v>66000</v>
      </c>
      <c r="H839" s="14">
        <v>550</v>
      </c>
      <c r="I839" s="14" t="s">
        <v>2047</v>
      </c>
      <c r="J839" s="14" t="s">
        <v>2957</v>
      </c>
      <c r="K839" s="14" t="s">
        <v>2833</v>
      </c>
      <c r="L839" s="14"/>
      <c r="M839" s="14"/>
      <c r="N839" s="14"/>
      <c r="O839" s="82" t="s">
        <v>3056</v>
      </c>
      <c r="P839" s="82" t="s">
        <v>2958</v>
      </c>
      <c r="Q839" s="14"/>
      <c r="R839" s="14"/>
      <c r="S839" s="14"/>
      <c r="T839" s="14"/>
      <c r="U839" s="14" t="s">
        <v>2959</v>
      </c>
      <c r="V839" s="14" t="s">
        <v>2913</v>
      </c>
      <c r="W839" s="77" t="s">
        <v>956</v>
      </c>
      <c r="X839" s="108" t="str">
        <f>IF(AgencyDataStacked[[#This Row],[Fund Group Code]]="99","Total",IF(AgencyDataStacked[[#This Row],[Fund Group Code]]="01","GF",IF((1*AgencyDataStacked[[#This Row],[Fund Group Code]])&gt;1,"NGF","")))</f>
        <v>Total</v>
      </c>
      <c r="Y839" s="108" t="str">
        <f>IF(AgencyDataStacked[[#This Row],[Category]]="FY 2022 Spending Level","Include",IF(AgencyDataStacked[[#This Row],[Detail Group]]="Baseline Adj","Include",IF(AgencyDataStacked[[#This Row],[Detail Group]]="Policy","Include","")))</f>
        <v/>
      </c>
      <c r="Z8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0" spans="2:27" x14ac:dyDescent="0.25">
      <c r="B840" s="14" t="s">
        <v>222</v>
      </c>
      <c r="C840" s="14">
        <v>5</v>
      </c>
      <c r="D840" s="14">
        <v>301</v>
      </c>
      <c r="E840" s="14" t="s">
        <v>225</v>
      </c>
      <c r="F840" s="14" t="s">
        <v>226</v>
      </c>
      <c r="G840" s="14">
        <v>66000</v>
      </c>
      <c r="H840" s="14">
        <v>552</v>
      </c>
      <c r="I840" s="14" t="s">
        <v>1704</v>
      </c>
      <c r="J840" s="14" t="s">
        <v>1552</v>
      </c>
      <c r="K840" s="14" t="s">
        <v>927</v>
      </c>
      <c r="L840" s="14">
        <v>3259729.65</v>
      </c>
      <c r="M840" s="14">
        <v>3664730</v>
      </c>
      <c r="N840" s="14">
        <v>3424730</v>
      </c>
      <c r="O840" s="82" t="s">
        <v>3057</v>
      </c>
      <c r="P840" s="82" t="s">
        <v>2807</v>
      </c>
      <c r="Q840" s="14"/>
      <c r="R840" s="14"/>
      <c r="S840" s="14" t="s">
        <v>2970</v>
      </c>
      <c r="T840" s="14"/>
      <c r="U840" s="14" t="s">
        <v>2909</v>
      </c>
      <c r="V840" s="14" t="s">
        <v>2911</v>
      </c>
      <c r="W840" s="77" t="s">
        <v>3125</v>
      </c>
      <c r="X840" s="108" t="str">
        <f>IF(AgencyDataStacked[[#This Row],[Fund Group Code]]="99","Total",IF(AgencyDataStacked[[#This Row],[Fund Group Code]]="01","GF",IF((1*AgencyDataStacked[[#This Row],[Fund Group Code]])&gt;1,"NGF","")))</f>
        <v>GF</v>
      </c>
      <c r="Y840" s="108" t="str">
        <f>IF(AgencyDataStacked[[#This Row],[Category]]="FY 2022 Spending Level","Include",IF(AgencyDataStacked[[#This Row],[Detail Group]]="Baseline Adj","Include",IF(AgencyDataStacked[[#This Row],[Detail Group]]="Policy","Include","")))</f>
        <v/>
      </c>
      <c r="Z8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1" spans="2:27" x14ac:dyDescent="0.25">
      <c r="B841" s="14" t="s">
        <v>222</v>
      </c>
      <c r="C841" s="14">
        <v>5</v>
      </c>
      <c r="D841" s="14">
        <v>301</v>
      </c>
      <c r="E841" s="14" t="s">
        <v>225</v>
      </c>
      <c r="F841" s="14" t="s">
        <v>226</v>
      </c>
      <c r="G841" s="14">
        <v>66000</v>
      </c>
      <c r="H841" s="14">
        <v>552</v>
      </c>
      <c r="I841" s="14" t="s">
        <v>1704</v>
      </c>
      <c r="J841" s="14" t="s">
        <v>1552</v>
      </c>
      <c r="K841" s="14" t="s">
        <v>927</v>
      </c>
      <c r="L841" s="14">
        <v>3259729.65</v>
      </c>
      <c r="M841" s="14">
        <v>3664730</v>
      </c>
      <c r="N841" s="14">
        <v>3424730</v>
      </c>
      <c r="O841" s="82" t="s">
        <v>3057</v>
      </c>
      <c r="P841" s="82" t="s">
        <v>2807</v>
      </c>
      <c r="Q841" s="14"/>
      <c r="R841" s="14"/>
      <c r="S841" s="14"/>
      <c r="T841" s="14"/>
      <c r="U841" s="14" t="s">
        <v>2912</v>
      </c>
      <c r="V841" s="14" t="s">
        <v>2913</v>
      </c>
      <c r="W841" s="77" t="s">
        <v>956</v>
      </c>
      <c r="X841" s="108" t="str">
        <f>IF(AgencyDataStacked[[#This Row],[Fund Group Code]]="99","Total",IF(AgencyDataStacked[[#This Row],[Fund Group Code]]="01","GF",IF((1*AgencyDataStacked[[#This Row],[Fund Group Code]])&gt;1,"NGF","")))</f>
        <v>GF</v>
      </c>
      <c r="Y841" s="108" t="str">
        <f>IF(AgencyDataStacked[[#This Row],[Category]]="FY 2022 Spending Level","Include",IF(AgencyDataStacked[[#This Row],[Detail Group]]="Baseline Adj","Include",IF(AgencyDataStacked[[#This Row],[Detail Group]]="Policy","Include","")))</f>
        <v/>
      </c>
      <c r="Z8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2" spans="2:27" x14ac:dyDescent="0.25">
      <c r="B842" s="14" t="s">
        <v>222</v>
      </c>
      <c r="C842" s="14">
        <v>5</v>
      </c>
      <c r="D842" s="14">
        <v>301</v>
      </c>
      <c r="E842" s="14" t="s">
        <v>225</v>
      </c>
      <c r="F842" s="14" t="s">
        <v>226</v>
      </c>
      <c r="G842" s="14">
        <v>66000</v>
      </c>
      <c r="H842" s="14">
        <v>552</v>
      </c>
      <c r="I842" s="14" t="s">
        <v>1704</v>
      </c>
      <c r="J842" s="14" t="s">
        <v>1552</v>
      </c>
      <c r="K842" s="14" t="s">
        <v>927</v>
      </c>
      <c r="L842" s="14">
        <v>3259729.65</v>
      </c>
      <c r="M842" s="14">
        <v>3664730</v>
      </c>
      <c r="N842" s="14">
        <v>3424730</v>
      </c>
      <c r="O842" s="82" t="s">
        <v>3057</v>
      </c>
      <c r="P842" s="82" t="s">
        <v>2807</v>
      </c>
      <c r="Q842" s="14"/>
      <c r="R842" s="14"/>
      <c r="S842" s="14" t="s">
        <v>2910</v>
      </c>
      <c r="T842" s="14"/>
      <c r="U842" s="14" t="s">
        <v>2915</v>
      </c>
      <c r="V842" s="14" t="s">
        <v>2849</v>
      </c>
      <c r="W842" s="77" t="s">
        <v>2849</v>
      </c>
      <c r="X842" s="108" t="str">
        <f>IF(AgencyDataStacked[[#This Row],[Fund Group Code]]="99","Total",IF(AgencyDataStacked[[#This Row],[Fund Group Code]]="01","GF",IF((1*AgencyDataStacked[[#This Row],[Fund Group Code]])&gt;1,"NGF","")))</f>
        <v>GF</v>
      </c>
      <c r="Y842" s="108" t="str">
        <f>IF(AgencyDataStacked[[#This Row],[Category]]="FY 2022 Spending Level","Include",IF(AgencyDataStacked[[#This Row],[Detail Group]]="Baseline Adj","Include",IF(AgencyDataStacked[[#This Row],[Detail Group]]="Policy","Include","")))</f>
        <v/>
      </c>
      <c r="Z8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3" spans="2:27" x14ac:dyDescent="0.25">
      <c r="B843" s="14" t="s">
        <v>222</v>
      </c>
      <c r="C843" s="14">
        <v>5</v>
      </c>
      <c r="D843" s="14">
        <v>301</v>
      </c>
      <c r="E843" s="14" t="s">
        <v>225</v>
      </c>
      <c r="F843" s="14" t="s">
        <v>226</v>
      </c>
      <c r="G843" s="14">
        <v>66000</v>
      </c>
      <c r="H843" s="14">
        <v>552</v>
      </c>
      <c r="I843" s="14" t="s">
        <v>1704</v>
      </c>
      <c r="J843" s="14" t="s">
        <v>1552</v>
      </c>
      <c r="K843" s="14" t="s">
        <v>927</v>
      </c>
      <c r="L843" s="14">
        <v>3259729.65</v>
      </c>
      <c r="M843" s="14">
        <v>3664730</v>
      </c>
      <c r="N843" s="14">
        <v>3424730</v>
      </c>
      <c r="O843" s="82" t="s">
        <v>3057</v>
      </c>
      <c r="P843" s="82" t="s">
        <v>2807</v>
      </c>
      <c r="Q843" s="14"/>
      <c r="R843" s="14"/>
      <c r="S843" s="14"/>
      <c r="T843" s="14" t="s">
        <v>2914</v>
      </c>
      <c r="U843" s="14" t="s">
        <v>2916</v>
      </c>
      <c r="V843" s="14" t="s">
        <v>2986</v>
      </c>
      <c r="W843" s="77" t="s">
        <v>2986</v>
      </c>
      <c r="X843" s="108" t="str">
        <f>IF(AgencyDataStacked[[#This Row],[Fund Group Code]]="99","Total",IF(AgencyDataStacked[[#This Row],[Fund Group Code]]="01","GF",IF((1*AgencyDataStacked[[#This Row],[Fund Group Code]])&gt;1,"NGF","")))</f>
        <v>GF</v>
      </c>
      <c r="Y843" s="108" t="str">
        <f>IF(AgencyDataStacked[[#This Row],[Category]]="FY 2022 Spending Level","Include",IF(AgencyDataStacked[[#This Row],[Detail Group]]="Baseline Adj","Include",IF(AgencyDataStacked[[#This Row],[Detail Group]]="Policy","Include","")))</f>
        <v>Include</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3259729.65</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3259729.65</v>
      </c>
    </row>
    <row r="844" spans="2:27" x14ac:dyDescent="0.25">
      <c r="B844" s="14" t="s">
        <v>222</v>
      </c>
      <c r="C844" s="14">
        <v>5</v>
      </c>
      <c r="D844" s="14">
        <v>301</v>
      </c>
      <c r="E844" s="14" t="s">
        <v>225</v>
      </c>
      <c r="F844" s="14" t="s">
        <v>226</v>
      </c>
      <c r="G844" s="14">
        <v>66000</v>
      </c>
      <c r="H844" s="14">
        <v>552</v>
      </c>
      <c r="I844" s="14" t="s">
        <v>1704</v>
      </c>
      <c r="J844" s="14" t="s">
        <v>1552</v>
      </c>
      <c r="K844" s="14" t="s">
        <v>927</v>
      </c>
      <c r="L844" s="14">
        <v>3259729.65</v>
      </c>
      <c r="M844" s="14">
        <v>3664730</v>
      </c>
      <c r="N844" s="14">
        <v>3424730</v>
      </c>
      <c r="O844" s="82" t="s">
        <v>3057</v>
      </c>
      <c r="P844" s="82" t="s">
        <v>2807</v>
      </c>
      <c r="Q844" s="14" t="s">
        <v>2955</v>
      </c>
      <c r="R844" s="14">
        <v>1</v>
      </c>
      <c r="S844" s="14"/>
      <c r="T844" s="14" t="s">
        <v>2914</v>
      </c>
      <c r="U844" s="14" t="s">
        <v>2917</v>
      </c>
      <c r="V844" s="14" t="s">
        <v>2981</v>
      </c>
      <c r="W844" s="77" t="s">
        <v>2981</v>
      </c>
      <c r="X844" s="108" t="str">
        <f>IF(AgencyDataStacked[[#This Row],[Fund Group Code]]="99","Total",IF(AgencyDataStacked[[#This Row],[Fund Group Code]]="01","GF",IF((1*AgencyDataStacked[[#This Row],[Fund Group Code]])&gt;1,"NGF","")))</f>
        <v>GF</v>
      </c>
      <c r="Y844" s="108" t="str">
        <f>IF(AgencyDataStacked[[#This Row],[Category]]="FY 2022 Spending Level","Include",IF(AgencyDataStacked[[#This Row],[Detail Group]]="Baseline Adj","Include",IF(AgencyDataStacked[[#This Row],[Detail Group]]="Policy","Include","")))</f>
        <v>Include</v>
      </c>
      <c r="Z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5" spans="2:27" x14ac:dyDescent="0.25">
      <c r="B845" s="14" t="s">
        <v>222</v>
      </c>
      <c r="C845" s="14">
        <v>5</v>
      </c>
      <c r="D845" s="14">
        <v>301</v>
      </c>
      <c r="E845" s="14" t="s">
        <v>225</v>
      </c>
      <c r="F845" s="14" t="s">
        <v>226</v>
      </c>
      <c r="G845" s="14">
        <v>66000</v>
      </c>
      <c r="H845" s="14">
        <v>552</v>
      </c>
      <c r="I845" s="14" t="s">
        <v>1704</v>
      </c>
      <c r="J845" s="14" t="s">
        <v>1552</v>
      </c>
      <c r="K845" s="14" t="s">
        <v>927</v>
      </c>
      <c r="L845" s="14">
        <v>3259729.65</v>
      </c>
      <c r="M845" s="14">
        <v>3664730</v>
      </c>
      <c r="N845" s="14">
        <v>3424730</v>
      </c>
      <c r="O845" s="82" t="s">
        <v>3057</v>
      </c>
      <c r="P845" s="82" t="s">
        <v>2807</v>
      </c>
      <c r="Q845" s="14" t="s">
        <v>2955</v>
      </c>
      <c r="R845" s="14">
        <v>2</v>
      </c>
      <c r="S845" s="14"/>
      <c r="T845" s="14" t="s">
        <v>2914</v>
      </c>
      <c r="U845" s="14" t="s">
        <v>2918</v>
      </c>
      <c r="V845" s="14" t="s">
        <v>2984</v>
      </c>
      <c r="W845" s="77" t="s">
        <v>2984</v>
      </c>
      <c r="X845" s="108" t="str">
        <f>IF(AgencyDataStacked[[#This Row],[Fund Group Code]]="99","Total",IF(AgencyDataStacked[[#This Row],[Fund Group Code]]="01","GF",IF((1*AgencyDataStacked[[#This Row],[Fund Group Code]])&gt;1,"NGF","")))</f>
        <v>GF</v>
      </c>
      <c r="Y845" s="108" t="str">
        <f>IF(AgencyDataStacked[[#This Row],[Category]]="FY 2022 Spending Level","Include",IF(AgencyDataStacked[[#This Row],[Detail Group]]="Baseline Adj","Include",IF(AgencyDataStacked[[#This Row],[Detail Group]]="Policy","Include","")))</f>
        <v>Include</v>
      </c>
      <c r="Z8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6" spans="2:27" x14ac:dyDescent="0.25">
      <c r="B846" s="14" t="s">
        <v>222</v>
      </c>
      <c r="C846" s="14">
        <v>5</v>
      </c>
      <c r="D846" s="14">
        <v>301</v>
      </c>
      <c r="E846" s="14" t="s">
        <v>225</v>
      </c>
      <c r="F846" s="14" t="s">
        <v>226</v>
      </c>
      <c r="G846" s="14">
        <v>66000</v>
      </c>
      <c r="H846" s="14">
        <v>552</v>
      </c>
      <c r="I846" s="14" t="s">
        <v>1704</v>
      </c>
      <c r="J846" s="14" t="s">
        <v>1552</v>
      </c>
      <c r="K846" s="14" t="s">
        <v>927</v>
      </c>
      <c r="L846" s="14">
        <v>3259729.65</v>
      </c>
      <c r="M846" s="14">
        <v>3664730</v>
      </c>
      <c r="N846" s="14">
        <v>3424730</v>
      </c>
      <c r="O846" s="82" t="s">
        <v>3057</v>
      </c>
      <c r="P846" s="82" t="s">
        <v>2807</v>
      </c>
      <c r="Q846" s="14" t="s">
        <v>2955</v>
      </c>
      <c r="R846" s="14">
        <v>3</v>
      </c>
      <c r="S846" s="14"/>
      <c r="T846" s="14" t="s">
        <v>2914</v>
      </c>
      <c r="U846" s="14" t="s">
        <v>2919</v>
      </c>
      <c r="V846" s="14" t="s">
        <v>2983</v>
      </c>
      <c r="W846" s="77" t="s">
        <v>2983</v>
      </c>
      <c r="X846" s="108" t="str">
        <f>IF(AgencyDataStacked[[#This Row],[Fund Group Code]]="99","Total",IF(AgencyDataStacked[[#This Row],[Fund Group Code]]="01","GF",IF((1*AgencyDataStacked[[#This Row],[Fund Group Code]])&gt;1,"NGF","")))</f>
        <v>GF</v>
      </c>
      <c r="Y846" s="108" t="str">
        <f>IF(AgencyDataStacked[[#This Row],[Category]]="FY 2022 Spending Level","Include",IF(AgencyDataStacked[[#This Row],[Detail Group]]="Baseline Adj","Include",IF(AgencyDataStacked[[#This Row],[Detail Group]]="Policy","Include","")))</f>
        <v>Include</v>
      </c>
      <c r="Z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7" spans="2:27" x14ac:dyDescent="0.25">
      <c r="B847" s="14" t="s">
        <v>222</v>
      </c>
      <c r="C847" s="14">
        <v>5</v>
      </c>
      <c r="D847" s="14">
        <v>301</v>
      </c>
      <c r="E847" s="14" t="s">
        <v>225</v>
      </c>
      <c r="F847" s="14" t="s">
        <v>226</v>
      </c>
      <c r="G847" s="14">
        <v>66000</v>
      </c>
      <c r="H847" s="14">
        <v>552</v>
      </c>
      <c r="I847" s="14" t="s">
        <v>1704</v>
      </c>
      <c r="J847" s="14" t="s">
        <v>1552</v>
      </c>
      <c r="K847" s="14" t="s">
        <v>927</v>
      </c>
      <c r="L847" s="14">
        <v>3259729.65</v>
      </c>
      <c r="M847" s="14">
        <v>3664730</v>
      </c>
      <c r="N847" s="14">
        <v>3424730</v>
      </c>
      <c r="O847" s="82" t="s">
        <v>3057</v>
      </c>
      <c r="P847" s="82" t="s">
        <v>2807</v>
      </c>
      <c r="Q847" s="14" t="s">
        <v>2955</v>
      </c>
      <c r="R847" s="14">
        <v>4</v>
      </c>
      <c r="S847" s="14"/>
      <c r="T847" s="14" t="s">
        <v>2914</v>
      </c>
      <c r="U847" s="14" t="s">
        <v>2920</v>
      </c>
      <c r="V847" s="14" t="s">
        <v>2902</v>
      </c>
      <c r="W847" s="77" t="s">
        <v>2902</v>
      </c>
      <c r="X847" s="108" t="str">
        <f>IF(AgencyDataStacked[[#This Row],[Fund Group Code]]="99","Total",IF(AgencyDataStacked[[#This Row],[Fund Group Code]]="01","GF",IF((1*AgencyDataStacked[[#This Row],[Fund Group Code]])&gt;1,"NGF","")))</f>
        <v>GF</v>
      </c>
      <c r="Y847" s="108" t="str">
        <f>IF(AgencyDataStacked[[#This Row],[Category]]="FY 2022 Spending Level","Include",IF(AgencyDataStacked[[#This Row],[Detail Group]]="Baseline Adj","Include",IF(AgencyDataStacked[[#This Row],[Detail Group]]="Policy","Include","")))</f>
        <v>Include</v>
      </c>
      <c r="Z8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8" spans="2:27" x14ac:dyDescent="0.25">
      <c r="B848" s="14" t="s">
        <v>222</v>
      </c>
      <c r="C848" s="14">
        <v>5</v>
      </c>
      <c r="D848" s="14">
        <v>301</v>
      </c>
      <c r="E848" s="14" t="s">
        <v>225</v>
      </c>
      <c r="F848" s="14" t="s">
        <v>226</v>
      </c>
      <c r="G848" s="14">
        <v>66000</v>
      </c>
      <c r="H848" s="14">
        <v>552</v>
      </c>
      <c r="I848" s="14" t="s">
        <v>1704</v>
      </c>
      <c r="J848" s="14" t="s">
        <v>1552</v>
      </c>
      <c r="K848" s="14" t="s">
        <v>927</v>
      </c>
      <c r="L848" s="14">
        <v>3259729.65</v>
      </c>
      <c r="M848" s="14">
        <v>3664730</v>
      </c>
      <c r="N848" s="14">
        <v>3424730</v>
      </c>
      <c r="O848" s="82" t="s">
        <v>3057</v>
      </c>
      <c r="P848" s="82" t="s">
        <v>2807</v>
      </c>
      <c r="Q848" s="14" t="s">
        <v>2955</v>
      </c>
      <c r="R848" s="14">
        <v>5</v>
      </c>
      <c r="S848" s="14"/>
      <c r="T848" s="14" t="s">
        <v>2914</v>
      </c>
      <c r="U848" s="14" t="s">
        <v>2921</v>
      </c>
      <c r="V848" s="14" t="s">
        <v>2903</v>
      </c>
      <c r="W848" s="77" t="s">
        <v>2903</v>
      </c>
      <c r="X848" s="108" t="str">
        <f>IF(AgencyDataStacked[[#This Row],[Fund Group Code]]="99","Total",IF(AgencyDataStacked[[#This Row],[Fund Group Code]]="01","GF",IF((1*AgencyDataStacked[[#This Row],[Fund Group Code]])&gt;1,"NGF","")))</f>
        <v>GF</v>
      </c>
      <c r="Y848" s="108" t="str">
        <f>IF(AgencyDataStacked[[#This Row],[Category]]="FY 2022 Spending Level","Include",IF(AgencyDataStacked[[#This Row],[Detail Group]]="Baseline Adj","Include",IF(AgencyDataStacked[[#This Row],[Detail Group]]="Policy","Include","")))</f>
        <v>Include</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9" spans="2:27" x14ac:dyDescent="0.25">
      <c r="B849" s="14" t="s">
        <v>222</v>
      </c>
      <c r="C849" s="14">
        <v>5</v>
      </c>
      <c r="D849" s="14">
        <v>301</v>
      </c>
      <c r="E849" s="14" t="s">
        <v>225</v>
      </c>
      <c r="F849" s="14" t="s">
        <v>226</v>
      </c>
      <c r="G849" s="14">
        <v>66000</v>
      </c>
      <c r="H849" s="14">
        <v>552</v>
      </c>
      <c r="I849" s="14" t="s">
        <v>1704</v>
      </c>
      <c r="J849" s="14" t="s">
        <v>1552</v>
      </c>
      <c r="K849" s="14" t="s">
        <v>927</v>
      </c>
      <c r="L849" s="14">
        <v>3259729.65</v>
      </c>
      <c r="M849" s="14">
        <v>3664730</v>
      </c>
      <c r="N849" s="14">
        <v>3424730</v>
      </c>
      <c r="O849" s="82" t="s">
        <v>3057</v>
      </c>
      <c r="P849" s="82" t="s">
        <v>2807</v>
      </c>
      <c r="Q849" s="14" t="s">
        <v>2955</v>
      </c>
      <c r="R849" s="14">
        <v>6</v>
      </c>
      <c r="S849" s="14"/>
      <c r="T849" s="14" t="s">
        <v>2914</v>
      </c>
      <c r="U849" s="14" t="s">
        <v>2922</v>
      </c>
      <c r="V849" s="14" t="s">
        <v>2825</v>
      </c>
      <c r="W849" s="77" t="s">
        <v>2825</v>
      </c>
      <c r="X849" s="108" t="str">
        <f>IF(AgencyDataStacked[[#This Row],[Fund Group Code]]="99","Total",IF(AgencyDataStacked[[#This Row],[Fund Group Code]]="01","GF",IF((1*AgencyDataStacked[[#This Row],[Fund Group Code]])&gt;1,"NGF","")))</f>
        <v>GF</v>
      </c>
      <c r="Y849" s="108" t="str">
        <f>IF(AgencyDataStacked[[#This Row],[Category]]="FY 2022 Spending Level","Include",IF(AgencyDataStacked[[#This Row],[Detail Group]]="Baseline Adj","Include",IF(AgencyDataStacked[[#This Row],[Detail Group]]="Policy","Include","")))</f>
        <v>Include</v>
      </c>
      <c r="Z8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240000</v>
      </c>
      <c r="AA8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0" spans="2:27" x14ac:dyDescent="0.25">
      <c r="B850" s="14" t="s">
        <v>222</v>
      </c>
      <c r="C850" s="14">
        <v>5</v>
      </c>
      <c r="D850" s="14">
        <v>301</v>
      </c>
      <c r="E850" s="14" t="s">
        <v>225</v>
      </c>
      <c r="F850" s="14" t="s">
        <v>226</v>
      </c>
      <c r="G850" s="14">
        <v>66000</v>
      </c>
      <c r="H850" s="14">
        <v>552</v>
      </c>
      <c r="I850" s="14" t="s">
        <v>1704</v>
      </c>
      <c r="J850" s="14" t="s">
        <v>1552</v>
      </c>
      <c r="K850" s="14" t="s">
        <v>927</v>
      </c>
      <c r="L850" s="14">
        <v>3259729.65</v>
      </c>
      <c r="M850" s="14">
        <v>3664730</v>
      </c>
      <c r="N850" s="14">
        <v>3424730</v>
      </c>
      <c r="O850" s="82" t="s">
        <v>3057</v>
      </c>
      <c r="P850" s="82" t="s">
        <v>2807</v>
      </c>
      <c r="Q850" s="14" t="s">
        <v>2955</v>
      </c>
      <c r="R850" s="14">
        <v>7</v>
      </c>
      <c r="S850" s="14"/>
      <c r="T850" s="14" t="s">
        <v>2914</v>
      </c>
      <c r="U850" s="14" t="s">
        <v>2978</v>
      </c>
      <c r="V850" s="14" t="s">
        <v>2865</v>
      </c>
      <c r="W850" s="77" t="s">
        <v>2865</v>
      </c>
      <c r="X850" s="108" t="str">
        <f>IF(AgencyDataStacked[[#This Row],[Fund Group Code]]="99","Total",IF(AgencyDataStacked[[#This Row],[Fund Group Code]]="01","GF",IF((1*AgencyDataStacked[[#This Row],[Fund Group Code]])&gt;1,"NGF","")))</f>
        <v>GF</v>
      </c>
      <c r="Y850" s="108" t="str">
        <f>IF(AgencyDataStacked[[#This Row],[Category]]="FY 2022 Spending Level","Include",IF(AgencyDataStacked[[#This Row],[Detail Group]]="Baseline Adj","Include",IF(AgencyDataStacked[[#This Row],[Detail Group]]="Policy","Include","")))</f>
        <v>Include</v>
      </c>
      <c r="Z8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8077</v>
      </c>
      <c r="AA8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8077</v>
      </c>
    </row>
    <row r="851" spans="2:27" x14ac:dyDescent="0.25">
      <c r="B851" s="14" t="s">
        <v>222</v>
      </c>
      <c r="C851" s="14">
        <v>5</v>
      </c>
      <c r="D851" s="14">
        <v>301</v>
      </c>
      <c r="E851" s="14" t="s">
        <v>225</v>
      </c>
      <c r="F851" s="14" t="s">
        <v>226</v>
      </c>
      <c r="G851" s="14">
        <v>66000</v>
      </c>
      <c r="H851" s="14">
        <v>552</v>
      </c>
      <c r="I851" s="14" t="s">
        <v>1704</v>
      </c>
      <c r="J851" s="14" t="s">
        <v>1552</v>
      </c>
      <c r="K851" s="14" t="s">
        <v>927</v>
      </c>
      <c r="L851" s="14">
        <v>3259729.65</v>
      </c>
      <c r="M851" s="14">
        <v>3664730</v>
      </c>
      <c r="N851" s="14">
        <v>3424730</v>
      </c>
      <c r="O851" s="82" t="s">
        <v>3057</v>
      </c>
      <c r="P851" s="82" t="s">
        <v>2807</v>
      </c>
      <c r="Q851" s="14" t="s">
        <v>2955</v>
      </c>
      <c r="R851" s="14">
        <v>8</v>
      </c>
      <c r="S851" s="14"/>
      <c r="T851" s="14" t="s">
        <v>2914</v>
      </c>
      <c r="U851" s="14" t="s">
        <v>2987</v>
      </c>
      <c r="V851" s="14" t="s">
        <v>2974</v>
      </c>
      <c r="W851" s="77" t="s">
        <v>2974</v>
      </c>
      <c r="X851" s="108" t="str">
        <f>IF(AgencyDataStacked[[#This Row],[Fund Group Code]]="99","Total",IF(AgencyDataStacked[[#This Row],[Fund Group Code]]="01","GF",IF((1*AgencyDataStacked[[#This Row],[Fund Group Code]])&gt;1,"NGF","")))</f>
        <v>GF</v>
      </c>
      <c r="Y851" s="108" t="str">
        <f>IF(AgencyDataStacked[[#This Row],[Category]]="FY 2022 Spending Level","Include",IF(AgencyDataStacked[[#This Row],[Detail Group]]="Baseline Adj","Include",IF(AgencyDataStacked[[#This Row],[Detail Group]]="Policy","Include","")))</f>
        <v>Include</v>
      </c>
      <c r="Z8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2" spans="2:27" x14ac:dyDescent="0.25">
      <c r="B852" s="14" t="s">
        <v>222</v>
      </c>
      <c r="C852" s="14">
        <v>5</v>
      </c>
      <c r="D852" s="14">
        <v>301</v>
      </c>
      <c r="E852" s="14" t="s">
        <v>225</v>
      </c>
      <c r="F852" s="14" t="s">
        <v>226</v>
      </c>
      <c r="G852" s="14">
        <v>66000</v>
      </c>
      <c r="H852" s="14">
        <v>552</v>
      </c>
      <c r="I852" s="14" t="s">
        <v>1704</v>
      </c>
      <c r="J852" s="14" t="s">
        <v>1552</v>
      </c>
      <c r="K852" s="14" t="s">
        <v>927</v>
      </c>
      <c r="L852" s="14">
        <v>3259729.65</v>
      </c>
      <c r="M852" s="14">
        <v>3664730</v>
      </c>
      <c r="N852" s="14">
        <v>3424730</v>
      </c>
      <c r="O852" s="82" t="s">
        <v>3057</v>
      </c>
      <c r="P852" s="82" t="s">
        <v>2807</v>
      </c>
      <c r="Q852" s="14" t="s">
        <v>2955</v>
      </c>
      <c r="R852" s="14">
        <v>9</v>
      </c>
      <c r="S852" s="14"/>
      <c r="T852" s="14" t="s">
        <v>2914</v>
      </c>
      <c r="U852" s="14" t="s">
        <v>2988</v>
      </c>
      <c r="V852" s="14" t="s">
        <v>2975</v>
      </c>
      <c r="W852" s="77" t="s">
        <v>2975</v>
      </c>
      <c r="X852" s="108" t="str">
        <f>IF(AgencyDataStacked[[#This Row],[Fund Group Code]]="99","Total",IF(AgencyDataStacked[[#This Row],[Fund Group Code]]="01","GF",IF((1*AgencyDataStacked[[#This Row],[Fund Group Code]])&gt;1,"NGF","")))</f>
        <v>GF</v>
      </c>
      <c r="Y852" s="108" t="str">
        <f>IF(AgencyDataStacked[[#This Row],[Category]]="FY 2022 Spending Level","Include",IF(AgencyDataStacked[[#This Row],[Detail Group]]="Baseline Adj","Include",IF(AgencyDataStacked[[#This Row],[Detail Group]]="Policy","Include","")))</f>
        <v>Include</v>
      </c>
      <c r="Z8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3" spans="2:27" x14ac:dyDescent="0.25">
      <c r="B853" s="14" t="s">
        <v>222</v>
      </c>
      <c r="C853" s="14">
        <v>5</v>
      </c>
      <c r="D853" s="14">
        <v>301</v>
      </c>
      <c r="E853" s="14" t="s">
        <v>225</v>
      </c>
      <c r="F853" s="14" t="s">
        <v>226</v>
      </c>
      <c r="G853" s="14">
        <v>66000</v>
      </c>
      <c r="H853" s="14">
        <v>552</v>
      </c>
      <c r="I853" s="14" t="s">
        <v>1704</v>
      </c>
      <c r="J853" s="14" t="s">
        <v>1552</v>
      </c>
      <c r="K853" s="14" t="s">
        <v>927</v>
      </c>
      <c r="L853" s="14">
        <v>3259729.65</v>
      </c>
      <c r="M853" s="14">
        <v>3664730</v>
      </c>
      <c r="N853" s="14">
        <v>3424730</v>
      </c>
      <c r="O853" s="82" t="s">
        <v>3057</v>
      </c>
      <c r="P853" s="82" t="s">
        <v>2807</v>
      </c>
      <c r="Q853" s="14" t="s">
        <v>2955</v>
      </c>
      <c r="R853" s="14">
        <v>10</v>
      </c>
      <c r="S853" s="14"/>
      <c r="T853" s="14" t="s">
        <v>2914</v>
      </c>
      <c r="U853" s="14" t="s">
        <v>2989</v>
      </c>
      <c r="V853" s="14" t="s">
        <v>2901</v>
      </c>
      <c r="W853" s="77" t="s">
        <v>2901</v>
      </c>
      <c r="X853" s="108" t="str">
        <f>IF(AgencyDataStacked[[#This Row],[Fund Group Code]]="99","Total",IF(AgencyDataStacked[[#This Row],[Fund Group Code]]="01","GF",IF((1*AgencyDataStacked[[#This Row],[Fund Group Code]])&gt;1,"NGF","")))</f>
        <v>GF</v>
      </c>
      <c r="Y853" s="108" t="str">
        <f>IF(AgencyDataStacked[[#This Row],[Category]]="FY 2022 Spending Level","Include",IF(AgencyDataStacked[[#This Row],[Detail Group]]="Baseline Adj","Include",IF(AgencyDataStacked[[#This Row],[Detail Group]]="Policy","Include","")))</f>
        <v>Include</v>
      </c>
      <c r="Z8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108654</v>
      </c>
      <c r="AA8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108654</v>
      </c>
    </row>
    <row r="854" spans="2:27" x14ac:dyDescent="0.25">
      <c r="B854" s="14" t="s">
        <v>222</v>
      </c>
      <c r="C854" s="14">
        <v>5</v>
      </c>
      <c r="D854" s="14">
        <v>301</v>
      </c>
      <c r="E854" s="14" t="s">
        <v>225</v>
      </c>
      <c r="F854" s="14" t="s">
        <v>226</v>
      </c>
      <c r="G854" s="14">
        <v>66000</v>
      </c>
      <c r="H854" s="14">
        <v>552</v>
      </c>
      <c r="I854" s="14" t="s">
        <v>1704</v>
      </c>
      <c r="J854" s="14" t="s">
        <v>1552</v>
      </c>
      <c r="K854" s="14" t="s">
        <v>927</v>
      </c>
      <c r="L854" s="14">
        <v>3259729.65</v>
      </c>
      <c r="M854" s="14">
        <v>3664730</v>
      </c>
      <c r="N854" s="14">
        <v>3424730</v>
      </c>
      <c r="O854" s="82" t="s">
        <v>3057</v>
      </c>
      <c r="P854" s="82" t="s">
        <v>2807</v>
      </c>
      <c r="Q854" s="14" t="s">
        <v>2955</v>
      </c>
      <c r="R854" s="14">
        <v>11</v>
      </c>
      <c r="S854" s="14"/>
      <c r="T854" s="14" t="s">
        <v>2914</v>
      </c>
      <c r="U854" s="14" t="s">
        <v>3006</v>
      </c>
      <c r="V854" s="14" t="s">
        <v>2966</v>
      </c>
      <c r="W854" s="77" t="s">
        <v>2966</v>
      </c>
      <c r="X854" s="108" t="str">
        <f>IF(AgencyDataStacked[[#This Row],[Fund Group Code]]="99","Total",IF(AgencyDataStacked[[#This Row],[Fund Group Code]]="01","GF",IF((1*AgencyDataStacked[[#This Row],[Fund Group Code]])&gt;1,"NGF","")))</f>
        <v>GF</v>
      </c>
      <c r="Y854" s="108" t="str">
        <f>IF(AgencyDataStacked[[#This Row],[Category]]="FY 2022 Spending Level","Include",IF(AgencyDataStacked[[#This Row],[Detail Group]]="Baseline Adj","Include",IF(AgencyDataStacked[[#This Row],[Detail Group]]="Policy","Include","")))</f>
        <v>Include</v>
      </c>
      <c r="Z8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5" spans="2:27" x14ac:dyDescent="0.25">
      <c r="B855" s="14" t="s">
        <v>222</v>
      </c>
      <c r="C855" s="14">
        <v>5</v>
      </c>
      <c r="D855" s="14">
        <v>301</v>
      </c>
      <c r="E855" s="14" t="s">
        <v>225</v>
      </c>
      <c r="F855" s="14" t="s">
        <v>226</v>
      </c>
      <c r="G855" s="14">
        <v>66000</v>
      </c>
      <c r="H855" s="14">
        <v>552</v>
      </c>
      <c r="I855" s="14" t="s">
        <v>1704</v>
      </c>
      <c r="J855" s="14" t="s">
        <v>1552</v>
      </c>
      <c r="K855" s="14" t="s">
        <v>927</v>
      </c>
      <c r="L855" s="14">
        <v>3259729.65</v>
      </c>
      <c r="M855" s="14">
        <v>3664730</v>
      </c>
      <c r="N855" s="14">
        <v>3424730</v>
      </c>
      <c r="O855" s="82" t="s">
        <v>3057</v>
      </c>
      <c r="P855" s="82" t="s">
        <v>2807</v>
      </c>
      <c r="Q855" s="14" t="s">
        <v>2955</v>
      </c>
      <c r="R855" s="14">
        <v>12</v>
      </c>
      <c r="S855" s="14"/>
      <c r="T855" s="14" t="s">
        <v>2914</v>
      </c>
      <c r="U855" s="14" t="s">
        <v>3007</v>
      </c>
      <c r="V855" s="14" t="s">
        <v>2967</v>
      </c>
      <c r="W855" s="77" t="s">
        <v>2967</v>
      </c>
      <c r="X855" s="108" t="str">
        <f>IF(AgencyDataStacked[[#This Row],[Fund Group Code]]="99","Total",IF(AgencyDataStacked[[#This Row],[Fund Group Code]]="01","GF",IF((1*AgencyDataStacked[[#This Row],[Fund Group Code]])&gt;1,"NGF","")))</f>
        <v>GF</v>
      </c>
      <c r="Y855" s="108" t="str">
        <f>IF(AgencyDataStacked[[#This Row],[Category]]="FY 2022 Spending Level","Include",IF(AgencyDataStacked[[#This Row],[Detail Group]]="Baseline Adj","Include",IF(AgencyDataStacked[[#This Row],[Detail Group]]="Policy","Include","")))</f>
        <v>Include</v>
      </c>
      <c r="Z8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6" spans="2:27" x14ac:dyDescent="0.25">
      <c r="B856" s="14" t="s">
        <v>222</v>
      </c>
      <c r="C856" s="14">
        <v>5</v>
      </c>
      <c r="D856" s="14">
        <v>301</v>
      </c>
      <c r="E856" s="14" t="s">
        <v>225</v>
      </c>
      <c r="F856" s="14" t="s">
        <v>226</v>
      </c>
      <c r="G856" s="14">
        <v>66000</v>
      </c>
      <c r="H856" s="14">
        <v>552</v>
      </c>
      <c r="I856" s="14" t="s">
        <v>1704</v>
      </c>
      <c r="J856" s="14" t="s">
        <v>1552</v>
      </c>
      <c r="K856" s="14" t="s">
        <v>927</v>
      </c>
      <c r="L856" s="14">
        <v>3259729.65</v>
      </c>
      <c r="M856" s="14">
        <v>3664730</v>
      </c>
      <c r="N856" s="14">
        <v>3424730</v>
      </c>
      <c r="O856" s="82" t="s">
        <v>3057</v>
      </c>
      <c r="P856" s="82" t="s">
        <v>2807</v>
      </c>
      <c r="Q856" s="14"/>
      <c r="R856" s="14"/>
      <c r="S856" s="14" t="s">
        <v>2910</v>
      </c>
      <c r="T856" s="14"/>
      <c r="U856" s="14" t="s">
        <v>2923</v>
      </c>
      <c r="V856" s="14" t="s">
        <v>2843</v>
      </c>
      <c r="W856" s="77" t="s">
        <v>2843</v>
      </c>
      <c r="X856" s="108" t="str">
        <f>IF(AgencyDataStacked[[#This Row],[Fund Group Code]]="99","Total",IF(AgencyDataStacked[[#This Row],[Fund Group Code]]="01","GF",IF((1*AgencyDataStacked[[#This Row],[Fund Group Code]])&gt;1,"NGF","")))</f>
        <v>GF</v>
      </c>
      <c r="Y856" s="108" t="str">
        <f>IF(AgencyDataStacked[[#This Row],[Category]]="FY 2022 Spending Level","Include",IF(AgencyDataStacked[[#This Row],[Detail Group]]="Baseline Adj","Include",IF(AgencyDataStacked[[#This Row],[Detail Group]]="Policy","Include","")))</f>
        <v/>
      </c>
      <c r="Z8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3616460.65</v>
      </c>
      <c r="AA8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3376460.65</v>
      </c>
    </row>
    <row r="857" spans="2:27" x14ac:dyDescent="0.25">
      <c r="B857" s="14" t="s">
        <v>222</v>
      </c>
      <c r="C857" s="14">
        <v>5</v>
      </c>
      <c r="D857" s="14">
        <v>301</v>
      </c>
      <c r="E857" s="14" t="s">
        <v>225</v>
      </c>
      <c r="F857" s="14" t="s">
        <v>226</v>
      </c>
      <c r="G857" s="14">
        <v>66000</v>
      </c>
      <c r="H857" s="14">
        <v>552</v>
      </c>
      <c r="I857" s="14" t="s">
        <v>1704</v>
      </c>
      <c r="J857" s="14" t="s">
        <v>1552</v>
      </c>
      <c r="K857" s="14" t="s">
        <v>927</v>
      </c>
      <c r="L857" s="14">
        <v>3259729.65</v>
      </c>
      <c r="M857" s="14">
        <v>3664730</v>
      </c>
      <c r="N857" s="14">
        <v>3424730</v>
      </c>
      <c r="O857" s="82" t="s">
        <v>3057</v>
      </c>
      <c r="P857" s="82" t="s">
        <v>2807</v>
      </c>
      <c r="Q857" s="14"/>
      <c r="R857" s="14"/>
      <c r="S857" s="14"/>
      <c r="T857" s="14"/>
      <c r="U857" s="14" t="s">
        <v>2924</v>
      </c>
      <c r="V857" s="14" t="s">
        <v>2913</v>
      </c>
      <c r="W857" s="77" t="s">
        <v>956</v>
      </c>
      <c r="X857" s="108" t="str">
        <f>IF(AgencyDataStacked[[#This Row],[Fund Group Code]]="99","Total",IF(AgencyDataStacked[[#This Row],[Fund Group Code]]="01","GF",IF((1*AgencyDataStacked[[#This Row],[Fund Group Code]])&gt;1,"NGF","")))</f>
        <v>GF</v>
      </c>
      <c r="Y857" s="108" t="str">
        <f>IF(AgencyDataStacked[[#This Row],[Category]]="FY 2022 Spending Level","Include",IF(AgencyDataStacked[[#This Row],[Detail Group]]="Baseline Adj","Include",IF(AgencyDataStacked[[#This Row],[Detail Group]]="Policy","Include","")))</f>
        <v/>
      </c>
      <c r="Z8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8" spans="2:27" x14ac:dyDescent="0.25">
      <c r="B858" s="14" t="s">
        <v>222</v>
      </c>
      <c r="C858" s="14">
        <v>5</v>
      </c>
      <c r="D858" s="14">
        <v>301</v>
      </c>
      <c r="E858" s="14" t="s">
        <v>225</v>
      </c>
      <c r="F858" s="14" t="s">
        <v>226</v>
      </c>
      <c r="G858" s="14">
        <v>66000</v>
      </c>
      <c r="H858" s="14">
        <v>552</v>
      </c>
      <c r="I858" s="14" t="s">
        <v>1704</v>
      </c>
      <c r="J858" s="14" t="s">
        <v>1552</v>
      </c>
      <c r="K858" s="14" t="s">
        <v>927</v>
      </c>
      <c r="L858" s="14">
        <v>3259729.65</v>
      </c>
      <c r="M858" s="14">
        <v>3664730</v>
      </c>
      <c r="N858" s="14">
        <v>3424730</v>
      </c>
      <c r="O858" s="82" t="s">
        <v>3057</v>
      </c>
      <c r="P858" s="82" t="s">
        <v>2807</v>
      </c>
      <c r="Q858" s="14"/>
      <c r="R858" s="14"/>
      <c r="S858" s="14" t="s">
        <v>2910</v>
      </c>
      <c r="T858" s="14" t="s">
        <v>2926</v>
      </c>
      <c r="U858" s="14" t="s">
        <v>2925</v>
      </c>
      <c r="V858" s="14" t="s">
        <v>2844</v>
      </c>
      <c r="W858" s="77" t="s">
        <v>2844</v>
      </c>
      <c r="X858" s="108" t="str">
        <f>IF(AgencyDataStacked[[#This Row],[Fund Group Code]]="99","Total",IF(AgencyDataStacked[[#This Row],[Fund Group Code]]="01","GF",IF((1*AgencyDataStacked[[#This Row],[Fund Group Code]])&gt;1,"NGF","")))</f>
        <v>GF</v>
      </c>
      <c r="Y858" s="108" t="str">
        <f>IF(AgencyDataStacked[[#This Row],[Category]]="FY 2022 Spending Level","Include",IF(AgencyDataStacked[[#This Row],[Detail Group]]="Baseline Adj","Include",IF(AgencyDataStacked[[#This Row],[Detail Group]]="Policy","Include","")))</f>
        <v/>
      </c>
      <c r="Z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3664730</v>
      </c>
      <c r="AA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3424730</v>
      </c>
    </row>
    <row r="859" spans="2:27" x14ac:dyDescent="0.25">
      <c r="B859" s="14" t="s">
        <v>222</v>
      </c>
      <c r="C859" s="14">
        <v>5</v>
      </c>
      <c r="D859" s="14">
        <v>301</v>
      </c>
      <c r="E859" s="14" t="s">
        <v>225</v>
      </c>
      <c r="F859" s="14" t="s">
        <v>226</v>
      </c>
      <c r="G859" s="14">
        <v>66000</v>
      </c>
      <c r="H859" s="14">
        <v>552</v>
      </c>
      <c r="I859" s="14" t="s">
        <v>1704</v>
      </c>
      <c r="J859" s="14" t="s">
        <v>1552</v>
      </c>
      <c r="K859" s="14" t="s">
        <v>927</v>
      </c>
      <c r="L859" s="14">
        <v>3259729.65</v>
      </c>
      <c r="M859" s="14">
        <v>3664730</v>
      </c>
      <c r="N859" s="14">
        <v>3424730</v>
      </c>
      <c r="O859" s="82" t="s">
        <v>3057</v>
      </c>
      <c r="P859" s="82" t="s">
        <v>2807</v>
      </c>
      <c r="Q859" s="14"/>
      <c r="R859" s="14"/>
      <c r="S859" s="14" t="s">
        <v>2928</v>
      </c>
      <c r="T859" s="14"/>
      <c r="U859" s="14" t="s">
        <v>2927</v>
      </c>
      <c r="V859" s="14" t="s">
        <v>2845</v>
      </c>
      <c r="W859" s="77" t="s">
        <v>2845</v>
      </c>
      <c r="X859" s="108" t="str">
        <f>IF(AgencyDataStacked[[#This Row],[Fund Group Code]]="99","Total",IF(AgencyDataStacked[[#This Row],[Fund Group Code]]="01","GF",IF((1*AgencyDataStacked[[#This Row],[Fund Group Code]])&gt;1,"NGF","")))</f>
        <v>GF</v>
      </c>
      <c r="Y859" s="108" t="str">
        <f>IF(AgencyDataStacked[[#This Row],[Category]]="FY 2022 Spending Level","Include",IF(AgencyDataStacked[[#This Row],[Detail Group]]="Baseline Adj","Include",IF(AgencyDataStacked[[#This Row],[Detail Group]]="Policy","Include","")))</f>
        <v/>
      </c>
      <c r="Z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-48269.350000000093</v>
      </c>
      <c r="AA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-48269.350000000093</v>
      </c>
    </row>
    <row r="860" spans="2:27" x14ac:dyDescent="0.25">
      <c r="B860" s="14" t="s">
        <v>222</v>
      </c>
      <c r="C860" s="14">
        <v>5</v>
      </c>
      <c r="D860" s="14">
        <v>301</v>
      </c>
      <c r="E860" s="14" t="s">
        <v>225</v>
      </c>
      <c r="F860" s="14" t="s">
        <v>226</v>
      </c>
      <c r="G860" s="14">
        <v>66000</v>
      </c>
      <c r="H860" s="14">
        <v>552</v>
      </c>
      <c r="I860" s="14" t="s">
        <v>1704</v>
      </c>
      <c r="J860" s="14" t="s">
        <v>1552</v>
      </c>
      <c r="K860" s="14" t="s">
        <v>927</v>
      </c>
      <c r="L860" s="14">
        <v>3259729.65</v>
      </c>
      <c r="M860" s="14">
        <v>3664730</v>
      </c>
      <c r="N860" s="14">
        <v>3424730</v>
      </c>
      <c r="O860" s="82" t="s">
        <v>3057</v>
      </c>
      <c r="P860" s="82" t="s">
        <v>2807</v>
      </c>
      <c r="Q860" s="14"/>
      <c r="R860" s="14"/>
      <c r="S860" s="14"/>
      <c r="T860" s="14"/>
      <c r="U860" s="14" t="s">
        <v>2929</v>
      </c>
      <c r="V860" s="14" t="s">
        <v>2913</v>
      </c>
      <c r="W860" s="77" t="s">
        <v>956</v>
      </c>
      <c r="X860" s="108" t="str">
        <f>IF(AgencyDataStacked[[#This Row],[Fund Group Code]]="99","Total",IF(AgencyDataStacked[[#This Row],[Fund Group Code]]="01","GF",IF((1*AgencyDataStacked[[#This Row],[Fund Group Code]])&gt;1,"NGF","")))</f>
        <v>GF</v>
      </c>
      <c r="Y860" s="108" t="str">
        <f>IF(AgencyDataStacked[[#This Row],[Category]]="FY 2022 Spending Level","Include",IF(AgencyDataStacked[[#This Row],[Detail Group]]="Baseline Adj","Include",IF(AgencyDataStacked[[#This Row],[Detail Group]]="Policy","Include","")))</f>
        <v/>
      </c>
      <c r="Z8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1" spans="2:27" x14ac:dyDescent="0.25">
      <c r="B861" s="14" t="s">
        <v>222</v>
      </c>
      <c r="C861" s="14">
        <v>5</v>
      </c>
      <c r="D861" s="14">
        <v>301</v>
      </c>
      <c r="E861" s="14" t="s">
        <v>225</v>
      </c>
      <c r="F861" s="14" t="s">
        <v>226</v>
      </c>
      <c r="G861" s="14">
        <v>66000</v>
      </c>
      <c r="H861" s="14">
        <v>552</v>
      </c>
      <c r="I861" s="14" t="s">
        <v>1704</v>
      </c>
      <c r="J861" s="14" t="s">
        <v>1552</v>
      </c>
      <c r="K861" s="14" t="s">
        <v>927</v>
      </c>
      <c r="L861" s="14">
        <v>3259729.65</v>
      </c>
      <c r="M861" s="14">
        <v>3664730</v>
      </c>
      <c r="N861" s="14">
        <v>3424730</v>
      </c>
      <c r="O861" s="82" t="s">
        <v>3057</v>
      </c>
      <c r="P861" s="82" t="s">
        <v>2807</v>
      </c>
      <c r="Q861" s="14"/>
      <c r="R861" s="14"/>
      <c r="S861" s="14" t="s">
        <v>2910</v>
      </c>
      <c r="T861" s="14"/>
      <c r="U861" s="14" t="s">
        <v>2930</v>
      </c>
      <c r="V861" s="14" t="s">
        <v>2850</v>
      </c>
      <c r="W861" s="77" t="s">
        <v>2850</v>
      </c>
      <c r="X861" s="108" t="str">
        <f>IF(AgencyDataStacked[[#This Row],[Fund Group Code]]="99","Total",IF(AgencyDataStacked[[#This Row],[Fund Group Code]]="01","GF",IF((1*AgencyDataStacked[[#This Row],[Fund Group Code]])&gt;1,"NGF","")))</f>
        <v>GF</v>
      </c>
      <c r="Y861" s="108" t="str">
        <f>IF(AgencyDataStacked[[#This Row],[Category]]="FY 2022 Spending Level","Include",IF(AgencyDataStacked[[#This Row],[Detail Group]]="Baseline Adj","Include",IF(AgencyDataStacked[[#This Row],[Detail Group]]="Policy","Include","")))</f>
        <v/>
      </c>
      <c r="Z8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2" spans="2:27" x14ac:dyDescent="0.25">
      <c r="B862" s="14" t="s">
        <v>222</v>
      </c>
      <c r="C862" s="14">
        <v>5</v>
      </c>
      <c r="D862" s="14">
        <v>301</v>
      </c>
      <c r="E862" s="14" t="s">
        <v>225</v>
      </c>
      <c r="F862" s="14" t="s">
        <v>226</v>
      </c>
      <c r="G862" s="14">
        <v>66000</v>
      </c>
      <c r="H862" s="14">
        <v>552</v>
      </c>
      <c r="I862" s="14" t="s">
        <v>1704</v>
      </c>
      <c r="J862" s="14" t="s">
        <v>1552</v>
      </c>
      <c r="K862" s="14" t="s">
        <v>927</v>
      </c>
      <c r="L862" s="14">
        <v>3259729.65</v>
      </c>
      <c r="M862" s="14">
        <v>3664730</v>
      </c>
      <c r="N862" s="14">
        <v>3424730</v>
      </c>
      <c r="O862" s="82" t="s">
        <v>3057</v>
      </c>
      <c r="P862" s="82" t="s">
        <v>2807</v>
      </c>
      <c r="Q862" s="14" t="s">
        <v>2956</v>
      </c>
      <c r="R862" s="14">
        <v>1</v>
      </c>
      <c r="S862" s="14"/>
      <c r="T862" s="14" t="s">
        <v>2914</v>
      </c>
      <c r="U862" s="14" t="s">
        <v>2931</v>
      </c>
      <c r="V862" s="14" t="s">
        <v>3022</v>
      </c>
      <c r="W862" s="77" t="s">
        <v>3022</v>
      </c>
      <c r="X862" s="108" t="str">
        <f>IF(AgencyDataStacked[[#This Row],[Fund Group Code]]="99","Total",IF(AgencyDataStacked[[#This Row],[Fund Group Code]]="01","GF",IF((1*AgencyDataStacked[[#This Row],[Fund Group Code]])&gt;1,"NGF","")))</f>
        <v>GF</v>
      </c>
      <c r="Y862" s="108" t="str">
        <f>IF(AgencyDataStacked[[#This Row],[Category]]="FY 2022 Spending Level","Include",IF(AgencyDataStacked[[#This Row],[Detail Group]]="Baseline Adj","Include",IF(AgencyDataStacked[[#This Row],[Detail Group]]="Policy","Include","")))</f>
        <v>Include</v>
      </c>
      <c r="Z8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3" spans="2:27" x14ac:dyDescent="0.25">
      <c r="B863" s="14" t="s">
        <v>222</v>
      </c>
      <c r="C863" s="14">
        <v>5</v>
      </c>
      <c r="D863" s="14">
        <v>301</v>
      </c>
      <c r="E863" s="14" t="s">
        <v>225</v>
      </c>
      <c r="F863" s="14" t="s">
        <v>226</v>
      </c>
      <c r="G863" s="14">
        <v>66000</v>
      </c>
      <c r="H863" s="14">
        <v>552</v>
      </c>
      <c r="I863" s="14" t="s">
        <v>1704</v>
      </c>
      <c r="J863" s="14" t="s">
        <v>1552</v>
      </c>
      <c r="K863" s="14" t="s">
        <v>927</v>
      </c>
      <c r="L863" s="14">
        <v>3259729.65</v>
      </c>
      <c r="M863" s="14">
        <v>3664730</v>
      </c>
      <c r="N863" s="14">
        <v>3424730</v>
      </c>
      <c r="O863" s="82" t="s">
        <v>3057</v>
      </c>
      <c r="P863" s="82" t="s">
        <v>2807</v>
      </c>
      <c r="Q863" s="14" t="s">
        <v>2956</v>
      </c>
      <c r="R863" s="14">
        <v>2</v>
      </c>
      <c r="S863" s="14"/>
      <c r="T863" s="14" t="s">
        <v>2914</v>
      </c>
      <c r="U863" s="14" t="s">
        <v>2932</v>
      </c>
      <c r="V863" s="14" t="s">
        <v>3023</v>
      </c>
      <c r="W863" s="77" t="s">
        <v>3023</v>
      </c>
      <c r="X863" s="108" t="str">
        <f>IF(AgencyDataStacked[[#This Row],[Fund Group Code]]="99","Total",IF(AgencyDataStacked[[#This Row],[Fund Group Code]]="01","GF",IF((1*AgencyDataStacked[[#This Row],[Fund Group Code]])&gt;1,"NGF","")))</f>
        <v>GF</v>
      </c>
      <c r="Y863" s="108" t="str">
        <f>IF(AgencyDataStacked[[#This Row],[Category]]="FY 2022 Spending Level","Include",IF(AgencyDataStacked[[#This Row],[Detail Group]]="Baseline Adj","Include",IF(AgencyDataStacked[[#This Row],[Detail Group]]="Policy","Include","")))</f>
        <v>Include</v>
      </c>
      <c r="Z8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4" spans="2:27" x14ac:dyDescent="0.25">
      <c r="B864" s="14" t="s">
        <v>222</v>
      </c>
      <c r="C864" s="14">
        <v>5</v>
      </c>
      <c r="D864" s="14">
        <v>301</v>
      </c>
      <c r="E864" s="14" t="s">
        <v>225</v>
      </c>
      <c r="F864" s="14" t="s">
        <v>226</v>
      </c>
      <c r="G864" s="14">
        <v>66000</v>
      </c>
      <c r="H864" s="14">
        <v>552</v>
      </c>
      <c r="I864" s="14" t="s">
        <v>1704</v>
      </c>
      <c r="J864" s="14" t="s">
        <v>1552</v>
      </c>
      <c r="K864" s="14" t="s">
        <v>927</v>
      </c>
      <c r="L864" s="14">
        <v>3259729.65</v>
      </c>
      <c r="M864" s="14">
        <v>3664730</v>
      </c>
      <c r="N864" s="14">
        <v>3424730</v>
      </c>
      <c r="O864" s="82" t="s">
        <v>3057</v>
      </c>
      <c r="P864" s="82" t="s">
        <v>2807</v>
      </c>
      <c r="Q864" s="14" t="s">
        <v>2956</v>
      </c>
      <c r="R864" s="14">
        <v>3</v>
      </c>
      <c r="S864" s="14"/>
      <c r="T864" s="14" t="s">
        <v>2914</v>
      </c>
      <c r="U864" s="14" t="s">
        <v>2933</v>
      </c>
      <c r="V864" s="14" t="s">
        <v>2964</v>
      </c>
      <c r="W864" s="77" t="s">
        <v>2964</v>
      </c>
      <c r="X864" s="108" t="str">
        <f>IF(AgencyDataStacked[[#This Row],[Fund Group Code]]="99","Total",IF(AgencyDataStacked[[#This Row],[Fund Group Code]]="01","GF",IF((1*AgencyDataStacked[[#This Row],[Fund Group Code]])&gt;1,"NGF","")))</f>
        <v>GF</v>
      </c>
      <c r="Y864" s="108" t="str">
        <f>IF(AgencyDataStacked[[#This Row],[Category]]="FY 2022 Spending Level","Include",IF(AgencyDataStacked[[#This Row],[Detail Group]]="Baseline Adj","Include",IF(AgencyDataStacked[[#This Row],[Detail Group]]="Policy","Include","")))</f>
        <v>Include</v>
      </c>
      <c r="Z8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5" spans="2:27" x14ac:dyDescent="0.25">
      <c r="B865" s="14" t="s">
        <v>222</v>
      </c>
      <c r="C865" s="14">
        <v>5</v>
      </c>
      <c r="D865" s="14">
        <v>301</v>
      </c>
      <c r="E865" s="14" t="s">
        <v>225</v>
      </c>
      <c r="F865" s="14" t="s">
        <v>226</v>
      </c>
      <c r="G865" s="14">
        <v>66000</v>
      </c>
      <c r="H865" s="14">
        <v>552</v>
      </c>
      <c r="I865" s="14" t="s">
        <v>1704</v>
      </c>
      <c r="J865" s="14" t="s">
        <v>1552</v>
      </c>
      <c r="K865" s="14" t="s">
        <v>927</v>
      </c>
      <c r="L865" s="14">
        <v>3259729.65</v>
      </c>
      <c r="M865" s="14">
        <v>3664730</v>
      </c>
      <c r="N865" s="14">
        <v>3424730</v>
      </c>
      <c r="O865" s="82" t="s">
        <v>3057</v>
      </c>
      <c r="P865" s="82" t="s">
        <v>2807</v>
      </c>
      <c r="Q865" s="14" t="s">
        <v>2956</v>
      </c>
      <c r="R865" s="14">
        <v>4</v>
      </c>
      <c r="S865" s="14"/>
      <c r="T865" s="14" t="s">
        <v>2914</v>
      </c>
      <c r="U865" s="14" t="s">
        <v>2934</v>
      </c>
      <c r="V865" s="14" t="s">
        <v>2965</v>
      </c>
      <c r="W865" s="77" t="s">
        <v>2965</v>
      </c>
      <c r="X865" s="108" t="str">
        <f>IF(AgencyDataStacked[[#This Row],[Fund Group Code]]="99","Total",IF(AgencyDataStacked[[#This Row],[Fund Group Code]]="01","GF",IF((1*AgencyDataStacked[[#This Row],[Fund Group Code]])&gt;1,"NGF","")))</f>
        <v>GF</v>
      </c>
      <c r="Y865" s="108" t="str">
        <f>IF(AgencyDataStacked[[#This Row],[Category]]="FY 2022 Spending Level","Include",IF(AgencyDataStacked[[#This Row],[Detail Group]]="Baseline Adj","Include",IF(AgencyDataStacked[[#This Row],[Detail Group]]="Policy","Include","")))</f>
        <v>Include</v>
      </c>
      <c r="Z8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6" spans="2:27" x14ac:dyDescent="0.25">
      <c r="B866" s="14" t="s">
        <v>222</v>
      </c>
      <c r="C866" s="14">
        <v>5</v>
      </c>
      <c r="D866" s="14">
        <v>301</v>
      </c>
      <c r="E866" s="14" t="s">
        <v>225</v>
      </c>
      <c r="F866" s="14" t="s">
        <v>226</v>
      </c>
      <c r="G866" s="14">
        <v>66000</v>
      </c>
      <c r="H866" s="14">
        <v>552</v>
      </c>
      <c r="I866" s="14" t="s">
        <v>1704</v>
      </c>
      <c r="J866" s="14" t="s">
        <v>1552</v>
      </c>
      <c r="K866" s="14" t="s">
        <v>927</v>
      </c>
      <c r="L866" s="14">
        <v>3259729.65</v>
      </c>
      <c r="M866" s="14">
        <v>3664730</v>
      </c>
      <c r="N866" s="14">
        <v>3424730</v>
      </c>
      <c r="O866" s="82" t="s">
        <v>3057</v>
      </c>
      <c r="P866" s="82" t="s">
        <v>2807</v>
      </c>
      <c r="Q866" s="14" t="s">
        <v>2956</v>
      </c>
      <c r="R866" s="14">
        <v>5</v>
      </c>
      <c r="S866" s="14"/>
      <c r="T866" s="14" t="s">
        <v>2914</v>
      </c>
      <c r="U866" s="14" t="s">
        <v>2935</v>
      </c>
      <c r="V866" s="14" t="s">
        <v>2832</v>
      </c>
      <c r="W866" s="77" t="s">
        <v>2832</v>
      </c>
      <c r="X866" s="108" t="str">
        <f>IF(AgencyDataStacked[[#This Row],[Fund Group Code]]="99","Total",IF(AgencyDataStacked[[#This Row],[Fund Group Code]]="01","GF",IF((1*AgencyDataStacked[[#This Row],[Fund Group Code]])&gt;1,"NGF","")))</f>
        <v>GF</v>
      </c>
      <c r="Y866" s="108" t="str">
        <f>IF(AgencyDataStacked[[#This Row],[Category]]="FY 2022 Spending Level","Include",IF(AgencyDataStacked[[#This Row],[Detail Group]]="Baseline Adj","Include",IF(AgencyDataStacked[[#This Row],[Detail Group]]="Policy","Include","")))</f>
        <v>Include</v>
      </c>
      <c r="Z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7" spans="2:27" x14ac:dyDescent="0.25">
      <c r="B867" s="14" t="s">
        <v>222</v>
      </c>
      <c r="C867" s="14">
        <v>5</v>
      </c>
      <c r="D867" s="14">
        <v>301</v>
      </c>
      <c r="E867" s="14" t="s">
        <v>225</v>
      </c>
      <c r="F867" s="14" t="s">
        <v>226</v>
      </c>
      <c r="G867" s="14">
        <v>66000</v>
      </c>
      <c r="H867" s="14">
        <v>552</v>
      </c>
      <c r="I867" s="14" t="s">
        <v>1704</v>
      </c>
      <c r="J867" s="14" t="s">
        <v>1552</v>
      </c>
      <c r="K867" s="14" t="s">
        <v>927</v>
      </c>
      <c r="L867" s="14">
        <v>3259729.65</v>
      </c>
      <c r="M867" s="14">
        <v>3664730</v>
      </c>
      <c r="N867" s="14">
        <v>3424730</v>
      </c>
      <c r="O867" s="82" t="s">
        <v>3057</v>
      </c>
      <c r="P867" s="82" t="s">
        <v>2807</v>
      </c>
      <c r="Q867" s="14" t="s">
        <v>2956</v>
      </c>
      <c r="R867" s="14">
        <v>6</v>
      </c>
      <c r="S867" s="14"/>
      <c r="T867" s="14" t="s">
        <v>2914</v>
      </c>
      <c r="U867" s="14" t="s">
        <v>2968</v>
      </c>
      <c r="V867" s="14" t="s">
        <v>3024</v>
      </c>
      <c r="W867" s="77" t="s">
        <v>3024</v>
      </c>
      <c r="X867" s="108" t="str">
        <f>IF(AgencyDataStacked[[#This Row],[Fund Group Code]]="99","Total",IF(AgencyDataStacked[[#This Row],[Fund Group Code]]="01","GF",IF((1*AgencyDataStacked[[#This Row],[Fund Group Code]])&gt;1,"NGF","")))</f>
        <v>GF</v>
      </c>
      <c r="Y867" s="108" t="str">
        <f>IF(AgencyDataStacked[[#This Row],[Category]]="FY 2022 Spending Level","Include",IF(AgencyDataStacked[[#This Row],[Detail Group]]="Baseline Adj","Include",IF(AgencyDataStacked[[#This Row],[Detail Group]]="Policy","Include","")))</f>
        <v>Include</v>
      </c>
      <c r="Z8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8" spans="2:27" x14ac:dyDescent="0.25">
      <c r="B868" s="14" t="s">
        <v>222</v>
      </c>
      <c r="C868" s="14">
        <v>5</v>
      </c>
      <c r="D868" s="14">
        <v>301</v>
      </c>
      <c r="E868" s="14" t="s">
        <v>225</v>
      </c>
      <c r="F868" s="14" t="s">
        <v>226</v>
      </c>
      <c r="G868" s="14">
        <v>66000</v>
      </c>
      <c r="H868" s="14">
        <v>552</v>
      </c>
      <c r="I868" s="14" t="s">
        <v>1704</v>
      </c>
      <c r="J868" s="14" t="s">
        <v>1552</v>
      </c>
      <c r="K868" s="14" t="s">
        <v>927</v>
      </c>
      <c r="L868" s="14">
        <v>3259729.65</v>
      </c>
      <c r="M868" s="14">
        <v>3664730</v>
      </c>
      <c r="N868" s="14">
        <v>3424730</v>
      </c>
      <c r="O868" s="82" t="s">
        <v>3057</v>
      </c>
      <c r="P868" s="82" t="s">
        <v>2807</v>
      </c>
      <c r="Q868" s="14" t="s">
        <v>2956</v>
      </c>
      <c r="R868" s="14">
        <v>7</v>
      </c>
      <c r="S868" s="14"/>
      <c r="T868" s="14" t="s">
        <v>2914</v>
      </c>
      <c r="U868" s="14" t="s">
        <v>2969</v>
      </c>
      <c r="V868" s="14" t="s">
        <v>3025</v>
      </c>
      <c r="W868" s="77" t="s">
        <v>3025</v>
      </c>
      <c r="X868" s="108" t="str">
        <f>IF(AgencyDataStacked[[#This Row],[Fund Group Code]]="99","Total",IF(AgencyDataStacked[[#This Row],[Fund Group Code]]="01","GF",IF((1*AgencyDataStacked[[#This Row],[Fund Group Code]])&gt;1,"NGF","")))</f>
        <v>GF</v>
      </c>
      <c r="Y868" s="108" t="str">
        <f>IF(AgencyDataStacked[[#This Row],[Category]]="FY 2022 Spending Level","Include",IF(AgencyDataStacked[[#This Row],[Detail Group]]="Baseline Adj","Include",IF(AgencyDataStacked[[#This Row],[Detail Group]]="Policy","Include","")))</f>
        <v>Include</v>
      </c>
      <c r="Z8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9" spans="2:27" x14ac:dyDescent="0.25">
      <c r="B869" s="14" t="s">
        <v>222</v>
      </c>
      <c r="C869" s="14">
        <v>5</v>
      </c>
      <c r="D869" s="14">
        <v>301</v>
      </c>
      <c r="E869" s="14" t="s">
        <v>225</v>
      </c>
      <c r="F869" s="14" t="s">
        <v>226</v>
      </c>
      <c r="G869" s="14">
        <v>66000</v>
      </c>
      <c r="H869" s="14">
        <v>552</v>
      </c>
      <c r="I869" s="14" t="s">
        <v>1704</v>
      </c>
      <c r="J869" s="14" t="s">
        <v>1552</v>
      </c>
      <c r="K869" s="14" t="s">
        <v>927</v>
      </c>
      <c r="L869" s="14">
        <v>3259729.65</v>
      </c>
      <c r="M869" s="14">
        <v>3664730</v>
      </c>
      <c r="N869" s="14">
        <v>3424730</v>
      </c>
      <c r="O869" s="82" t="s">
        <v>3057</v>
      </c>
      <c r="P869" s="82" t="s">
        <v>2807</v>
      </c>
      <c r="Q869" s="14" t="s">
        <v>2956</v>
      </c>
      <c r="R869" s="14">
        <v>8</v>
      </c>
      <c r="S869" s="14"/>
      <c r="T869" s="14" t="s">
        <v>2914</v>
      </c>
      <c r="U869" s="14" t="s">
        <v>3031</v>
      </c>
      <c r="V869" s="14" t="s">
        <v>3027</v>
      </c>
      <c r="W869" s="77" t="s">
        <v>3027</v>
      </c>
      <c r="X869" s="108" t="str">
        <f>IF(AgencyDataStacked[[#This Row],[Fund Group Code]]="99","Total",IF(AgencyDataStacked[[#This Row],[Fund Group Code]]="01","GF",IF((1*AgencyDataStacked[[#This Row],[Fund Group Code]])&gt;1,"NGF","")))</f>
        <v>GF</v>
      </c>
      <c r="Y869" s="108" t="str">
        <f>IF(AgencyDataStacked[[#This Row],[Category]]="FY 2022 Spending Level","Include",IF(AgencyDataStacked[[#This Row],[Detail Group]]="Baseline Adj","Include",IF(AgencyDataStacked[[#This Row],[Detail Group]]="Policy","Include","")))</f>
        <v>Include</v>
      </c>
      <c r="Z8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0" spans="2:27" x14ac:dyDescent="0.25">
      <c r="B870" s="14" t="s">
        <v>222</v>
      </c>
      <c r="C870" s="14">
        <v>5</v>
      </c>
      <c r="D870" s="14">
        <v>301</v>
      </c>
      <c r="E870" s="14" t="s">
        <v>225</v>
      </c>
      <c r="F870" s="14" t="s">
        <v>226</v>
      </c>
      <c r="G870" s="14">
        <v>66000</v>
      </c>
      <c r="H870" s="14">
        <v>552</v>
      </c>
      <c r="I870" s="14" t="s">
        <v>1704</v>
      </c>
      <c r="J870" s="14" t="s">
        <v>1552</v>
      </c>
      <c r="K870" s="14" t="s">
        <v>927</v>
      </c>
      <c r="L870" s="14">
        <v>3259729.65</v>
      </c>
      <c r="M870" s="14">
        <v>3664730</v>
      </c>
      <c r="N870" s="14">
        <v>3424730</v>
      </c>
      <c r="O870" s="82" t="s">
        <v>3057</v>
      </c>
      <c r="P870" s="82" t="s">
        <v>2807</v>
      </c>
      <c r="Q870" s="14" t="s">
        <v>2956</v>
      </c>
      <c r="R870" s="14">
        <v>9</v>
      </c>
      <c r="S870" s="14"/>
      <c r="T870" s="14" t="s">
        <v>2914</v>
      </c>
      <c r="U870" s="14" t="s">
        <v>3032</v>
      </c>
      <c r="V870" s="14" t="s">
        <v>3028</v>
      </c>
      <c r="W870" s="77" t="s">
        <v>3028</v>
      </c>
      <c r="X870" s="108" t="str">
        <f>IF(AgencyDataStacked[[#This Row],[Fund Group Code]]="99","Total",IF(AgencyDataStacked[[#This Row],[Fund Group Code]]="01","GF",IF((1*AgencyDataStacked[[#This Row],[Fund Group Code]])&gt;1,"NGF","")))</f>
        <v>GF</v>
      </c>
      <c r="Y870" s="108" t="str">
        <f>IF(AgencyDataStacked[[#This Row],[Category]]="FY 2022 Spending Level","Include",IF(AgencyDataStacked[[#This Row],[Detail Group]]="Baseline Adj","Include",IF(AgencyDataStacked[[#This Row],[Detail Group]]="Policy","Include","")))</f>
        <v>Include</v>
      </c>
      <c r="Z8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1" spans="2:27" x14ac:dyDescent="0.25">
      <c r="B871" s="14" t="s">
        <v>222</v>
      </c>
      <c r="C871" s="14">
        <v>5</v>
      </c>
      <c r="D871" s="14">
        <v>301</v>
      </c>
      <c r="E871" s="14" t="s">
        <v>225</v>
      </c>
      <c r="F871" s="14" t="s">
        <v>226</v>
      </c>
      <c r="G871" s="14">
        <v>66000</v>
      </c>
      <c r="H871" s="14">
        <v>552</v>
      </c>
      <c r="I871" s="14" t="s">
        <v>1704</v>
      </c>
      <c r="J871" s="14" t="s">
        <v>1552</v>
      </c>
      <c r="K871" s="14" t="s">
        <v>927</v>
      </c>
      <c r="L871" s="14">
        <v>3259729.65</v>
      </c>
      <c r="M871" s="14">
        <v>3664730</v>
      </c>
      <c r="N871" s="14">
        <v>3424730</v>
      </c>
      <c r="O871" s="82" t="s">
        <v>3057</v>
      </c>
      <c r="P871" s="82" t="s">
        <v>2807</v>
      </c>
      <c r="Q871" s="14"/>
      <c r="R871" s="14"/>
      <c r="S871" s="14" t="s">
        <v>2910</v>
      </c>
      <c r="T871" s="14"/>
      <c r="U871" s="14" t="s">
        <v>2936</v>
      </c>
      <c r="V871" s="14" t="s">
        <v>2847</v>
      </c>
      <c r="W871" s="77" t="s">
        <v>2847</v>
      </c>
      <c r="X871" s="108" t="str">
        <f>IF(AgencyDataStacked[[#This Row],[Fund Group Code]]="99","Total",IF(AgencyDataStacked[[#This Row],[Fund Group Code]]="01","GF",IF((1*AgencyDataStacked[[#This Row],[Fund Group Code]])&gt;1,"NGF","")))</f>
        <v>GF</v>
      </c>
      <c r="Y871" s="108" t="str">
        <f>IF(AgencyDataStacked[[#This Row],[Category]]="FY 2022 Spending Level","Include",IF(AgencyDataStacked[[#This Row],[Detail Group]]="Baseline Adj","Include",IF(AgencyDataStacked[[#This Row],[Detail Group]]="Policy","Include","")))</f>
        <v/>
      </c>
      <c r="Z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2" spans="2:27" x14ac:dyDescent="0.25">
      <c r="B872" s="14" t="s">
        <v>222</v>
      </c>
      <c r="C872" s="14">
        <v>5</v>
      </c>
      <c r="D872" s="14">
        <v>301</v>
      </c>
      <c r="E872" s="14" t="s">
        <v>225</v>
      </c>
      <c r="F872" s="14" t="s">
        <v>226</v>
      </c>
      <c r="G872" s="14">
        <v>66000</v>
      </c>
      <c r="H872" s="14">
        <v>552</v>
      </c>
      <c r="I872" s="14" t="s">
        <v>1704</v>
      </c>
      <c r="J872" s="14" t="s">
        <v>1552</v>
      </c>
      <c r="K872" s="14" t="s">
        <v>927</v>
      </c>
      <c r="L872" s="14">
        <v>3259729.65</v>
      </c>
      <c r="M872" s="14">
        <v>3664730</v>
      </c>
      <c r="N872" s="14">
        <v>3424730</v>
      </c>
      <c r="O872" s="82" t="s">
        <v>3057</v>
      </c>
      <c r="P872" s="82" t="s">
        <v>2807</v>
      </c>
      <c r="Q872" s="14"/>
      <c r="R872" s="14"/>
      <c r="S872" s="14"/>
      <c r="T872" s="14"/>
      <c r="U872" s="14" t="s">
        <v>2937</v>
      </c>
      <c r="V872" s="14" t="s">
        <v>2913</v>
      </c>
      <c r="W872" s="77" t="s">
        <v>956</v>
      </c>
      <c r="X872" s="108" t="str">
        <f>IF(AgencyDataStacked[[#This Row],[Fund Group Code]]="99","Total",IF(AgencyDataStacked[[#This Row],[Fund Group Code]]="01","GF",IF((1*AgencyDataStacked[[#This Row],[Fund Group Code]])&gt;1,"NGF","")))</f>
        <v>GF</v>
      </c>
      <c r="Y872" s="108" t="str">
        <f>IF(AgencyDataStacked[[#This Row],[Category]]="FY 2022 Spending Level","Include",IF(AgencyDataStacked[[#This Row],[Detail Group]]="Baseline Adj","Include",IF(AgencyDataStacked[[#This Row],[Detail Group]]="Policy","Include","")))</f>
        <v/>
      </c>
      <c r="Z8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3" spans="2:27" x14ac:dyDescent="0.25">
      <c r="B873" s="14" t="s">
        <v>222</v>
      </c>
      <c r="C873" s="14">
        <v>5</v>
      </c>
      <c r="D873" s="14">
        <v>301</v>
      </c>
      <c r="E873" s="14" t="s">
        <v>225</v>
      </c>
      <c r="F873" s="14" t="s">
        <v>226</v>
      </c>
      <c r="G873" s="14">
        <v>66000</v>
      </c>
      <c r="H873" s="14">
        <v>552</v>
      </c>
      <c r="I873" s="14" t="s">
        <v>1704</v>
      </c>
      <c r="J873" s="14" t="s">
        <v>1552</v>
      </c>
      <c r="K873" s="14" t="s">
        <v>927</v>
      </c>
      <c r="L873" s="14">
        <v>3259729.65</v>
      </c>
      <c r="M873" s="14">
        <v>3664730</v>
      </c>
      <c r="N873" s="14">
        <v>3424730</v>
      </c>
      <c r="O873" s="82" t="s">
        <v>3057</v>
      </c>
      <c r="P873" s="82" t="s">
        <v>2807</v>
      </c>
      <c r="Q873" s="14"/>
      <c r="R873" s="14"/>
      <c r="S873" s="14" t="s">
        <v>2910</v>
      </c>
      <c r="T873" s="14" t="s">
        <v>2926</v>
      </c>
      <c r="U873" s="14" t="s">
        <v>2938</v>
      </c>
      <c r="V873" s="14" t="s">
        <v>2848</v>
      </c>
      <c r="W873" s="77" t="s">
        <v>2848</v>
      </c>
      <c r="X873" s="108" t="str">
        <f>IF(AgencyDataStacked[[#This Row],[Fund Group Code]]="99","Total",IF(AgencyDataStacked[[#This Row],[Fund Group Code]]="01","GF",IF((1*AgencyDataStacked[[#This Row],[Fund Group Code]])&gt;1,"NGF","")))</f>
        <v>GF</v>
      </c>
      <c r="Y873" s="108" t="str">
        <f>IF(AgencyDataStacked[[#This Row],[Category]]="FY 2022 Spending Level","Include",IF(AgencyDataStacked[[#This Row],[Detail Group]]="Baseline Adj","Include",IF(AgencyDataStacked[[#This Row],[Detail Group]]="Policy","Include","")))</f>
        <v/>
      </c>
      <c r="Z8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3616460.65</v>
      </c>
      <c r="AA8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3376460.65</v>
      </c>
    </row>
    <row r="874" spans="2:27" x14ac:dyDescent="0.25">
      <c r="B874" s="14" t="s">
        <v>222</v>
      </c>
      <c r="C874" s="14">
        <v>5</v>
      </c>
      <c r="D874" s="14">
        <v>301</v>
      </c>
      <c r="E874" s="14" t="s">
        <v>225</v>
      </c>
      <c r="F874" s="14" t="s">
        <v>226</v>
      </c>
      <c r="G874" s="14">
        <v>66000</v>
      </c>
      <c r="H874" s="14">
        <v>552</v>
      </c>
      <c r="I874" s="14" t="s">
        <v>1704</v>
      </c>
      <c r="J874" s="14" t="s">
        <v>1552</v>
      </c>
      <c r="K874" s="14" t="s">
        <v>927</v>
      </c>
      <c r="L874" s="14">
        <v>3259729.65</v>
      </c>
      <c r="M874" s="14">
        <v>3664730</v>
      </c>
      <c r="N874" s="14">
        <v>3424730</v>
      </c>
      <c r="O874" s="82" t="s">
        <v>3057</v>
      </c>
      <c r="P874" s="82" t="s">
        <v>2807</v>
      </c>
      <c r="Q874" s="14"/>
      <c r="R874" s="14"/>
      <c r="S874" s="14" t="s">
        <v>2928</v>
      </c>
      <c r="T874" s="14"/>
      <c r="U874" s="14" t="s">
        <v>2939</v>
      </c>
      <c r="V874" s="14" t="s">
        <v>2846</v>
      </c>
      <c r="W874" s="77" t="s">
        <v>2846</v>
      </c>
      <c r="X874" s="108" t="str">
        <f>IF(AgencyDataStacked[[#This Row],[Fund Group Code]]="99","Total",IF(AgencyDataStacked[[#This Row],[Fund Group Code]]="01","GF",IF((1*AgencyDataStacked[[#This Row],[Fund Group Code]])&gt;1,"NGF","")))</f>
        <v>GF</v>
      </c>
      <c r="Y874" s="108" t="str">
        <f>IF(AgencyDataStacked[[#This Row],[Category]]="FY 2022 Spending Level","Include",IF(AgencyDataStacked[[#This Row],[Detail Group]]="Baseline Adj","Include",IF(AgencyDataStacked[[#This Row],[Detail Group]]="Policy","Include","")))</f>
        <v/>
      </c>
      <c r="Z8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3616460.65</v>
      </c>
      <c r="AA8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3376460.65</v>
      </c>
    </row>
    <row r="875" spans="2:27" x14ac:dyDescent="0.25">
      <c r="B875" s="14" t="s">
        <v>222</v>
      </c>
      <c r="C875" s="14">
        <v>5</v>
      </c>
      <c r="D875" s="14">
        <v>301</v>
      </c>
      <c r="E875" s="14" t="s">
        <v>225</v>
      </c>
      <c r="F875" s="14" t="s">
        <v>226</v>
      </c>
      <c r="G875" s="14">
        <v>66000</v>
      </c>
      <c r="H875" s="14">
        <v>552</v>
      </c>
      <c r="I875" s="14" t="s">
        <v>1704</v>
      </c>
      <c r="J875" s="14" t="s">
        <v>1552</v>
      </c>
      <c r="K875" s="14" t="s">
        <v>927</v>
      </c>
      <c r="L875" s="14">
        <v>3259729.65</v>
      </c>
      <c r="M875" s="14">
        <v>3664730</v>
      </c>
      <c r="N875" s="14">
        <v>3424730</v>
      </c>
      <c r="O875" s="82" t="s">
        <v>3057</v>
      </c>
      <c r="P875" s="82" t="s">
        <v>2807</v>
      </c>
      <c r="Q875" s="14"/>
      <c r="R875" s="14"/>
      <c r="S875" s="14"/>
      <c r="T875" s="14"/>
      <c r="U875" s="14" t="s">
        <v>2940</v>
      </c>
      <c r="V875" s="14" t="s">
        <v>2913</v>
      </c>
      <c r="W875" s="77" t="s">
        <v>956</v>
      </c>
      <c r="X875" s="108" t="str">
        <f>IF(AgencyDataStacked[[#This Row],[Fund Group Code]]="99","Total",IF(AgencyDataStacked[[#This Row],[Fund Group Code]]="01","GF",IF((1*AgencyDataStacked[[#This Row],[Fund Group Code]])&gt;1,"NGF","")))</f>
        <v>GF</v>
      </c>
      <c r="Y875" s="108" t="str">
        <f>IF(AgencyDataStacked[[#This Row],[Category]]="FY 2022 Spending Level","Include",IF(AgencyDataStacked[[#This Row],[Detail Group]]="Baseline Adj","Include",IF(AgencyDataStacked[[#This Row],[Detail Group]]="Policy","Include","")))</f>
        <v/>
      </c>
      <c r="Z8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6" spans="2:27" x14ac:dyDescent="0.25">
      <c r="B876" s="14" t="s">
        <v>222</v>
      </c>
      <c r="C876" s="14">
        <v>5</v>
      </c>
      <c r="D876" s="14">
        <v>301</v>
      </c>
      <c r="E876" s="14" t="s">
        <v>225</v>
      </c>
      <c r="F876" s="14" t="s">
        <v>226</v>
      </c>
      <c r="G876" s="14">
        <v>66000</v>
      </c>
      <c r="H876" s="14">
        <v>552</v>
      </c>
      <c r="I876" s="14" t="s">
        <v>1704</v>
      </c>
      <c r="J876" s="14" t="s">
        <v>1552</v>
      </c>
      <c r="K876" s="14" t="s">
        <v>927</v>
      </c>
      <c r="L876" s="14">
        <v>3259729.65</v>
      </c>
      <c r="M876" s="14">
        <v>3664730</v>
      </c>
      <c r="N876" s="14">
        <v>3424730</v>
      </c>
      <c r="O876" s="82" t="s">
        <v>3057</v>
      </c>
      <c r="P876" s="82" t="s">
        <v>2807</v>
      </c>
      <c r="Q876" s="14"/>
      <c r="R876" s="14"/>
      <c r="S876" s="14" t="s">
        <v>2910</v>
      </c>
      <c r="T876" s="14"/>
      <c r="U876" s="14" t="s">
        <v>2941</v>
      </c>
      <c r="V876" s="14" t="s">
        <v>2851</v>
      </c>
      <c r="W876" s="77" t="s">
        <v>2851</v>
      </c>
      <c r="X876" s="108" t="str">
        <f>IF(AgencyDataStacked[[#This Row],[Fund Group Code]]="99","Total",IF(AgencyDataStacked[[#This Row],[Fund Group Code]]="01","GF",IF((1*AgencyDataStacked[[#This Row],[Fund Group Code]])&gt;1,"NGF","")))</f>
        <v>GF</v>
      </c>
      <c r="Y876" s="108" t="str">
        <f>IF(AgencyDataStacked[[#This Row],[Category]]="FY 2022 Spending Level","Include",IF(AgencyDataStacked[[#This Row],[Detail Group]]="Baseline Adj","Include",IF(AgencyDataStacked[[#This Row],[Detail Group]]="Policy","Include","")))</f>
        <v/>
      </c>
      <c r="Z8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-48269.350000000093</v>
      </c>
      <c r="AA8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-48269.350000000093</v>
      </c>
    </row>
    <row r="877" spans="2:27" x14ac:dyDescent="0.25">
      <c r="B877" s="14" t="s">
        <v>222</v>
      </c>
      <c r="C877" s="14">
        <v>5</v>
      </c>
      <c r="D877" s="14">
        <v>301</v>
      </c>
      <c r="E877" s="14" t="s">
        <v>225</v>
      </c>
      <c r="F877" s="14" t="s">
        <v>226</v>
      </c>
      <c r="G877" s="14">
        <v>66000</v>
      </c>
      <c r="H877" s="14">
        <v>552</v>
      </c>
      <c r="I877" s="14" t="s">
        <v>1704</v>
      </c>
      <c r="J877" s="14" t="s">
        <v>1552</v>
      </c>
      <c r="K877" s="14" t="s">
        <v>927</v>
      </c>
      <c r="L877" s="14">
        <v>3259729.65</v>
      </c>
      <c r="M877" s="14">
        <v>3664730</v>
      </c>
      <c r="N877" s="14">
        <v>3424730</v>
      </c>
      <c r="O877" s="82" t="s">
        <v>3057</v>
      </c>
      <c r="P877" s="82" t="s">
        <v>2807</v>
      </c>
      <c r="Q877" s="14"/>
      <c r="R877" s="14"/>
      <c r="S877" s="14"/>
      <c r="T877" s="14"/>
      <c r="U877" s="14" t="s">
        <v>2942</v>
      </c>
      <c r="V877" s="14" t="s">
        <v>2913</v>
      </c>
      <c r="W877" s="77" t="s">
        <v>956</v>
      </c>
      <c r="X877" s="108" t="str">
        <f>IF(AgencyDataStacked[[#This Row],[Fund Group Code]]="99","Total",IF(AgencyDataStacked[[#This Row],[Fund Group Code]]="01","GF",IF((1*AgencyDataStacked[[#This Row],[Fund Group Code]])&gt;1,"NGF","")))</f>
        <v>GF</v>
      </c>
      <c r="Y877" s="108" t="str">
        <f>IF(AgencyDataStacked[[#This Row],[Category]]="FY 2022 Spending Level","Include",IF(AgencyDataStacked[[#This Row],[Detail Group]]="Baseline Adj","Include",IF(AgencyDataStacked[[#This Row],[Detail Group]]="Policy","Include","")))</f>
        <v/>
      </c>
      <c r="Z8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8" spans="2:27" x14ac:dyDescent="0.25">
      <c r="B878" s="14" t="s">
        <v>222</v>
      </c>
      <c r="C878" s="14">
        <v>5</v>
      </c>
      <c r="D878" s="14">
        <v>301</v>
      </c>
      <c r="E878" s="14" t="s">
        <v>225</v>
      </c>
      <c r="F878" s="14" t="s">
        <v>226</v>
      </c>
      <c r="G878" s="14">
        <v>66000</v>
      </c>
      <c r="H878" s="14">
        <v>552</v>
      </c>
      <c r="I878" s="14" t="s">
        <v>1704</v>
      </c>
      <c r="J878" s="14" t="s">
        <v>1563</v>
      </c>
      <c r="K878" s="14" t="s">
        <v>932</v>
      </c>
      <c r="L878" s="14">
        <v>61264.990000000005</v>
      </c>
      <c r="M878" s="14">
        <v>217203</v>
      </c>
      <c r="N878" s="14">
        <v>217203</v>
      </c>
      <c r="O878" s="82" t="s">
        <v>3057</v>
      </c>
      <c r="P878" s="82" t="s">
        <v>2808</v>
      </c>
      <c r="Q878" s="14"/>
      <c r="R878" s="14"/>
      <c r="S878" s="14" t="s">
        <v>2970</v>
      </c>
      <c r="T878" s="14"/>
      <c r="U878" s="14" t="s">
        <v>2909</v>
      </c>
      <c r="V878" s="14" t="s">
        <v>2911</v>
      </c>
      <c r="W878" s="77" t="s">
        <v>3126</v>
      </c>
      <c r="X878" s="108" t="str">
        <f>IF(AgencyDataStacked[[#This Row],[Fund Group Code]]="99","Total",IF(AgencyDataStacked[[#This Row],[Fund Group Code]]="01","GF",IF((1*AgencyDataStacked[[#This Row],[Fund Group Code]])&gt;1,"NGF","")))</f>
        <v>NGF</v>
      </c>
      <c r="Y878" s="108" t="str">
        <f>IF(AgencyDataStacked[[#This Row],[Category]]="FY 2022 Spending Level","Include",IF(AgencyDataStacked[[#This Row],[Detail Group]]="Baseline Adj","Include",IF(AgencyDataStacked[[#This Row],[Detail Group]]="Policy","Include","")))</f>
        <v/>
      </c>
      <c r="Z8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9" spans="2:27" x14ac:dyDescent="0.25">
      <c r="B879" s="14" t="s">
        <v>222</v>
      </c>
      <c r="C879" s="14">
        <v>5</v>
      </c>
      <c r="D879" s="14">
        <v>301</v>
      </c>
      <c r="E879" s="14" t="s">
        <v>225</v>
      </c>
      <c r="F879" s="14" t="s">
        <v>226</v>
      </c>
      <c r="G879" s="14">
        <v>66000</v>
      </c>
      <c r="H879" s="14">
        <v>552</v>
      </c>
      <c r="I879" s="14" t="s">
        <v>1704</v>
      </c>
      <c r="J879" s="14" t="s">
        <v>1563</v>
      </c>
      <c r="K879" s="14" t="s">
        <v>932</v>
      </c>
      <c r="L879" s="14">
        <v>61264.990000000005</v>
      </c>
      <c r="M879" s="14">
        <v>217203</v>
      </c>
      <c r="N879" s="14">
        <v>217203</v>
      </c>
      <c r="O879" s="82" t="s">
        <v>3057</v>
      </c>
      <c r="P879" s="82" t="s">
        <v>2808</v>
      </c>
      <c r="Q879" s="14"/>
      <c r="R879" s="14"/>
      <c r="S879" s="14"/>
      <c r="T879" s="14"/>
      <c r="U879" s="14" t="s">
        <v>2912</v>
      </c>
      <c r="V879" s="14" t="s">
        <v>2913</v>
      </c>
      <c r="W879" s="77" t="s">
        <v>956</v>
      </c>
      <c r="X879" s="108" t="str">
        <f>IF(AgencyDataStacked[[#This Row],[Fund Group Code]]="99","Total",IF(AgencyDataStacked[[#This Row],[Fund Group Code]]="01","GF",IF((1*AgencyDataStacked[[#This Row],[Fund Group Code]])&gt;1,"NGF","")))</f>
        <v>NGF</v>
      </c>
      <c r="Y879" s="108" t="str">
        <f>IF(AgencyDataStacked[[#This Row],[Category]]="FY 2022 Spending Level","Include",IF(AgencyDataStacked[[#This Row],[Detail Group]]="Baseline Adj","Include",IF(AgencyDataStacked[[#This Row],[Detail Group]]="Policy","Include","")))</f>
        <v/>
      </c>
      <c r="Z8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0" spans="2:27" x14ac:dyDescent="0.25">
      <c r="B880" s="14" t="s">
        <v>222</v>
      </c>
      <c r="C880" s="14">
        <v>5</v>
      </c>
      <c r="D880" s="14">
        <v>301</v>
      </c>
      <c r="E880" s="14" t="s">
        <v>225</v>
      </c>
      <c r="F880" s="14" t="s">
        <v>226</v>
      </c>
      <c r="G880" s="14">
        <v>66000</v>
      </c>
      <c r="H880" s="14">
        <v>552</v>
      </c>
      <c r="I880" s="14" t="s">
        <v>1704</v>
      </c>
      <c r="J880" s="14" t="s">
        <v>1563</v>
      </c>
      <c r="K880" s="14" t="s">
        <v>932</v>
      </c>
      <c r="L880" s="14">
        <v>61264.990000000005</v>
      </c>
      <c r="M880" s="14">
        <v>217203</v>
      </c>
      <c r="N880" s="14">
        <v>217203</v>
      </c>
      <c r="O880" s="82" t="s">
        <v>3057</v>
      </c>
      <c r="P880" s="82" t="s">
        <v>2808</v>
      </c>
      <c r="Q880" s="14"/>
      <c r="R880" s="14"/>
      <c r="S880" s="14" t="s">
        <v>2910</v>
      </c>
      <c r="T880" s="14"/>
      <c r="U880" s="14" t="s">
        <v>2915</v>
      </c>
      <c r="V880" s="14" t="s">
        <v>2849</v>
      </c>
      <c r="W880" s="77" t="s">
        <v>2849</v>
      </c>
      <c r="X880" s="108" t="str">
        <f>IF(AgencyDataStacked[[#This Row],[Fund Group Code]]="99","Total",IF(AgencyDataStacked[[#This Row],[Fund Group Code]]="01","GF",IF((1*AgencyDataStacked[[#This Row],[Fund Group Code]])&gt;1,"NGF","")))</f>
        <v>NGF</v>
      </c>
      <c r="Y880" s="108" t="str">
        <f>IF(AgencyDataStacked[[#This Row],[Category]]="FY 2022 Spending Level","Include",IF(AgencyDataStacked[[#This Row],[Detail Group]]="Baseline Adj","Include",IF(AgencyDataStacked[[#This Row],[Detail Group]]="Policy","Include","")))</f>
        <v/>
      </c>
      <c r="Z8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1" spans="2:27" x14ac:dyDescent="0.25">
      <c r="B881" s="14" t="s">
        <v>222</v>
      </c>
      <c r="C881" s="14">
        <v>5</v>
      </c>
      <c r="D881" s="14">
        <v>301</v>
      </c>
      <c r="E881" s="14" t="s">
        <v>225</v>
      </c>
      <c r="F881" s="14" t="s">
        <v>226</v>
      </c>
      <c r="G881" s="14">
        <v>66000</v>
      </c>
      <c r="H881" s="14">
        <v>552</v>
      </c>
      <c r="I881" s="14" t="s">
        <v>1704</v>
      </c>
      <c r="J881" s="14" t="s">
        <v>1563</v>
      </c>
      <c r="K881" s="14" t="s">
        <v>932</v>
      </c>
      <c r="L881" s="14">
        <v>61264.990000000005</v>
      </c>
      <c r="M881" s="14">
        <v>217203</v>
      </c>
      <c r="N881" s="14">
        <v>217203</v>
      </c>
      <c r="O881" s="82" t="s">
        <v>3057</v>
      </c>
      <c r="P881" s="82" t="s">
        <v>2808</v>
      </c>
      <c r="Q881" s="14"/>
      <c r="R881" s="14"/>
      <c r="S881" s="14"/>
      <c r="T881" s="14" t="s">
        <v>2914</v>
      </c>
      <c r="U881" s="14" t="s">
        <v>2916</v>
      </c>
      <c r="V881" s="14" t="s">
        <v>2986</v>
      </c>
      <c r="W881" s="77" t="s">
        <v>2986</v>
      </c>
      <c r="X881" s="108" t="str">
        <f>IF(AgencyDataStacked[[#This Row],[Fund Group Code]]="99","Total",IF(AgencyDataStacked[[#This Row],[Fund Group Code]]="01","GF",IF((1*AgencyDataStacked[[#This Row],[Fund Group Code]])&gt;1,"NGF","")))</f>
        <v>NGF</v>
      </c>
      <c r="Y881" s="108" t="str">
        <f>IF(AgencyDataStacked[[#This Row],[Category]]="FY 2022 Spending Level","Include",IF(AgencyDataStacked[[#This Row],[Detail Group]]="Baseline Adj","Include",IF(AgencyDataStacked[[#This Row],[Detail Group]]="Policy","Include","")))</f>
        <v>Include</v>
      </c>
      <c r="Z8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61264.990000000005</v>
      </c>
      <c r="AA8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61264.990000000005</v>
      </c>
    </row>
    <row r="882" spans="2:27" x14ac:dyDescent="0.25">
      <c r="B882" s="14" t="s">
        <v>222</v>
      </c>
      <c r="C882" s="14">
        <v>5</v>
      </c>
      <c r="D882" s="14">
        <v>301</v>
      </c>
      <c r="E882" s="14" t="s">
        <v>225</v>
      </c>
      <c r="F882" s="14" t="s">
        <v>226</v>
      </c>
      <c r="G882" s="14">
        <v>66000</v>
      </c>
      <c r="H882" s="14">
        <v>552</v>
      </c>
      <c r="I882" s="14" t="s">
        <v>1704</v>
      </c>
      <c r="J882" s="14" t="s">
        <v>1563</v>
      </c>
      <c r="K882" s="14" t="s">
        <v>932</v>
      </c>
      <c r="L882" s="14">
        <v>61264.990000000005</v>
      </c>
      <c r="M882" s="14">
        <v>217203</v>
      </c>
      <c r="N882" s="14">
        <v>217203</v>
      </c>
      <c r="O882" s="82" t="s">
        <v>3057</v>
      </c>
      <c r="P882" s="82" t="s">
        <v>2808</v>
      </c>
      <c r="Q882" s="14" t="s">
        <v>2955</v>
      </c>
      <c r="R882" s="14">
        <v>1</v>
      </c>
      <c r="S882" s="14"/>
      <c r="T882" s="14" t="s">
        <v>2914</v>
      </c>
      <c r="U882" s="14" t="s">
        <v>2917</v>
      </c>
      <c r="V882" s="14" t="s">
        <v>2981</v>
      </c>
      <c r="W882" s="77" t="s">
        <v>2981</v>
      </c>
      <c r="X882" s="108" t="str">
        <f>IF(AgencyDataStacked[[#This Row],[Fund Group Code]]="99","Total",IF(AgencyDataStacked[[#This Row],[Fund Group Code]]="01","GF",IF((1*AgencyDataStacked[[#This Row],[Fund Group Code]])&gt;1,"NGF","")))</f>
        <v>NGF</v>
      </c>
      <c r="Y882" s="108" t="str">
        <f>IF(AgencyDataStacked[[#This Row],[Category]]="FY 2022 Spending Level","Include",IF(AgencyDataStacked[[#This Row],[Detail Group]]="Baseline Adj","Include",IF(AgencyDataStacked[[#This Row],[Detail Group]]="Policy","Include","")))</f>
        <v>Include</v>
      </c>
      <c r="Z8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3" spans="2:27" x14ac:dyDescent="0.25">
      <c r="B883" s="14" t="s">
        <v>222</v>
      </c>
      <c r="C883" s="14">
        <v>5</v>
      </c>
      <c r="D883" s="14">
        <v>301</v>
      </c>
      <c r="E883" s="14" t="s">
        <v>225</v>
      </c>
      <c r="F883" s="14" t="s">
        <v>226</v>
      </c>
      <c r="G883" s="14">
        <v>66000</v>
      </c>
      <c r="H883" s="14">
        <v>552</v>
      </c>
      <c r="I883" s="14" t="s">
        <v>1704</v>
      </c>
      <c r="J883" s="14" t="s">
        <v>1563</v>
      </c>
      <c r="K883" s="14" t="s">
        <v>932</v>
      </c>
      <c r="L883" s="14">
        <v>61264.990000000005</v>
      </c>
      <c r="M883" s="14">
        <v>217203</v>
      </c>
      <c r="N883" s="14">
        <v>217203</v>
      </c>
      <c r="O883" s="82" t="s">
        <v>3057</v>
      </c>
      <c r="P883" s="82" t="s">
        <v>2808</v>
      </c>
      <c r="Q883" s="14" t="s">
        <v>2955</v>
      </c>
      <c r="R883" s="14">
        <v>2</v>
      </c>
      <c r="S883" s="14"/>
      <c r="T883" s="14" t="s">
        <v>2914</v>
      </c>
      <c r="U883" s="14" t="s">
        <v>2918</v>
      </c>
      <c r="V883" s="14" t="s">
        <v>2984</v>
      </c>
      <c r="W883" s="77" t="s">
        <v>2984</v>
      </c>
      <c r="X883" s="108" t="str">
        <f>IF(AgencyDataStacked[[#This Row],[Fund Group Code]]="99","Total",IF(AgencyDataStacked[[#This Row],[Fund Group Code]]="01","GF",IF((1*AgencyDataStacked[[#This Row],[Fund Group Code]])&gt;1,"NGF","")))</f>
        <v>NGF</v>
      </c>
      <c r="Y883" s="108" t="str">
        <f>IF(AgencyDataStacked[[#This Row],[Category]]="FY 2022 Spending Level","Include",IF(AgencyDataStacked[[#This Row],[Detail Group]]="Baseline Adj","Include",IF(AgencyDataStacked[[#This Row],[Detail Group]]="Policy","Include","")))</f>
        <v>Include</v>
      </c>
      <c r="Z8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4" spans="2:27" x14ac:dyDescent="0.25">
      <c r="B884" s="14" t="s">
        <v>222</v>
      </c>
      <c r="C884" s="14">
        <v>5</v>
      </c>
      <c r="D884" s="14">
        <v>301</v>
      </c>
      <c r="E884" s="14" t="s">
        <v>225</v>
      </c>
      <c r="F884" s="14" t="s">
        <v>226</v>
      </c>
      <c r="G884" s="14">
        <v>66000</v>
      </c>
      <c r="H884" s="14">
        <v>552</v>
      </c>
      <c r="I884" s="14" t="s">
        <v>1704</v>
      </c>
      <c r="J884" s="14" t="s">
        <v>1563</v>
      </c>
      <c r="K884" s="14" t="s">
        <v>932</v>
      </c>
      <c r="L884" s="14">
        <v>61264.990000000005</v>
      </c>
      <c r="M884" s="14">
        <v>217203</v>
      </c>
      <c r="N884" s="14">
        <v>217203</v>
      </c>
      <c r="O884" s="82" t="s">
        <v>3057</v>
      </c>
      <c r="P884" s="82" t="s">
        <v>2808</v>
      </c>
      <c r="Q884" s="14" t="s">
        <v>2955</v>
      </c>
      <c r="R884" s="14">
        <v>3</v>
      </c>
      <c r="S884" s="14"/>
      <c r="T884" s="14" t="s">
        <v>2914</v>
      </c>
      <c r="U884" s="14" t="s">
        <v>2919</v>
      </c>
      <c r="V884" s="14" t="s">
        <v>2983</v>
      </c>
      <c r="W884" s="77" t="s">
        <v>2983</v>
      </c>
      <c r="X884" s="108" t="str">
        <f>IF(AgencyDataStacked[[#This Row],[Fund Group Code]]="99","Total",IF(AgencyDataStacked[[#This Row],[Fund Group Code]]="01","GF",IF((1*AgencyDataStacked[[#This Row],[Fund Group Code]])&gt;1,"NGF","")))</f>
        <v>NGF</v>
      </c>
      <c r="Y884" s="108" t="str">
        <f>IF(AgencyDataStacked[[#This Row],[Category]]="FY 2022 Spending Level","Include",IF(AgencyDataStacked[[#This Row],[Detail Group]]="Baseline Adj","Include",IF(AgencyDataStacked[[#This Row],[Detail Group]]="Policy","Include","")))</f>
        <v>Include</v>
      </c>
      <c r="Z8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5" spans="2:27" x14ac:dyDescent="0.25">
      <c r="B885" s="14" t="s">
        <v>222</v>
      </c>
      <c r="C885" s="14">
        <v>5</v>
      </c>
      <c r="D885" s="14">
        <v>301</v>
      </c>
      <c r="E885" s="14" t="s">
        <v>225</v>
      </c>
      <c r="F885" s="14" t="s">
        <v>226</v>
      </c>
      <c r="G885" s="14">
        <v>66000</v>
      </c>
      <c r="H885" s="14">
        <v>552</v>
      </c>
      <c r="I885" s="14" t="s">
        <v>1704</v>
      </c>
      <c r="J885" s="14" t="s">
        <v>1563</v>
      </c>
      <c r="K885" s="14" t="s">
        <v>932</v>
      </c>
      <c r="L885" s="14">
        <v>61264.990000000005</v>
      </c>
      <c r="M885" s="14">
        <v>217203</v>
      </c>
      <c r="N885" s="14">
        <v>217203</v>
      </c>
      <c r="O885" s="82" t="s">
        <v>3057</v>
      </c>
      <c r="P885" s="82" t="s">
        <v>2808</v>
      </c>
      <c r="Q885" s="14" t="s">
        <v>2955</v>
      </c>
      <c r="R885" s="14">
        <v>4</v>
      </c>
      <c r="S885" s="14"/>
      <c r="T885" s="14" t="s">
        <v>2914</v>
      </c>
      <c r="U885" s="14" t="s">
        <v>2920</v>
      </c>
      <c r="V885" s="14" t="s">
        <v>2902</v>
      </c>
      <c r="W885" s="77" t="s">
        <v>2902</v>
      </c>
      <c r="X885" s="108" t="str">
        <f>IF(AgencyDataStacked[[#This Row],[Fund Group Code]]="99","Total",IF(AgencyDataStacked[[#This Row],[Fund Group Code]]="01","GF",IF((1*AgencyDataStacked[[#This Row],[Fund Group Code]])&gt;1,"NGF","")))</f>
        <v>NGF</v>
      </c>
      <c r="Y885" s="108" t="str">
        <f>IF(AgencyDataStacked[[#This Row],[Category]]="FY 2022 Spending Level","Include",IF(AgencyDataStacked[[#This Row],[Detail Group]]="Baseline Adj","Include",IF(AgencyDataStacked[[#This Row],[Detail Group]]="Policy","Include","")))</f>
        <v>Include</v>
      </c>
      <c r="Z8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6" spans="2:27" x14ac:dyDescent="0.25">
      <c r="B886" s="14" t="s">
        <v>222</v>
      </c>
      <c r="C886" s="14">
        <v>5</v>
      </c>
      <c r="D886" s="14">
        <v>301</v>
      </c>
      <c r="E886" s="14" t="s">
        <v>225</v>
      </c>
      <c r="F886" s="14" t="s">
        <v>226</v>
      </c>
      <c r="G886" s="14">
        <v>66000</v>
      </c>
      <c r="H886" s="14">
        <v>552</v>
      </c>
      <c r="I886" s="14" t="s">
        <v>1704</v>
      </c>
      <c r="J886" s="14" t="s">
        <v>1563</v>
      </c>
      <c r="K886" s="14" t="s">
        <v>932</v>
      </c>
      <c r="L886" s="14">
        <v>61264.990000000005</v>
      </c>
      <c r="M886" s="14">
        <v>217203</v>
      </c>
      <c r="N886" s="14">
        <v>217203</v>
      </c>
      <c r="O886" s="82" t="s">
        <v>3057</v>
      </c>
      <c r="P886" s="82" t="s">
        <v>2808</v>
      </c>
      <c r="Q886" s="14" t="s">
        <v>2955</v>
      </c>
      <c r="R886" s="14">
        <v>5</v>
      </c>
      <c r="S886" s="14"/>
      <c r="T886" s="14" t="s">
        <v>2914</v>
      </c>
      <c r="U886" s="14" t="s">
        <v>2921</v>
      </c>
      <c r="V886" s="14" t="s">
        <v>2903</v>
      </c>
      <c r="W886" s="77" t="s">
        <v>2903</v>
      </c>
      <c r="X886" s="108" t="str">
        <f>IF(AgencyDataStacked[[#This Row],[Fund Group Code]]="99","Total",IF(AgencyDataStacked[[#This Row],[Fund Group Code]]="01","GF",IF((1*AgencyDataStacked[[#This Row],[Fund Group Code]])&gt;1,"NGF","")))</f>
        <v>NGF</v>
      </c>
      <c r="Y886" s="108" t="str">
        <f>IF(AgencyDataStacked[[#This Row],[Category]]="FY 2022 Spending Level","Include",IF(AgencyDataStacked[[#This Row],[Detail Group]]="Baseline Adj","Include",IF(AgencyDataStacked[[#This Row],[Detail Group]]="Policy","Include","")))</f>
        <v>Include</v>
      </c>
      <c r="Z8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7" spans="2:27" x14ac:dyDescent="0.25">
      <c r="B887" s="14" t="s">
        <v>222</v>
      </c>
      <c r="C887" s="14">
        <v>5</v>
      </c>
      <c r="D887" s="14">
        <v>301</v>
      </c>
      <c r="E887" s="14" t="s">
        <v>225</v>
      </c>
      <c r="F887" s="14" t="s">
        <v>226</v>
      </c>
      <c r="G887" s="14">
        <v>66000</v>
      </c>
      <c r="H887" s="14">
        <v>552</v>
      </c>
      <c r="I887" s="14" t="s">
        <v>1704</v>
      </c>
      <c r="J887" s="14" t="s">
        <v>1563</v>
      </c>
      <c r="K887" s="14" t="s">
        <v>932</v>
      </c>
      <c r="L887" s="14">
        <v>61264.990000000005</v>
      </c>
      <c r="M887" s="14">
        <v>217203</v>
      </c>
      <c r="N887" s="14">
        <v>217203</v>
      </c>
      <c r="O887" s="82" t="s">
        <v>3057</v>
      </c>
      <c r="P887" s="82" t="s">
        <v>2808</v>
      </c>
      <c r="Q887" s="14" t="s">
        <v>2955</v>
      </c>
      <c r="R887" s="14">
        <v>6</v>
      </c>
      <c r="S887" s="14"/>
      <c r="T887" s="14" t="s">
        <v>2914</v>
      </c>
      <c r="U887" s="14" t="s">
        <v>2922</v>
      </c>
      <c r="V887" s="14" t="s">
        <v>2825</v>
      </c>
      <c r="W887" s="77" t="s">
        <v>2825</v>
      </c>
      <c r="X887" s="108" t="str">
        <f>IF(AgencyDataStacked[[#This Row],[Fund Group Code]]="99","Total",IF(AgencyDataStacked[[#This Row],[Fund Group Code]]="01","GF",IF((1*AgencyDataStacked[[#This Row],[Fund Group Code]])&gt;1,"NGF","")))</f>
        <v>NGF</v>
      </c>
      <c r="Y887" s="108" t="str">
        <f>IF(AgencyDataStacked[[#This Row],[Category]]="FY 2022 Spending Level","Include",IF(AgencyDataStacked[[#This Row],[Detail Group]]="Baseline Adj","Include",IF(AgencyDataStacked[[#This Row],[Detail Group]]="Policy","Include","")))</f>
        <v>Include</v>
      </c>
      <c r="Z8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8" spans="2:27" x14ac:dyDescent="0.25">
      <c r="B888" s="14" t="s">
        <v>222</v>
      </c>
      <c r="C888" s="14">
        <v>5</v>
      </c>
      <c r="D888" s="14">
        <v>301</v>
      </c>
      <c r="E888" s="14" t="s">
        <v>225</v>
      </c>
      <c r="F888" s="14" t="s">
        <v>226</v>
      </c>
      <c r="G888" s="14">
        <v>66000</v>
      </c>
      <c r="H888" s="14">
        <v>552</v>
      </c>
      <c r="I888" s="14" t="s">
        <v>1704</v>
      </c>
      <c r="J888" s="14" t="s">
        <v>1563</v>
      </c>
      <c r="K888" s="14" t="s">
        <v>932</v>
      </c>
      <c r="L888" s="14">
        <v>61264.990000000005</v>
      </c>
      <c r="M888" s="14">
        <v>217203</v>
      </c>
      <c r="N888" s="14">
        <v>217203</v>
      </c>
      <c r="O888" s="82" t="s">
        <v>3057</v>
      </c>
      <c r="P888" s="82" t="s">
        <v>2808</v>
      </c>
      <c r="Q888" s="14" t="s">
        <v>2955</v>
      </c>
      <c r="R888" s="14">
        <v>7</v>
      </c>
      <c r="S888" s="14"/>
      <c r="T888" s="14" t="s">
        <v>2914</v>
      </c>
      <c r="U888" s="14" t="s">
        <v>2978</v>
      </c>
      <c r="V888" s="14" t="s">
        <v>2865</v>
      </c>
      <c r="W888" s="77" t="s">
        <v>2865</v>
      </c>
      <c r="X888" s="108" t="str">
        <f>IF(AgencyDataStacked[[#This Row],[Fund Group Code]]="99","Total",IF(AgencyDataStacked[[#This Row],[Fund Group Code]]="01","GF",IF((1*AgencyDataStacked[[#This Row],[Fund Group Code]])&gt;1,"NGF","")))</f>
        <v>NGF</v>
      </c>
      <c r="Y888" s="108" t="str">
        <f>IF(AgencyDataStacked[[#This Row],[Category]]="FY 2022 Spending Level","Include",IF(AgencyDataStacked[[#This Row],[Detail Group]]="Baseline Adj","Include",IF(AgencyDataStacked[[#This Row],[Detail Group]]="Policy","Include","")))</f>
        <v>Include</v>
      </c>
      <c r="Z8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1038</v>
      </c>
      <c r="AA8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1038</v>
      </c>
    </row>
    <row r="889" spans="2:27" x14ac:dyDescent="0.25">
      <c r="B889" s="14" t="s">
        <v>222</v>
      </c>
      <c r="C889" s="14">
        <v>5</v>
      </c>
      <c r="D889" s="14">
        <v>301</v>
      </c>
      <c r="E889" s="14" t="s">
        <v>225</v>
      </c>
      <c r="F889" s="14" t="s">
        <v>226</v>
      </c>
      <c r="G889" s="14">
        <v>66000</v>
      </c>
      <c r="H889" s="14">
        <v>552</v>
      </c>
      <c r="I889" s="14" t="s">
        <v>1704</v>
      </c>
      <c r="J889" s="14" t="s">
        <v>1563</v>
      </c>
      <c r="K889" s="14" t="s">
        <v>932</v>
      </c>
      <c r="L889" s="14">
        <v>61264.990000000005</v>
      </c>
      <c r="M889" s="14">
        <v>217203</v>
      </c>
      <c r="N889" s="14">
        <v>217203</v>
      </c>
      <c r="O889" s="82" t="s">
        <v>3057</v>
      </c>
      <c r="P889" s="82" t="s">
        <v>2808</v>
      </c>
      <c r="Q889" s="14" t="s">
        <v>2955</v>
      </c>
      <c r="R889" s="14">
        <v>8</v>
      </c>
      <c r="S889" s="14"/>
      <c r="T889" s="14" t="s">
        <v>2914</v>
      </c>
      <c r="U889" s="14" t="s">
        <v>2987</v>
      </c>
      <c r="V889" s="14" t="s">
        <v>2974</v>
      </c>
      <c r="W889" s="77" t="s">
        <v>2974</v>
      </c>
      <c r="X889" s="108" t="str">
        <f>IF(AgencyDataStacked[[#This Row],[Fund Group Code]]="99","Total",IF(AgencyDataStacked[[#This Row],[Fund Group Code]]="01","GF",IF((1*AgencyDataStacked[[#This Row],[Fund Group Code]])&gt;1,"NGF","")))</f>
        <v>NGF</v>
      </c>
      <c r="Y889" s="108" t="str">
        <f>IF(AgencyDataStacked[[#This Row],[Category]]="FY 2022 Spending Level","Include",IF(AgencyDataStacked[[#This Row],[Detail Group]]="Baseline Adj","Include",IF(AgencyDataStacked[[#This Row],[Detail Group]]="Policy","Include","")))</f>
        <v>Include</v>
      </c>
      <c r="Z8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0" spans="2:27" x14ac:dyDescent="0.25">
      <c r="B890" s="14" t="s">
        <v>222</v>
      </c>
      <c r="C890" s="14">
        <v>5</v>
      </c>
      <c r="D890" s="14">
        <v>301</v>
      </c>
      <c r="E890" s="14" t="s">
        <v>225</v>
      </c>
      <c r="F890" s="14" t="s">
        <v>226</v>
      </c>
      <c r="G890" s="14">
        <v>66000</v>
      </c>
      <c r="H890" s="14">
        <v>552</v>
      </c>
      <c r="I890" s="14" t="s">
        <v>1704</v>
      </c>
      <c r="J890" s="14" t="s">
        <v>1563</v>
      </c>
      <c r="K890" s="14" t="s">
        <v>932</v>
      </c>
      <c r="L890" s="14">
        <v>61264.990000000005</v>
      </c>
      <c r="M890" s="14">
        <v>217203</v>
      </c>
      <c r="N890" s="14">
        <v>217203</v>
      </c>
      <c r="O890" s="82" t="s">
        <v>3057</v>
      </c>
      <c r="P890" s="82" t="s">
        <v>2808</v>
      </c>
      <c r="Q890" s="14" t="s">
        <v>2955</v>
      </c>
      <c r="R890" s="14">
        <v>9</v>
      </c>
      <c r="S890" s="14"/>
      <c r="T890" s="14" t="s">
        <v>2914</v>
      </c>
      <c r="U890" s="14" t="s">
        <v>2988</v>
      </c>
      <c r="V890" s="14" t="s">
        <v>2975</v>
      </c>
      <c r="W890" s="77" t="s">
        <v>2975</v>
      </c>
      <c r="X890" s="108" t="str">
        <f>IF(AgencyDataStacked[[#This Row],[Fund Group Code]]="99","Total",IF(AgencyDataStacked[[#This Row],[Fund Group Code]]="01","GF",IF((1*AgencyDataStacked[[#This Row],[Fund Group Code]])&gt;1,"NGF","")))</f>
        <v>NGF</v>
      </c>
      <c r="Y890" s="108" t="str">
        <f>IF(AgencyDataStacked[[#This Row],[Category]]="FY 2022 Spending Level","Include",IF(AgencyDataStacked[[#This Row],[Detail Group]]="Baseline Adj","Include",IF(AgencyDataStacked[[#This Row],[Detail Group]]="Policy","Include","")))</f>
        <v>Include</v>
      </c>
      <c r="Z8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1" spans="2:27" x14ac:dyDescent="0.25">
      <c r="B891" s="14" t="s">
        <v>222</v>
      </c>
      <c r="C891" s="14">
        <v>5</v>
      </c>
      <c r="D891" s="14">
        <v>301</v>
      </c>
      <c r="E891" s="14" t="s">
        <v>225</v>
      </c>
      <c r="F891" s="14" t="s">
        <v>226</v>
      </c>
      <c r="G891" s="14">
        <v>66000</v>
      </c>
      <c r="H891" s="14">
        <v>552</v>
      </c>
      <c r="I891" s="14" t="s">
        <v>1704</v>
      </c>
      <c r="J891" s="14" t="s">
        <v>1563</v>
      </c>
      <c r="K891" s="14" t="s">
        <v>932</v>
      </c>
      <c r="L891" s="14">
        <v>61264.990000000005</v>
      </c>
      <c r="M891" s="14">
        <v>217203</v>
      </c>
      <c r="N891" s="14">
        <v>217203</v>
      </c>
      <c r="O891" s="82" t="s">
        <v>3057</v>
      </c>
      <c r="P891" s="82" t="s">
        <v>2808</v>
      </c>
      <c r="Q891" s="14" t="s">
        <v>2955</v>
      </c>
      <c r="R891" s="14">
        <v>10</v>
      </c>
      <c r="S891" s="14"/>
      <c r="T891" s="14" t="s">
        <v>2914</v>
      </c>
      <c r="U891" s="14" t="s">
        <v>2989</v>
      </c>
      <c r="V891" s="14" t="s">
        <v>2901</v>
      </c>
      <c r="W891" s="77" t="s">
        <v>2901</v>
      </c>
      <c r="X891" s="108" t="str">
        <f>IF(AgencyDataStacked[[#This Row],[Fund Group Code]]="99","Total",IF(AgencyDataStacked[[#This Row],[Fund Group Code]]="01","GF",IF((1*AgencyDataStacked[[#This Row],[Fund Group Code]])&gt;1,"NGF","")))</f>
        <v>NGF</v>
      </c>
      <c r="Y891" s="108" t="str">
        <f>IF(AgencyDataStacked[[#This Row],[Category]]="FY 2022 Spending Level","Include",IF(AgencyDataStacked[[#This Row],[Detail Group]]="Baseline Adj","Include",IF(AgencyDataStacked[[#This Row],[Detail Group]]="Policy","Include","")))</f>
        <v>Include</v>
      </c>
      <c r="Z8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6516</v>
      </c>
      <c r="AA8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6516</v>
      </c>
    </row>
    <row r="892" spans="2:27" x14ac:dyDescent="0.25">
      <c r="B892" s="14" t="s">
        <v>222</v>
      </c>
      <c r="C892" s="14">
        <v>5</v>
      </c>
      <c r="D892" s="14">
        <v>301</v>
      </c>
      <c r="E892" s="14" t="s">
        <v>225</v>
      </c>
      <c r="F892" s="14" t="s">
        <v>226</v>
      </c>
      <c r="G892" s="14">
        <v>66000</v>
      </c>
      <c r="H892" s="14">
        <v>552</v>
      </c>
      <c r="I892" s="14" t="s">
        <v>1704</v>
      </c>
      <c r="J892" s="14" t="s">
        <v>1563</v>
      </c>
      <c r="K892" s="14" t="s">
        <v>932</v>
      </c>
      <c r="L892" s="14">
        <v>61264.990000000005</v>
      </c>
      <c r="M892" s="14">
        <v>217203</v>
      </c>
      <c r="N892" s="14">
        <v>217203</v>
      </c>
      <c r="O892" s="82" t="s">
        <v>3057</v>
      </c>
      <c r="P892" s="82" t="s">
        <v>2808</v>
      </c>
      <c r="Q892" s="14" t="s">
        <v>2955</v>
      </c>
      <c r="R892" s="14">
        <v>11</v>
      </c>
      <c r="S892" s="14"/>
      <c r="T892" s="14" t="s">
        <v>2914</v>
      </c>
      <c r="U892" s="14" t="s">
        <v>3006</v>
      </c>
      <c r="V892" s="14" t="s">
        <v>2966</v>
      </c>
      <c r="W892" s="77" t="s">
        <v>2966</v>
      </c>
      <c r="X892" s="108" t="str">
        <f>IF(AgencyDataStacked[[#This Row],[Fund Group Code]]="99","Total",IF(AgencyDataStacked[[#This Row],[Fund Group Code]]="01","GF",IF((1*AgencyDataStacked[[#This Row],[Fund Group Code]])&gt;1,"NGF","")))</f>
        <v>NGF</v>
      </c>
      <c r="Y892" s="108" t="str">
        <f>IF(AgencyDataStacked[[#This Row],[Category]]="FY 2022 Spending Level","Include",IF(AgencyDataStacked[[#This Row],[Detail Group]]="Baseline Adj","Include",IF(AgencyDataStacked[[#This Row],[Detail Group]]="Policy","Include","")))</f>
        <v>Include</v>
      </c>
      <c r="Z8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3" spans="2:27" x14ac:dyDescent="0.25">
      <c r="B893" s="14" t="s">
        <v>222</v>
      </c>
      <c r="C893" s="14">
        <v>5</v>
      </c>
      <c r="D893" s="14">
        <v>301</v>
      </c>
      <c r="E893" s="14" t="s">
        <v>225</v>
      </c>
      <c r="F893" s="14" t="s">
        <v>226</v>
      </c>
      <c r="G893" s="14">
        <v>66000</v>
      </c>
      <c r="H893" s="14">
        <v>552</v>
      </c>
      <c r="I893" s="14" t="s">
        <v>1704</v>
      </c>
      <c r="J893" s="14" t="s">
        <v>1563</v>
      </c>
      <c r="K893" s="14" t="s">
        <v>932</v>
      </c>
      <c r="L893" s="14">
        <v>61264.990000000005</v>
      </c>
      <c r="M893" s="14">
        <v>217203</v>
      </c>
      <c r="N893" s="14">
        <v>217203</v>
      </c>
      <c r="O893" s="82" t="s">
        <v>3057</v>
      </c>
      <c r="P893" s="82" t="s">
        <v>2808</v>
      </c>
      <c r="Q893" s="14" t="s">
        <v>2955</v>
      </c>
      <c r="R893" s="14">
        <v>12</v>
      </c>
      <c r="S893" s="14"/>
      <c r="T893" s="14" t="s">
        <v>2914</v>
      </c>
      <c r="U893" s="14" t="s">
        <v>3007</v>
      </c>
      <c r="V893" s="14" t="s">
        <v>2967</v>
      </c>
      <c r="W893" s="77" t="s">
        <v>2967</v>
      </c>
      <c r="X893" s="108" t="str">
        <f>IF(AgencyDataStacked[[#This Row],[Fund Group Code]]="99","Total",IF(AgencyDataStacked[[#This Row],[Fund Group Code]]="01","GF",IF((1*AgencyDataStacked[[#This Row],[Fund Group Code]])&gt;1,"NGF","")))</f>
        <v>NGF</v>
      </c>
      <c r="Y893" s="108" t="str">
        <f>IF(AgencyDataStacked[[#This Row],[Category]]="FY 2022 Spending Level","Include",IF(AgencyDataStacked[[#This Row],[Detail Group]]="Baseline Adj","Include",IF(AgencyDataStacked[[#This Row],[Detail Group]]="Policy","Include","")))</f>
        <v>Include</v>
      </c>
      <c r="Z8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4" spans="2:27" x14ac:dyDescent="0.25">
      <c r="B894" s="14" t="s">
        <v>222</v>
      </c>
      <c r="C894" s="14">
        <v>5</v>
      </c>
      <c r="D894" s="14">
        <v>301</v>
      </c>
      <c r="E894" s="14" t="s">
        <v>225</v>
      </c>
      <c r="F894" s="14" t="s">
        <v>226</v>
      </c>
      <c r="G894" s="14">
        <v>66000</v>
      </c>
      <c r="H894" s="14">
        <v>552</v>
      </c>
      <c r="I894" s="14" t="s">
        <v>1704</v>
      </c>
      <c r="J894" s="14" t="s">
        <v>1563</v>
      </c>
      <c r="K894" s="14" t="s">
        <v>932</v>
      </c>
      <c r="L894" s="14">
        <v>61264.990000000005</v>
      </c>
      <c r="M894" s="14">
        <v>217203</v>
      </c>
      <c r="N894" s="14">
        <v>217203</v>
      </c>
      <c r="O894" s="82" t="s">
        <v>3057</v>
      </c>
      <c r="P894" s="82" t="s">
        <v>2808</v>
      </c>
      <c r="Q894" s="14"/>
      <c r="R894" s="14"/>
      <c r="S894" s="14" t="s">
        <v>2910</v>
      </c>
      <c r="T894" s="14"/>
      <c r="U894" s="14" t="s">
        <v>2923</v>
      </c>
      <c r="V894" s="14" t="s">
        <v>2843</v>
      </c>
      <c r="W894" s="77" t="s">
        <v>2843</v>
      </c>
      <c r="X894" s="108" t="str">
        <f>IF(AgencyDataStacked[[#This Row],[Fund Group Code]]="99","Total",IF(AgencyDataStacked[[#This Row],[Fund Group Code]]="01","GF",IF((1*AgencyDataStacked[[#This Row],[Fund Group Code]])&gt;1,"NGF","")))</f>
        <v>NGF</v>
      </c>
      <c r="Y894" s="108" t="str">
        <f>IF(AgencyDataStacked[[#This Row],[Category]]="FY 2022 Spending Level","Include",IF(AgencyDataStacked[[#This Row],[Detail Group]]="Baseline Adj","Include",IF(AgencyDataStacked[[#This Row],[Detail Group]]="Policy","Include","")))</f>
        <v/>
      </c>
      <c r="Z8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68818.990000000005</v>
      </c>
      <c r="AA8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68818.990000000005</v>
      </c>
    </row>
    <row r="895" spans="2:27" x14ac:dyDescent="0.25">
      <c r="B895" s="14" t="s">
        <v>222</v>
      </c>
      <c r="C895" s="14">
        <v>5</v>
      </c>
      <c r="D895" s="14">
        <v>301</v>
      </c>
      <c r="E895" s="14" t="s">
        <v>225</v>
      </c>
      <c r="F895" s="14" t="s">
        <v>226</v>
      </c>
      <c r="G895" s="14">
        <v>66000</v>
      </c>
      <c r="H895" s="14">
        <v>552</v>
      </c>
      <c r="I895" s="14" t="s">
        <v>1704</v>
      </c>
      <c r="J895" s="14" t="s">
        <v>1563</v>
      </c>
      <c r="K895" s="14" t="s">
        <v>932</v>
      </c>
      <c r="L895" s="14">
        <v>61264.990000000005</v>
      </c>
      <c r="M895" s="14">
        <v>217203</v>
      </c>
      <c r="N895" s="14">
        <v>217203</v>
      </c>
      <c r="O895" s="82" t="s">
        <v>3057</v>
      </c>
      <c r="P895" s="82" t="s">
        <v>2808</v>
      </c>
      <c r="Q895" s="14"/>
      <c r="R895" s="14"/>
      <c r="S895" s="14"/>
      <c r="T895" s="14"/>
      <c r="U895" s="14" t="s">
        <v>2924</v>
      </c>
      <c r="V895" s="14" t="s">
        <v>2913</v>
      </c>
      <c r="W895" s="77" t="s">
        <v>956</v>
      </c>
      <c r="X895" s="108" t="str">
        <f>IF(AgencyDataStacked[[#This Row],[Fund Group Code]]="99","Total",IF(AgencyDataStacked[[#This Row],[Fund Group Code]]="01","GF",IF((1*AgencyDataStacked[[#This Row],[Fund Group Code]])&gt;1,"NGF","")))</f>
        <v>NGF</v>
      </c>
      <c r="Y895" s="108" t="str">
        <f>IF(AgencyDataStacked[[#This Row],[Category]]="FY 2022 Spending Level","Include",IF(AgencyDataStacked[[#This Row],[Detail Group]]="Baseline Adj","Include",IF(AgencyDataStacked[[#This Row],[Detail Group]]="Policy","Include","")))</f>
        <v/>
      </c>
      <c r="Z8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6" spans="2:27" x14ac:dyDescent="0.25">
      <c r="B896" s="14" t="s">
        <v>222</v>
      </c>
      <c r="C896" s="14">
        <v>5</v>
      </c>
      <c r="D896" s="14">
        <v>301</v>
      </c>
      <c r="E896" s="14" t="s">
        <v>225</v>
      </c>
      <c r="F896" s="14" t="s">
        <v>226</v>
      </c>
      <c r="G896" s="14">
        <v>66000</v>
      </c>
      <c r="H896" s="14">
        <v>552</v>
      </c>
      <c r="I896" s="14" t="s">
        <v>1704</v>
      </c>
      <c r="J896" s="14" t="s">
        <v>1563</v>
      </c>
      <c r="K896" s="14" t="s">
        <v>932</v>
      </c>
      <c r="L896" s="14">
        <v>61264.990000000005</v>
      </c>
      <c r="M896" s="14">
        <v>217203</v>
      </c>
      <c r="N896" s="14">
        <v>217203</v>
      </c>
      <c r="O896" s="82" t="s">
        <v>3057</v>
      </c>
      <c r="P896" s="82" t="s">
        <v>2808</v>
      </c>
      <c r="Q896" s="14"/>
      <c r="R896" s="14"/>
      <c r="S896" s="14" t="s">
        <v>2910</v>
      </c>
      <c r="T896" s="14" t="s">
        <v>2926</v>
      </c>
      <c r="U896" s="14" t="s">
        <v>2925</v>
      </c>
      <c r="V896" s="14" t="s">
        <v>2844</v>
      </c>
      <c r="W896" s="77" t="s">
        <v>2844</v>
      </c>
      <c r="X896" s="108" t="str">
        <f>IF(AgencyDataStacked[[#This Row],[Fund Group Code]]="99","Total",IF(AgencyDataStacked[[#This Row],[Fund Group Code]]="01","GF",IF((1*AgencyDataStacked[[#This Row],[Fund Group Code]])&gt;1,"NGF","")))</f>
        <v>NGF</v>
      </c>
      <c r="Y896" s="108" t="str">
        <f>IF(AgencyDataStacked[[#This Row],[Category]]="FY 2022 Spending Level","Include",IF(AgencyDataStacked[[#This Row],[Detail Group]]="Baseline Adj","Include",IF(AgencyDataStacked[[#This Row],[Detail Group]]="Policy","Include","")))</f>
        <v/>
      </c>
      <c r="Z8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217203</v>
      </c>
      <c r="AA8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217203</v>
      </c>
    </row>
    <row r="897" spans="2:27" x14ac:dyDescent="0.25">
      <c r="B897" s="14" t="s">
        <v>222</v>
      </c>
      <c r="C897" s="14">
        <v>5</v>
      </c>
      <c r="D897" s="14">
        <v>301</v>
      </c>
      <c r="E897" s="14" t="s">
        <v>225</v>
      </c>
      <c r="F897" s="14" t="s">
        <v>226</v>
      </c>
      <c r="G897" s="14">
        <v>66000</v>
      </c>
      <c r="H897" s="14">
        <v>552</v>
      </c>
      <c r="I897" s="14" t="s">
        <v>1704</v>
      </c>
      <c r="J897" s="14" t="s">
        <v>1563</v>
      </c>
      <c r="K897" s="14" t="s">
        <v>932</v>
      </c>
      <c r="L897" s="14">
        <v>61264.990000000005</v>
      </c>
      <c r="M897" s="14">
        <v>217203</v>
      </c>
      <c r="N897" s="14">
        <v>217203</v>
      </c>
      <c r="O897" s="82" t="s">
        <v>3057</v>
      </c>
      <c r="P897" s="82" t="s">
        <v>2808</v>
      </c>
      <c r="Q897" s="14"/>
      <c r="R897" s="14"/>
      <c r="S897" s="14" t="s">
        <v>2928</v>
      </c>
      <c r="T897" s="14"/>
      <c r="U897" s="14" t="s">
        <v>2927</v>
      </c>
      <c r="V897" s="14" t="s">
        <v>2845</v>
      </c>
      <c r="W897" s="77" t="s">
        <v>2845</v>
      </c>
      <c r="X897" s="108" t="str">
        <f>IF(AgencyDataStacked[[#This Row],[Fund Group Code]]="99","Total",IF(AgencyDataStacked[[#This Row],[Fund Group Code]]="01","GF",IF((1*AgencyDataStacked[[#This Row],[Fund Group Code]])&gt;1,"NGF","")))</f>
        <v>NGF</v>
      </c>
      <c r="Y897" s="108" t="str">
        <f>IF(AgencyDataStacked[[#This Row],[Category]]="FY 2022 Spending Level","Include",IF(AgencyDataStacked[[#This Row],[Detail Group]]="Baseline Adj","Include",IF(AgencyDataStacked[[#This Row],[Detail Group]]="Policy","Include","")))</f>
        <v/>
      </c>
      <c r="Z8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-148384.01</v>
      </c>
      <c r="AA8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-148384.01</v>
      </c>
    </row>
    <row r="898" spans="2:27" x14ac:dyDescent="0.25">
      <c r="B898" s="14" t="s">
        <v>222</v>
      </c>
      <c r="C898" s="14">
        <v>5</v>
      </c>
      <c r="D898" s="14">
        <v>301</v>
      </c>
      <c r="E898" s="14" t="s">
        <v>225</v>
      </c>
      <c r="F898" s="14" t="s">
        <v>226</v>
      </c>
      <c r="G898" s="14">
        <v>66000</v>
      </c>
      <c r="H898" s="14">
        <v>552</v>
      </c>
      <c r="I898" s="14" t="s">
        <v>1704</v>
      </c>
      <c r="J898" s="14" t="s">
        <v>1563</v>
      </c>
      <c r="K898" s="14" t="s">
        <v>932</v>
      </c>
      <c r="L898" s="14">
        <v>61264.990000000005</v>
      </c>
      <c r="M898" s="14">
        <v>217203</v>
      </c>
      <c r="N898" s="14">
        <v>217203</v>
      </c>
      <c r="O898" s="82" t="s">
        <v>3057</v>
      </c>
      <c r="P898" s="82" t="s">
        <v>2808</v>
      </c>
      <c r="Q898" s="14"/>
      <c r="R898" s="14"/>
      <c r="S898" s="14"/>
      <c r="T898" s="14"/>
      <c r="U898" s="14" t="s">
        <v>2929</v>
      </c>
      <c r="V898" s="14" t="s">
        <v>2913</v>
      </c>
      <c r="W898" s="77" t="s">
        <v>956</v>
      </c>
      <c r="X898" s="108" t="str">
        <f>IF(AgencyDataStacked[[#This Row],[Fund Group Code]]="99","Total",IF(AgencyDataStacked[[#This Row],[Fund Group Code]]="01","GF",IF((1*AgencyDataStacked[[#This Row],[Fund Group Code]])&gt;1,"NGF","")))</f>
        <v>NGF</v>
      </c>
      <c r="Y898" s="108" t="str">
        <f>IF(AgencyDataStacked[[#This Row],[Category]]="FY 2022 Spending Level","Include",IF(AgencyDataStacked[[#This Row],[Detail Group]]="Baseline Adj","Include",IF(AgencyDataStacked[[#This Row],[Detail Group]]="Policy","Include","")))</f>
        <v/>
      </c>
      <c r="Z8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9" spans="2:27" x14ac:dyDescent="0.25">
      <c r="B899" s="14" t="s">
        <v>222</v>
      </c>
      <c r="C899" s="14">
        <v>5</v>
      </c>
      <c r="D899" s="14">
        <v>301</v>
      </c>
      <c r="E899" s="14" t="s">
        <v>225</v>
      </c>
      <c r="F899" s="14" t="s">
        <v>226</v>
      </c>
      <c r="G899" s="14">
        <v>66000</v>
      </c>
      <c r="H899" s="14">
        <v>552</v>
      </c>
      <c r="I899" s="14" t="s">
        <v>1704</v>
      </c>
      <c r="J899" s="14" t="s">
        <v>1563</v>
      </c>
      <c r="K899" s="14" t="s">
        <v>932</v>
      </c>
      <c r="L899" s="14">
        <v>61264.990000000005</v>
      </c>
      <c r="M899" s="14">
        <v>217203</v>
      </c>
      <c r="N899" s="14">
        <v>217203</v>
      </c>
      <c r="O899" s="82" t="s">
        <v>3057</v>
      </c>
      <c r="P899" s="82" t="s">
        <v>2808</v>
      </c>
      <c r="Q899" s="14"/>
      <c r="R899" s="14"/>
      <c r="S899" s="14" t="s">
        <v>2910</v>
      </c>
      <c r="T899" s="14"/>
      <c r="U899" s="14" t="s">
        <v>2930</v>
      </c>
      <c r="V899" s="14" t="s">
        <v>2850</v>
      </c>
      <c r="W899" s="77" t="s">
        <v>2850</v>
      </c>
      <c r="X899" s="108" t="str">
        <f>IF(AgencyDataStacked[[#This Row],[Fund Group Code]]="99","Total",IF(AgencyDataStacked[[#This Row],[Fund Group Code]]="01","GF",IF((1*AgencyDataStacked[[#This Row],[Fund Group Code]])&gt;1,"NGF","")))</f>
        <v>NGF</v>
      </c>
      <c r="Y899" s="108" t="str">
        <f>IF(AgencyDataStacked[[#This Row],[Category]]="FY 2022 Spending Level","Include",IF(AgencyDataStacked[[#This Row],[Detail Group]]="Baseline Adj","Include",IF(AgencyDataStacked[[#This Row],[Detail Group]]="Policy","Include","")))</f>
        <v/>
      </c>
      <c r="Z8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0" spans="2:27" x14ac:dyDescent="0.25">
      <c r="B900" s="14" t="s">
        <v>222</v>
      </c>
      <c r="C900" s="14">
        <v>5</v>
      </c>
      <c r="D900" s="14">
        <v>301</v>
      </c>
      <c r="E900" s="14" t="s">
        <v>225</v>
      </c>
      <c r="F900" s="14" t="s">
        <v>226</v>
      </c>
      <c r="G900" s="14">
        <v>66000</v>
      </c>
      <c r="H900" s="14">
        <v>552</v>
      </c>
      <c r="I900" s="14" t="s">
        <v>1704</v>
      </c>
      <c r="J900" s="14" t="s">
        <v>1563</v>
      </c>
      <c r="K900" s="14" t="s">
        <v>932</v>
      </c>
      <c r="L900" s="14">
        <v>61264.990000000005</v>
      </c>
      <c r="M900" s="14">
        <v>217203</v>
      </c>
      <c r="N900" s="14">
        <v>217203</v>
      </c>
      <c r="O900" s="82" t="s">
        <v>3057</v>
      </c>
      <c r="P900" s="82" t="s">
        <v>2808</v>
      </c>
      <c r="Q900" s="14" t="s">
        <v>2956</v>
      </c>
      <c r="R900" s="14">
        <v>1</v>
      </c>
      <c r="S900" s="14"/>
      <c r="T900" s="14" t="s">
        <v>2914</v>
      </c>
      <c r="U900" s="14" t="s">
        <v>2931</v>
      </c>
      <c r="V900" s="14" t="s">
        <v>3022</v>
      </c>
      <c r="W900" s="77" t="s">
        <v>3022</v>
      </c>
      <c r="X900" s="108" t="str">
        <f>IF(AgencyDataStacked[[#This Row],[Fund Group Code]]="99","Total",IF(AgencyDataStacked[[#This Row],[Fund Group Code]]="01","GF",IF((1*AgencyDataStacked[[#This Row],[Fund Group Code]])&gt;1,"NGF","")))</f>
        <v>NGF</v>
      </c>
      <c r="Y900" s="108" t="str">
        <f>IF(AgencyDataStacked[[#This Row],[Category]]="FY 2022 Spending Level","Include",IF(AgencyDataStacked[[#This Row],[Detail Group]]="Baseline Adj","Include",IF(AgencyDataStacked[[#This Row],[Detail Group]]="Policy","Include","")))</f>
        <v>Include</v>
      </c>
      <c r="Z9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1" spans="2:27" x14ac:dyDescent="0.25">
      <c r="B901" s="14" t="s">
        <v>222</v>
      </c>
      <c r="C901" s="14">
        <v>5</v>
      </c>
      <c r="D901" s="14">
        <v>301</v>
      </c>
      <c r="E901" s="14" t="s">
        <v>225</v>
      </c>
      <c r="F901" s="14" t="s">
        <v>226</v>
      </c>
      <c r="G901" s="14">
        <v>66000</v>
      </c>
      <c r="H901" s="14">
        <v>552</v>
      </c>
      <c r="I901" s="14" t="s">
        <v>1704</v>
      </c>
      <c r="J901" s="14" t="s">
        <v>1563</v>
      </c>
      <c r="K901" s="14" t="s">
        <v>932</v>
      </c>
      <c r="L901" s="14">
        <v>61264.990000000005</v>
      </c>
      <c r="M901" s="14">
        <v>217203</v>
      </c>
      <c r="N901" s="14">
        <v>217203</v>
      </c>
      <c r="O901" s="82" t="s">
        <v>3057</v>
      </c>
      <c r="P901" s="82" t="s">
        <v>2808</v>
      </c>
      <c r="Q901" s="14" t="s">
        <v>2956</v>
      </c>
      <c r="R901" s="14">
        <v>2</v>
      </c>
      <c r="S901" s="14"/>
      <c r="T901" s="14" t="s">
        <v>2914</v>
      </c>
      <c r="U901" s="14" t="s">
        <v>2932</v>
      </c>
      <c r="V901" s="14" t="s">
        <v>3023</v>
      </c>
      <c r="W901" s="77" t="s">
        <v>3023</v>
      </c>
      <c r="X901" s="108" t="str">
        <f>IF(AgencyDataStacked[[#This Row],[Fund Group Code]]="99","Total",IF(AgencyDataStacked[[#This Row],[Fund Group Code]]="01","GF",IF((1*AgencyDataStacked[[#This Row],[Fund Group Code]])&gt;1,"NGF","")))</f>
        <v>NGF</v>
      </c>
      <c r="Y901" s="108" t="str">
        <f>IF(AgencyDataStacked[[#This Row],[Category]]="FY 2022 Spending Level","Include",IF(AgencyDataStacked[[#This Row],[Detail Group]]="Baseline Adj","Include",IF(AgencyDataStacked[[#This Row],[Detail Group]]="Policy","Include","")))</f>
        <v>Include</v>
      </c>
      <c r="Z9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2" spans="2:27" x14ac:dyDescent="0.25">
      <c r="B902" s="14" t="s">
        <v>222</v>
      </c>
      <c r="C902" s="14">
        <v>5</v>
      </c>
      <c r="D902" s="14">
        <v>301</v>
      </c>
      <c r="E902" s="14" t="s">
        <v>225</v>
      </c>
      <c r="F902" s="14" t="s">
        <v>226</v>
      </c>
      <c r="G902" s="14">
        <v>66000</v>
      </c>
      <c r="H902" s="14">
        <v>552</v>
      </c>
      <c r="I902" s="14" t="s">
        <v>1704</v>
      </c>
      <c r="J902" s="14" t="s">
        <v>1563</v>
      </c>
      <c r="K902" s="14" t="s">
        <v>932</v>
      </c>
      <c r="L902" s="14">
        <v>61264.990000000005</v>
      </c>
      <c r="M902" s="14">
        <v>217203</v>
      </c>
      <c r="N902" s="14">
        <v>217203</v>
      </c>
      <c r="O902" s="82" t="s">
        <v>3057</v>
      </c>
      <c r="P902" s="82" t="s">
        <v>2808</v>
      </c>
      <c r="Q902" s="14" t="s">
        <v>2956</v>
      </c>
      <c r="R902" s="14">
        <v>3</v>
      </c>
      <c r="S902" s="14"/>
      <c r="T902" s="14" t="s">
        <v>2914</v>
      </c>
      <c r="U902" s="14" t="s">
        <v>2933</v>
      </c>
      <c r="V902" s="14" t="s">
        <v>2964</v>
      </c>
      <c r="W902" s="77" t="s">
        <v>2964</v>
      </c>
      <c r="X902" s="108" t="str">
        <f>IF(AgencyDataStacked[[#This Row],[Fund Group Code]]="99","Total",IF(AgencyDataStacked[[#This Row],[Fund Group Code]]="01","GF",IF((1*AgencyDataStacked[[#This Row],[Fund Group Code]])&gt;1,"NGF","")))</f>
        <v>NGF</v>
      </c>
      <c r="Y902" s="108" t="str">
        <f>IF(AgencyDataStacked[[#This Row],[Category]]="FY 2022 Spending Level","Include",IF(AgencyDataStacked[[#This Row],[Detail Group]]="Baseline Adj","Include",IF(AgencyDataStacked[[#This Row],[Detail Group]]="Policy","Include","")))</f>
        <v>Include</v>
      </c>
      <c r="Z9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3" spans="2:27" x14ac:dyDescent="0.25">
      <c r="B903" s="14" t="s">
        <v>222</v>
      </c>
      <c r="C903" s="14">
        <v>5</v>
      </c>
      <c r="D903" s="14">
        <v>301</v>
      </c>
      <c r="E903" s="14" t="s">
        <v>225</v>
      </c>
      <c r="F903" s="14" t="s">
        <v>226</v>
      </c>
      <c r="G903" s="14">
        <v>66000</v>
      </c>
      <c r="H903" s="14">
        <v>552</v>
      </c>
      <c r="I903" s="14" t="s">
        <v>1704</v>
      </c>
      <c r="J903" s="14" t="s">
        <v>1563</v>
      </c>
      <c r="K903" s="14" t="s">
        <v>932</v>
      </c>
      <c r="L903" s="14">
        <v>61264.990000000005</v>
      </c>
      <c r="M903" s="14">
        <v>217203</v>
      </c>
      <c r="N903" s="14">
        <v>217203</v>
      </c>
      <c r="O903" s="82" t="s">
        <v>3057</v>
      </c>
      <c r="P903" s="82" t="s">
        <v>2808</v>
      </c>
      <c r="Q903" s="14" t="s">
        <v>2956</v>
      </c>
      <c r="R903" s="14">
        <v>4</v>
      </c>
      <c r="S903" s="14"/>
      <c r="T903" s="14" t="s">
        <v>2914</v>
      </c>
      <c r="U903" s="14" t="s">
        <v>2934</v>
      </c>
      <c r="V903" s="14" t="s">
        <v>2965</v>
      </c>
      <c r="W903" s="77" t="s">
        <v>2965</v>
      </c>
      <c r="X903" s="108" t="str">
        <f>IF(AgencyDataStacked[[#This Row],[Fund Group Code]]="99","Total",IF(AgencyDataStacked[[#This Row],[Fund Group Code]]="01","GF",IF((1*AgencyDataStacked[[#This Row],[Fund Group Code]])&gt;1,"NGF","")))</f>
        <v>NGF</v>
      </c>
      <c r="Y903" s="108" t="str">
        <f>IF(AgencyDataStacked[[#This Row],[Category]]="FY 2022 Spending Level","Include",IF(AgencyDataStacked[[#This Row],[Detail Group]]="Baseline Adj","Include",IF(AgencyDataStacked[[#This Row],[Detail Group]]="Policy","Include","")))</f>
        <v>Include</v>
      </c>
      <c r="Z9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4" spans="2:27" x14ac:dyDescent="0.25">
      <c r="B904" s="14" t="s">
        <v>222</v>
      </c>
      <c r="C904" s="14">
        <v>5</v>
      </c>
      <c r="D904" s="14">
        <v>301</v>
      </c>
      <c r="E904" s="14" t="s">
        <v>225</v>
      </c>
      <c r="F904" s="14" t="s">
        <v>226</v>
      </c>
      <c r="G904" s="14">
        <v>66000</v>
      </c>
      <c r="H904" s="14">
        <v>552</v>
      </c>
      <c r="I904" s="14" t="s">
        <v>1704</v>
      </c>
      <c r="J904" s="14" t="s">
        <v>1563</v>
      </c>
      <c r="K904" s="14" t="s">
        <v>932</v>
      </c>
      <c r="L904" s="14">
        <v>61264.990000000005</v>
      </c>
      <c r="M904" s="14">
        <v>217203</v>
      </c>
      <c r="N904" s="14">
        <v>217203</v>
      </c>
      <c r="O904" s="82" t="s">
        <v>3057</v>
      </c>
      <c r="P904" s="82" t="s">
        <v>2808</v>
      </c>
      <c r="Q904" s="14" t="s">
        <v>2956</v>
      </c>
      <c r="R904" s="14">
        <v>5</v>
      </c>
      <c r="S904" s="14"/>
      <c r="T904" s="14" t="s">
        <v>2914</v>
      </c>
      <c r="U904" s="14" t="s">
        <v>2935</v>
      </c>
      <c r="V904" s="14" t="s">
        <v>2832</v>
      </c>
      <c r="W904" s="77" t="s">
        <v>2832</v>
      </c>
      <c r="X904" s="108" t="str">
        <f>IF(AgencyDataStacked[[#This Row],[Fund Group Code]]="99","Total",IF(AgencyDataStacked[[#This Row],[Fund Group Code]]="01","GF",IF((1*AgencyDataStacked[[#This Row],[Fund Group Code]])&gt;1,"NGF","")))</f>
        <v>NGF</v>
      </c>
      <c r="Y904" s="108" t="str">
        <f>IF(AgencyDataStacked[[#This Row],[Category]]="FY 2022 Spending Level","Include",IF(AgencyDataStacked[[#This Row],[Detail Group]]="Baseline Adj","Include",IF(AgencyDataStacked[[#This Row],[Detail Group]]="Policy","Include","")))</f>
        <v>Include</v>
      </c>
      <c r="Z9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5" spans="2:27" x14ac:dyDescent="0.25">
      <c r="B905" s="14" t="s">
        <v>222</v>
      </c>
      <c r="C905" s="14">
        <v>5</v>
      </c>
      <c r="D905" s="14">
        <v>301</v>
      </c>
      <c r="E905" s="14" t="s">
        <v>225</v>
      </c>
      <c r="F905" s="14" t="s">
        <v>226</v>
      </c>
      <c r="G905" s="14">
        <v>66000</v>
      </c>
      <c r="H905" s="14">
        <v>552</v>
      </c>
      <c r="I905" s="14" t="s">
        <v>1704</v>
      </c>
      <c r="J905" s="14" t="s">
        <v>1563</v>
      </c>
      <c r="K905" s="14" t="s">
        <v>932</v>
      </c>
      <c r="L905" s="14">
        <v>61264.990000000005</v>
      </c>
      <c r="M905" s="14">
        <v>217203</v>
      </c>
      <c r="N905" s="14">
        <v>217203</v>
      </c>
      <c r="O905" s="82" t="s">
        <v>3057</v>
      </c>
      <c r="P905" s="82" t="s">
        <v>2808</v>
      </c>
      <c r="Q905" s="14" t="s">
        <v>2956</v>
      </c>
      <c r="R905" s="14">
        <v>6</v>
      </c>
      <c r="S905" s="14"/>
      <c r="T905" s="14" t="s">
        <v>2914</v>
      </c>
      <c r="U905" s="14" t="s">
        <v>2968</v>
      </c>
      <c r="V905" s="14" t="s">
        <v>3024</v>
      </c>
      <c r="W905" s="77" t="s">
        <v>3024</v>
      </c>
      <c r="X905" s="108" t="str">
        <f>IF(AgencyDataStacked[[#This Row],[Fund Group Code]]="99","Total",IF(AgencyDataStacked[[#This Row],[Fund Group Code]]="01","GF",IF((1*AgencyDataStacked[[#This Row],[Fund Group Code]])&gt;1,"NGF","")))</f>
        <v>NGF</v>
      </c>
      <c r="Y905" s="108" t="str">
        <f>IF(AgencyDataStacked[[#This Row],[Category]]="FY 2022 Spending Level","Include",IF(AgencyDataStacked[[#This Row],[Detail Group]]="Baseline Adj","Include",IF(AgencyDataStacked[[#This Row],[Detail Group]]="Policy","Include","")))</f>
        <v>Include</v>
      </c>
      <c r="Z9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6" spans="2:27" x14ac:dyDescent="0.25">
      <c r="B906" s="14" t="s">
        <v>222</v>
      </c>
      <c r="C906" s="14">
        <v>5</v>
      </c>
      <c r="D906" s="14">
        <v>301</v>
      </c>
      <c r="E906" s="14" t="s">
        <v>225</v>
      </c>
      <c r="F906" s="14" t="s">
        <v>226</v>
      </c>
      <c r="G906" s="14">
        <v>66000</v>
      </c>
      <c r="H906" s="14">
        <v>552</v>
      </c>
      <c r="I906" s="14" t="s">
        <v>1704</v>
      </c>
      <c r="J906" s="14" t="s">
        <v>1563</v>
      </c>
      <c r="K906" s="14" t="s">
        <v>932</v>
      </c>
      <c r="L906" s="14">
        <v>61264.990000000005</v>
      </c>
      <c r="M906" s="14">
        <v>217203</v>
      </c>
      <c r="N906" s="14">
        <v>217203</v>
      </c>
      <c r="O906" s="82" t="s">
        <v>3057</v>
      </c>
      <c r="P906" s="82" t="s">
        <v>2808</v>
      </c>
      <c r="Q906" s="14" t="s">
        <v>2956</v>
      </c>
      <c r="R906" s="14">
        <v>7</v>
      </c>
      <c r="S906" s="14"/>
      <c r="T906" s="14" t="s">
        <v>2914</v>
      </c>
      <c r="U906" s="14" t="s">
        <v>2969</v>
      </c>
      <c r="V906" s="14" t="s">
        <v>3025</v>
      </c>
      <c r="W906" s="77" t="s">
        <v>3025</v>
      </c>
      <c r="X906" s="108" t="str">
        <f>IF(AgencyDataStacked[[#This Row],[Fund Group Code]]="99","Total",IF(AgencyDataStacked[[#This Row],[Fund Group Code]]="01","GF",IF((1*AgencyDataStacked[[#This Row],[Fund Group Code]])&gt;1,"NGF","")))</f>
        <v>NGF</v>
      </c>
      <c r="Y906" s="108" t="str">
        <f>IF(AgencyDataStacked[[#This Row],[Category]]="FY 2022 Spending Level","Include",IF(AgencyDataStacked[[#This Row],[Detail Group]]="Baseline Adj","Include",IF(AgencyDataStacked[[#This Row],[Detail Group]]="Policy","Include","")))</f>
        <v>Include</v>
      </c>
      <c r="Z9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7" spans="2:27" x14ac:dyDescent="0.25">
      <c r="B907" s="14" t="s">
        <v>222</v>
      </c>
      <c r="C907" s="14">
        <v>5</v>
      </c>
      <c r="D907" s="14">
        <v>301</v>
      </c>
      <c r="E907" s="14" t="s">
        <v>225</v>
      </c>
      <c r="F907" s="14" t="s">
        <v>226</v>
      </c>
      <c r="G907" s="14">
        <v>66000</v>
      </c>
      <c r="H907" s="14">
        <v>552</v>
      </c>
      <c r="I907" s="14" t="s">
        <v>1704</v>
      </c>
      <c r="J907" s="14" t="s">
        <v>1563</v>
      </c>
      <c r="K907" s="14" t="s">
        <v>932</v>
      </c>
      <c r="L907" s="14">
        <v>61264.990000000005</v>
      </c>
      <c r="M907" s="14">
        <v>217203</v>
      </c>
      <c r="N907" s="14">
        <v>217203</v>
      </c>
      <c r="O907" s="82" t="s">
        <v>3057</v>
      </c>
      <c r="P907" s="82" t="s">
        <v>2808</v>
      </c>
      <c r="Q907" s="14" t="s">
        <v>2956</v>
      </c>
      <c r="R907" s="14">
        <v>8</v>
      </c>
      <c r="S907" s="14"/>
      <c r="T907" s="14" t="s">
        <v>2914</v>
      </c>
      <c r="U907" s="14" t="s">
        <v>3031</v>
      </c>
      <c r="V907" s="14" t="s">
        <v>3027</v>
      </c>
      <c r="W907" s="77" t="s">
        <v>3027</v>
      </c>
      <c r="X907" s="108" t="str">
        <f>IF(AgencyDataStacked[[#This Row],[Fund Group Code]]="99","Total",IF(AgencyDataStacked[[#This Row],[Fund Group Code]]="01","GF",IF((1*AgencyDataStacked[[#This Row],[Fund Group Code]])&gt;1,"NGF","")))</f>
        <v>NGF</v>
      </c>
      <c r="Y907" s="108" t="str">
        <f>IF(AgencyDataStacked[[#This Row],[Category]]="FY 2022 Spending Level","Include",IF(AgencyDataStacked[[#This Row],[Detail Group]]="Baseline Adj","Include",IF(AgencyDataStacked[[#This Row],[Detail Group]]="Policy","Include","")))</f>
        <v>Include</v>
      </c>
      <c r="Z9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8" spans="2:27" x14ac:dyDescent="0.25">
      <c r="B908" s="14" t="s">
        <v>222</v>
      </c>
      <c r="C908" s="14">
        <v>5</v>
      </c>
      <c r="D908" s="14">
        <v>301</v>
      </c>
      <c r="E908" s="14" t="s">
        <v>225</v>
      </c>
      <c r="F908" s="14" t="s">
        <v>226</v>
      </c>
      <c r="G908" s="14">
        <v>66000</v>
      </c>
      <c r="H908" s="14">
        <v>552</v>
      </c>
      <c r="I908" s="14" t="s">
        <v>1704</v>
      </c>
      <c r="J908" s="14" t="s">
        <v>1563</v>
      </c>
      <c r="K908" s="14" t="s">
        <v>932</v>
      </c>
      <c r="L908" s="14">
        <v>61264.990000000005</v>
      </c>
      <c r="M908" s="14">
        <v>217203</v>
      </c>
      <c r="N908" s="14">
        <v>217203</v>
      </c>
      <c r="O908" s="82" t="s">
        <v>3057</v>
      </c>
      <c r="P908" s="82" t="s">
        <v>2808</v>
      </c>
      <c r="Q908" s="14" t="s">
        <v>2956</v>
      </c>
      <c r="R908" s="14">
        <v>9</v>
      </c>
      <c r="S908" s="14"/>
      <c r="T908" s="14" t="s">
        <v>2914</v>
      </c>
      <c r="U908" s="14" t="s">
        <v>3032</v>
      </c>
      <c r="V908" s="14" t="s">
        <v>3028</v>
      </c>
      <c r="W908" s="77" t="s">
        <v>3028</v>
      </c>
      <c r="X908" s="108" t="str">
        <f>IF(AgencyDataStacked[[#This Row],[Fund Group Code]]="99","Total",IF(AgencyDataStacked[[#This Row],[Fund Group Code]]="01","GF",IF((1*AgencyDataStacked[[#This Row],[Fund Group Code]])&gt;1,"NGF","")))</f>
        <v>NGF</v>
      </c>
      <c r="Y908" s="108" t="str">
        <f>IF(AgencyDataStacked[[#This Row],[Category]]="FY 2022 Spending Level","Include",IF(AgencyDataStacked[[#This Row],[Detail Group]]="Baseline Adj","Include",IF(AgencyDataStacked[[#This Row],[Detail Group]]="Policy","Include","")))</f>
        <v>Include</v>
      </c>
      <c r="Z9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9" spans="2:27" x14ac:dyDescent="0.25">
      <c r="B909" s="14" t="s">
        <v>222</v>
      </c>
      <c r="C909" s="14">
        <v>5</v>
      </c>
      <c r="D909" s="14">
        <v>301</v>
      </c>
      <c r="E909" s="14" t="s">
        <v>225</v>
      </c>
      <c r="F909" s="14" t="s">
        <v>226</v>
      </c>
      <c r="G909" s="14">
        <v>66000</v>
      </c>
      <c r="H909" s="14">
        <v>552</v>
      </c>
      <c r="I909" s="14" t="s">
        <v>1704</v>
      </c>
      <c r="J909" s="14" t="s">
        <v>1563</v>
      </c>
      <c r="K909" s="14" t="s">
        <v>932</v>
      </c>
      <c r="L909" s="14">
        <v>61264.990000000005</v>
      </c>
      <c r="M909" s="14">
        <v>217203</v>
      </c>
      <c r="N909" s="14">
        <v>217203</v>
      </c>
      <c r="O909" s="82" t="s">
        <v>3057</v>
      </c>
      <c r="P909" s="82" t="s">
        <v>2808</v>
      </c>
      <c r="Q909" s="14"/>
      <c r="R909" s="14"/>
      <c r="S909" s="14" t="s">
        <v>2910</v>
      </c>
      <c r="T909" s="14"/>
      <c r="U909" s="14" t="s">
        <v>2936</v>
      </c>
      <c r="V909" s="14" t="s">
        <v>2847</v>
      </c>
      <c r="W909" s="77" t="s">
        <v>2847</v>
      </c>
      <c r="X909" s="108" t="str">
        <f>IF(AgencyDataStacked[[#This Row],[Fund Group Code]]="99","Total",IF(AgencyDataStacked[[#This Row],[Fund Group Code]]="01","GF",IF((1*AgencyDataStacked[[#This Row],[Fund Group Code]])&gt;1,"NGF","")))</f>
        <v>NGF</v>
      </c>
      <c r="Y909" s="108" t="str">
        <f>IF(AgencyDataStacked[[#This Row],[Category]]="FY 2022 Spending Level","Include",IF(AgencyDataStacked[[#This Row],[Detail Group]]="Baseline Adj","Include",IF(AgencyDataStacked[[#This Row],[Detail Group]]="Policy","Include","")))</f>
        <v/>
      </c>
      <c r="Z9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0" spans="2:27" x14ac:dyDescent="0.25">
      <c r="B910" s="14" t="s">
        <v>222</v>
      </c>
      <c r="C910" s="14">
        <v>5</v>
      </c>
      <c r="D910" s="14">
        <v>301</v>
      </c>
      <c r="E910" s="14" t="s">
        <v>225</v>
      </c>
      <c r="F910" s="14" t="s">
        <v>226</v>
      </c>
      <c r="G910" s="14">
        <v>66000</v>
      </c>
      <c r="H910" s="14">
        <v>552</v>
      </c>
      <c r="I910" s="14" t="s">
        <v>1704</v>
      </c>
      <c r="J910" s="14" t="s">
        <v>1563</v>
      </c>
      <c r="K910" s="14" t="s">
        <v>932</v>
      </c>
      <c r="L910" s="14">
        <v>61264.990000000005</v>
      </c>
      <c r="M910" s="14">
        <v>217203</v>
      </c>
      <c r="N910" s="14">
        <v>217203</v>
      </c>
      <c r="O910" s="82" t="s">
        <v>3057</v>
      </c>
      <c r="P910" s="82" t="s">
        <v>2808</v>
      </c>
      <c r="Q910" s="14"/>
      <c r="R910" s="14"/>
      <c r="S910" s="14"/>
      <c r="T910" s="14"/>
      <c r="U910" s="14" t="s">
        <v>2937</v>
      </c>
      <c r="V910" s="14" t="s">
        <v>2913</v>
      </c>
      <c r="W910" s="77" t="s">
        <v>956</v>
      </c>
      <c r="X910" s="108" t="str">
        <f>IF(AgencyDataStacked[[#This Row],[Fund Group Code]]="99","Total",IF(AgencyDataStacked[[#This Row],[Fund Group Code]]="01","GF",IF((1*AgencyDataStacked[[#This Row],[Fund Group Code]])&gt;1,"NGF","")))</f>
        <v>NGF</v>
      </c>
      <c r="Y910" s="108" t="str">
        <f>IF(AgencyDataStacked[[#This Row],[Category]]="FY 2022 Spending Level","Include",IF(AgencyDataStacked[[#This Row],[Detail Group]]="Baseline Adj","Include",IF(AgencyDataStacked[[#This Row],[Detail Group]]="Policy","Include","")))</f>
        <v/>
      </c>
      <c r="Z9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1" spans="2:27" x14ac:dyDescent="0.25">
      <c r="B911" s="14" t="s">
        <v>222</v>
      </c>
      <c r="C911" s="14">
        <v>5</v>
      </c>
      <c r="D911" s="14">
        <v>301</v>
      </c>
      <c r="E911" s="14" t="s">
        <v>225</v>
      </c>
      <c r="F911" s="14" t="s">
        <v>226</v>
      </c>
      <c r="G911" s="14">
        <v>66000</v>
      </c>
      <c r="H911" s="14">
        <v>552</v>
      </c>
      <c r="I911" s="14" t="s">
        <v>1704</v>
      </c>
      <c r="J911" s="14" t="s">
        <v>1563</v>
      </c>
      <c r="K911" s="14" t="s">
        <v>932</v>
      </c>
      <c r="L911" s="14">
        <v>61264.990000000005</v>
      </c>
      <c r="M911" s="14">
        <v>217203</v>
      </c>
      <c r="N911" s="14">
        <v>217203</v>
      </c>
      <c r="O911" s="82" t="s">
        <v>3057</v>
      </c>
      <c r="P911" s="82" t="s">
        <v>2808</v>
      </c>
      <c r="Q911" s="14"/>
      <c r="R911" s="14"/>
      <c r="S911" s="14" t="s">
        <v>2910</v>
      </c>
      <c r="T911" s="14" t="s">
        <v>2926</v>
      </c>
      <c r="U911" s="14" t="s">
        <v>2938</v>
      </c>
      <c r="V911" s="14" t="s">
        <v>2848</v>
      </c>
      <c r="W911" s="77" t="s">
        <v>2848</v>
      </c>
      <c r="X911" s="108" t="str">
        <f>IF(AgencyDataStacked[[#This Row],[Fund Group Code]]="99","Total",IF(AgencyDataStacked[[#This Row],[Fund Group Code]]="01","GF",IF((1*AgencyDataStacked[[#This Row],[Fund Group Code]])&gt;1,"NGF","")))</f>
        <v>NGF</v>
      </c>
      <c r="Y911" s="108" t="str">
        <f>IF(AgencyDataStacked[[#This Row],[Category]]="FY 2022 Spending Level","Include",IF(AgencyDataStacked[[#This Row],[Detail Group]]="Baseline Adj","Include",IF(AgencyDataStacked[[#This Row],[Detail Group]]="Policy","Include","")))</f>
        <v/>
      </c>
      <c r="Z9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68818.990000000005</v>
      </c>
      <c r="AA9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68818.990000000005</v>
      </c>
    </row>
    <row r="912" spans="2:27" x14ac:dyDescent="0.25">
      <c r="B912" s="14" t="s">
        <v>222</v>
      </c>
      <c r="C912" s="14">
        <v>5</v>
      </c>
      <c r="D912" s="14">
        <v>301</v>
      </c>
      <c r="E912" s="14" t="s">
        <v>225</v>
      </c>
      <c r="F912" s="14" t="s">
        <v>226</v>
      </c>
      <c r="G912" s="14">
        <v>66000</v>
      </c>
      <c r="H912" s="14">
        <v>552</v>
      </c>
      <c r="I912" s="14" t="s">
        <v>1704</v>
      </c>
      <c r="J912" s="14" t="s">
        <v>1563</v>
      </c>
      <c r="K912" s="14" t="s">
        <v>932</v>
      </c>
      <c r="L912" s="14">
        <v>61264.990000000005</v>
      </c>
      <c r="M912" s="14">
        <v>217203</v>
      </c>
      <c r="N912" s="14">
        <v>217203</v>
      </c>
      <c r="O912" s="82" t="s">
        <v>3057</v>
      </c>
      <c r="P912" s="82" t="s">
        <v>2808</v>
      </c>
      <c r="Q912" s="14"/>
      <c r="R912" s="14"/>
      <c r="S912" s="14" t="s">
        <v>2928</v>
      </c>
      <c r="T912" s="14"/>
      <c r="U912" s="14" t="s">
        <v>2939</v>
      </c>
      <c r="V912" s="14" t="s">
        <v>2846</v>
      </c>
      <c r="W912" s="77" t="s">
        <v>2846</v>
      </c>
      <c r="X912" s="108" t="str">
        <f>IF(AgencyDataStacked[[#This Row],[Fund Group Code]]="99","Total",IF(AgencyDataStacked[[#This Row],[Fund Group Code]]="01","GF",IF((1*AgencyDataStacked[[#This Row],[Fund Group Code]])&gt;1,"NGF","")))</f>
        <v>NGF</v>
      </c>
      <c r="Y912" s="108" t="str">
        <f>IF(AgencyDataStacked[[#This Row],[Category]]="FY 2022 Spending Level","Include",IF(AgencyDataStacked[[#This Row],[Detail Group]]="Baseline Adj","Include",IF(AgencyDataStacked[[#This Row],[Detail Group]]="Policy","Include","")))</f>
        <v/>
      </c>
      <c r="Z9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68818.990000000005</v>
      </c>
      <c r="AA9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68818.990000000005</v>
      </c>
    </row>
    <row r="913" spans="2:27" x14ac:dyDescent="0.25">
      <c r="B913" s="14" t="s">
        <v>222</v>
      </c>
      <c r="C913" s="14">
        <v>5</v>
      </c>
      <c r="D913" s="14">
        <v>301</v>
      </c>
      <c r="E913" s="14" t="s">
        <v>225</v>
      </c>
      <c r="F913" s="14" t="s">
        <v>226</v>
      </c>
      <c r="G913" s="14">
        <v>66000</v>
      </c>
      <c r="H913" s="14">
        <v>552</v>
      </c>
      <c r="I913" s="14" t="s">
        <v>1704</v>
      </c>
      <c r="J913" s="14" t="s">
        <v>1563</v>
      </c>
      <c r="K913" s="14" t="s">
        <v>932</v>
      </c>
      <c r="L913" s="14">
        <v>61264.990000000005</v>
      </c>
      <c r="M913" s="14">
        <v>217203</v>
      </c>
      <c r="N913" s="14">
        <v>217203</v>
      </c>
      <c r="O913" s="82" t="s">
        <v>3057</v>
      </c>
      <c r="P913" s="82" t="s">
        <v>2808</v>
      </c>
      <c r="Q913" s="14"/>
      <c r="R913" s="14"/>
      <c r="S913" s="14"/>
      <c r="T913" s="14"/>
      <c r="U913" s="14" t="s">
        <v>2940</v>
      </c>
      <c r="V913" s="14" t="s">
        <v>2913</v>
      </c>
      <c r="W913" s="77" t="s">
        <v>956</v>
      </c>
      <c r="X913" s="108" t="str">
        <f>IF(AgencyDataStacked[[#This Row],[Fund Group Code]]="99","Total",IF(AgencyDataStacked[[#This Row],[Fund Group Code]]="01","GF",IF((1*AgencyDataStacked[[#This Row],[Fund Group Code]])&gt;1,"NGF","")))</f>
        <v>NGF</v>
      </c>
      <c r="Y913" s="108" t="str">
        <f>IF(AgencyDataStacked[[#This Row],[Category]]="FY 2022 Spending Level","Include",IF(AgencyDataStacked[[#This Row],[Detail Group]]="Baseline Adj","Include",IF(AgencyDataStacked[[#This Row],[Detail Group]]="Policy","Include","")))</f>
        <v/>
      </c>
      <c r="Z9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4" spans="2:27" x14ac:dyDescent="0.25">
      <c r="B914" s="14" t="s">
        <v>222</v>
      </c>
      <c r="C914" s="14">
        <v>5</v>
      </c>
      <c r="D914" s="14">
        <v>301</v>
      </c>
      <c r="E914" s="14" t="s">
        <v>225</v>
      </c>
      <c r="F914" s="14" t="s">
        <v>226</v>
      </c>
      <c r="G914" s="14">
        <v>66000</v>
      </c>
      <c r="H914" s="14">
        <v>552</v>
      </c>
      <c r="I914" s="14" t="s">
        <v>1704</v>
      </c>
      <c r="J914" s="14" t="s">
        <v>1563</v>
      </c>
      <c r="K914" s="14" t="s">
        <v>932</v>
      </c>
      <c r="L914" s="14">
        <v>61264.990000000005</v>
      </c>
      <c r="M914" s="14">
        <v>217203</v>
      </c>
      <c r="N914" s="14">
        <v>217203</v>
      </c>
      <c r="O914" s="82" t="s">
        <v>3057</v>
      </c>
      <c r="P914" s="82" t="s">
        <v>2808</v>
      </c>
      <c r="Q914" s="14"/>
      <c r="R914" s="14"/>
      <c r="S914" s="14" t="s">
        <v>2910</v>
      </c>
      <c r="T914" s="14"/>
      <c r="U914" s="14" t="s">
        <v>2941</v>
      </c>
      <c r="V914" s="14" t="s">
        <v>2851</v>
      </c>
      <c r="W914" s="77" t="s">
        <v>2851</v>
      </c>
      <c r="X914" s="108" t="str">
        <f>IF(AgencyDataStacked[[#This Row],[Fund Group Code]]="99","Total",IF(AgencyDataStacked[[#This Row],[Fund Group Code]]="01","GF",IF((1*AgencyDataStacked[[#This Row],[Fund Group Code]])&gt;1,"NGF","")))</f>
        <v>NGF</v>
      </c>
      <c r="Y914" s="108" t="str">
        <f>IF(AgencyDataStacked[[#This Row],[Category]]="FY 2022 Spending Level","Include",IF(AgencyDataStacked[[#This Row],[Detail Group]]="Baseline Adj","Include",IF(AgencyDataStacked[[#This Row],[Detail Group]]="Policy","Include","")))</f>
        <v/>
      </c>
      <c r="Z9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-148384.01</v>
      </c>
      <c r="AA9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-148384.01</v>
      </c>
    </row>
    <row r="915" spans="2:27" x14ac:dyDescent="0.25">
      <c r="B915" s="14" t="s">
        <v>222</v>
      </c>
      <c r="C915" s="14">
        <v>5</v>
      </c>
      <c r="D915" s="14">
        <v>301</v>
      </c>
      <c r="E915" s="14" t="s">
        <v>225</v>
      </c>
      <c r="F915" s="14" t="s">
        <v>226</v>
      </c>
      <c r="G915" s="14">
        <v>66000</v>
      </c>
      <c r="H915" s="14">
        <v>552</v>
      </c>
      <c r="I915" s="14" t="s">
        <v>1704</v>
      </c>
      <c r="J915" s="14" t="s">
        <v>1563</v>
      </c>
      <c r="K915" s="14" t="s">
        <v>932</v>
      </c>
      <c r="L915" s="14">
        <v>61264.990000000005</v>
      </c>
      <c r="M915" s="14">
        <v>217203</v>
      </c>
      <c r="N915" s="14">
        <v>217203</v>
      </c>
      <c r="O915" s="82" t="s">
        <v>3057</v>
      </c>
      <c r="P915" s="82" t="s">
        <v>2808</v>
      </c>
      <c r="Q915" s="14"/>
      <c r="R915" s="14"/>
      <c r="S915" s="14"/>
      <c r="T915" s="14"/>
      <c r="U915" s="14" t="s">
        <v>2942</v>
      </c>
      <c r="V915" s="14" t="s">
        <v>2913</v>
      </c>
      <c r="W915" s="77" t="s">
        <v>956</v>
      </c>
      <c r="X915" s="108" t="str">
        <f>IF(AgencyDataStacked[[#This Row],[Fund Group Code]]="99","Total",IF(AgencyDataStacked[[#This Row],[Fund Group Code]]="01","GF",IF((1*AgencyDataStacked[[#This Row],[Fund Group Code]])&gt;1,"NGF","")))</f>
        <v>NGF</v>
      </c>
      <c r="Y915" s="108" t="str">
        <f>IF(AgencyDataStacked[[#This Row],[Category]]="FY 2022 Spending Level","Include",IF(AgencyDataStacked[[#This Row],[Detail Group]]="Baseline Adj","Include",IF(AgencyDataStacked[[#This Row],[Detail Group]]="Policy","Include","")))</f>
        <v/>
      </c>
      <c r="Z9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6" spans="2:27" x14ac:dyDescent="0.25">
      <c r="B916" s="14" t="s">
        <v>222</v>
      </c>
      <c r="C916" s="14">
        <v>5</v>
      </c>
      <c r="D916" s="14">
        <v>301</v>
      </c>
      <c r="E916" s="14" t="s">
        <v>225</v>
      </c>
      <c r="F916" s="14" t="s">
        <v>226</v>
      </c>
      <c r="G916" s="14">
        <v>66000</v>
      </c>
      <c r="H916" s="14">
        <v>552</v>
      </c>
      <c r="I916" s="14" t="s">
        <v>1704</v>
      </c>
      <c r="J916" s="14" t="s">
        <v>2957</v>
      </c>
      <c r="K916" s="14" t="s">
        <v>2833</v>
      </c>
      <c r="L916" s="14"/>
      <c r="M916" s="14"/>
      <c r="N916" s="14"/>
      <c r="O916" s="82" t="s">
        <v>3057</v>
      </c>
      <c r="P916" s="82" t="s">
        <v>2958</v>
      </c>
      <c r="Q916" s="14"/>
      <c r="R916" s="14"/>
      <c r="S916" s="14" t="s">
        <v>2910</v>
      </c>
      <c r="T916" s="14"/>
      <c r="U916" s="14" t="s">
        <v>2945</v>
      </c>
      <c r="V916" s="14" t="s">
        <v>2949</v>
      </c>
      <c r="W916" s="77" t="s">
        <v>3127</v>
      </c>
      <c r="X916" s="108" t="str">
        <f>IF(AgencyDataStacked[[#This Row],[Fund Group Code]]="99","Total",IF(AgencyDataStacked[[#This Row],[Fund Group Code]]="01","GF",IF((1*AgencyDataStacked[[#This Row],[Fund Group Code]])&gt;1,"NGF","")))</f>
        <v>Total</v>
      </c>
      <c r="Y916" s="108" t="str">
        <f>IF(AgencyDataStacked[[#This Row],[Category]]="FY 2022 Spending Level","Include",IF(AgencyDataStacked[[#This Row],[Detail Group]]="Baseline Adj","Include",IF(AgencyDataStacked[[#This Row],[Detail Group]]="Policy","Include","")))</f>
        <v/>
      </c>
      <c r="Z9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7" spans="2:27" x14ac:dyDescent="0.25">
      <c r="B917" s="14" t="s">
        <v>222</v>
      </c>
      <c r="C917" s="14">
        <v>5</v>
      </c>
      <c r="D917" s="14">
        <v>301</v>
      </c>
      <c r="E917" s="14" t="s">
        <v>225</v>
      </c>
      <c r="F917" s="14" t="s">
        <v>226</v>
      </c>
      <c r="G917" s="14">
        <v>66000</v>
      </c>
      <c r="H917" s="14">
        <v>552</v>
      </c>
      <c r="I917" s="14" t="s">
        <v>1704</v>
      </c>
      <c r="J917" s="14" t="s">
        <v>2957</v>
      </c>
      <c r="K917" s="14" t="s">
        <v>2833</v>
      </c>
      <c r="L917" s="14"/>
      <c r="M917" s="14"/>
      <c r="N917" s="14"/>
      <c r="O917" s="82" t="s">
        <v>3057</v>
      </c>
      <c r="P917" s="82" t="s">
        <v>2958</v>
      </c>
      <c r="Q917" s="14"/>
      <c r="R917" s="14"/>
      <c r="S917" s="14" t="s">
        <v>2928</v>
      </c>
      <c r="T917" s="14"/>
      <c r="U917" s="14" t="s">
        <v>2946</v>
      </c>
      <c r="V917" s="14" t="s">
        <v>2950</v>
      </c>
      <c r="W917" s="77" t="s">
        <v>2950</v>
      </c>
      <c r="X917" s="108" t="str">
        <f>IF(AgencyDataStacked[[#This Row],[Fund Group Code]]="99","Total",IF(AgencyDataStacked[[#This Row],[Fund Group Code]]="01","GF",IF((1*AgencyDataStacked[[#This Row],[Fund Group Code]])&gt;1,"NGF","")))</f>
        <v>Total</v>
      </c>
      <c r="Y917" s="108" t="str">
        <f>IF(AgencyDataStacked[[#This Row],[Category]]="FY 2022 Spending Level","Include",IF(AgencyDataStacked[[#This Row],[Detail Group]]="Baseline Adj","Include",IF(AgencyDataStacked[[#This Row],[Detail Group]]="Policy","Include","")))</f>
        <v/>
      </c>
      <c r="Z9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3616460.65</v>
      </c>
      <c r="AA9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3376460.65</v>
      </c>
    </row>
    <row r="918" spans="2:27" x14ac:dyDescent="0.25">
      <c r="B918" s="14" t="s">
        <v>222</v>
      </c>
      <c r="C918" s="14">
        <v>5</v>
      </c>
      <c r="D918" s="14">
        <v>301</v>
      </c>
      <c r="E918" s="14" t="s">
        <v>225</v>
      </c>
      <c r="F918" s="14" t="s">
        <v>226</v>
      </c>
      <c r="G918" s="14">
        <v>66000</v>
      </c>
      <c r="H918" s="14">
        <v>552</v>
      </c>
      <c r="I918" s="14" t="s">
        <v>1704</v>
      </c>
      <c r="J918" s="14" t="s">
        <v>2957</v>
      </c>
      <c r="K918" s="14" t="s">
        <v>2833</v>
      </c>
      <c r="L918" s="14"/>
      <c r="M918" s="14"/>
      <c r="N918" s="14"/>
      <c r="O918" s="82" t="s">
        <v>3057</v>
      </c>
      <c r="P918" s="82" t="s">
        <v>2958</v>
      </c>
      <c r="Q918" s="14"/>
      <c r="R918" s="14"/>
      <c r="S918" s="14" t="s">
        <v>2928</v>
      </c>
      <c r="T918" s="14" t="s">
        <v>2926</v>
      </c>
      <c r="U918" s="14" t="s">
        <v>2947</v>
      </c>
      <c r="V918" s="14" t="s">
        <v>2951</v>
      </c>
      <c r="W918" s="77" t="s">
        <v>2951</v>
      </c>
      <c r="X918" s="108" t="str">
        <f>IF(AgencyDataStacked[[#This Row],[Fund Group Code]]="99","Total",IF(AgencyDataStacked[[#This Row],[Fund Group Code]]="01","GF",IF((1*AgencyDataStacked[[#This Row],[Fund Group Code]])&gt;1,"NGF","")))</f>
        <v>Total</v>
      </c>
      <c r="Y918" s="108" t="str">
        <f>IF(AgencyDataStacked[[#This Row],[Category]]="FY 2022 Spending Level","Include",IF(AgencyDataStacked[[#This Row],[Detail Group]]="Baseline Adj","Include",IF(AgencyDataStacked[[#This Row],[Detail Group]]="Policy","Include","")))</f>
        <v/>
      </c>
      <c r="Z9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68818.990000000005</v>
      </c>
      <c r="AA9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68818.990000000005</v>
      </c>
    </row>
    <row r="919" spans="2:27" x14ac:dyDescent="0.25">
      <c r="B919" s="14" t="s">
        <v>222</v>
      </c>
      <c r="C919" s="14">
        <v>5</v>
      </c>
      <c r="D919" s="14">
        <v>301</v>
      </c>
      <c r="E919" s="14" t="s">
        <v>225</v>
      </c>
      <c r="F919" s="14" t="s">
        <v>226</v>
      </c>
      <c r="G919" s="14">
        <v>66000</v>
      </c>
      <c r="H919" s="14">
        <v>552</v>
      </c>
      <c r="I919" s="14" t="s">
        <v>1704</v>
      </c>
      <c r="J919" s="14" t="s">
        <v>2957</v>
      </c>
      <c r="K919" s="14" t="s">
        <v>2833</v>
      </c>
      <c r="L919" s="14"/>
      <c r="M919" s="14"/>
      <c r="N919" s="14"/>
      <c r="O919" s="82" t="s">
        <v>3057</v>
      </c>
      <c r="P919" s="82" t="s">
        <v>2958</v>
      </c>
      <c r="Q919" s="14"/>
      <c r="R919" s="14"/>
      <c r="S919" s="14" t="s">
        <v>2928</v>
      </c>
      <c r="T919" s="14"/>
      <c r="U919" s="14" t="s">
        <v>2948</v>
      </c>
      <c r="V919" s="14" t="s">
        <v>2952</v>
      </c>
      <c r="W919" s="77" t="s">
        <v>2952</v>
      </c>
      <c r="X919" s="108" t="str">
        <f>IF(AgencyDataStacked[[#This Row],[Fund Group Code]]="99","Total",IF(AgencyDataStacked[[#This Row],[Fund Group Code]]="01","GF",IF((1*AgencyDataStacked[[#This Row],[Fund Group Code]])&gt;1,"NGF","")))</f>
        <v>Total</v>
      </c>
      <c r="Y919" s="108" t="str">
        <f>IF(AgencyDataStacked[[#This Row],[Category]]="FY 2022 Spending Level","Include",IF(AgencyDataStacked[[#This Row],[Detail Group]]="Baseline Adj","Include",IF(AgencyDataStacked[[#This Row],[Detail Group]]="Policy","Include","")))</f>
        <v/>
      </c>
      <c r="Z9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3685279.64</v>
      </c>
      <c r="AA9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3445279.64</v>
      </c>
    </row>
    <row r="920" spans="2:27" x14ac:dyDescent="0.25">
      <c r="B920" s="14" t="s">
        <v>222</v>
      </c>
      <c r="C920" s="14">
        <v>5</v>
      </c>
      <c r="D920" s="14">
        <v>301</v>
      </c>
      <c r="E920" s="14" t="s">
        <v>225</v>
      </c>
      <c r="F920" s="14" t="s">
        <v>226</v>
      </c>
      <c r="G920" s="14">
        <v>66000</v>
      </c>
      <c r="H920" s="14">
        <v>552</v>
      </c>
      <c r="I920" s="14" t="s">
        <v>1704</v>
      </c>
      <c r="J920" s="14" t="s">
        <v>2957</v>
      </c>
      <c r="K920" s="14" t="s">
        <v>2833</v>
      </c>
      <c r="L920" s="14"/>
      <c r="M920" s="14"/>
      <c r="N920" s="14"/>
      <c r="O920" s="82" t="s">
        <v>3057</v>
      </c>
      <c r="P920" s="82" t="s">
        <v>2958</v>
      </c>
      <c r="Q920" s="14"/>
      <c r="R920" s="14"/>
      <c r="S920" s="14"/>
      <c r="T920" s="14"/>
      <c r="U920" s="14" t="s">
        <v>2959</v>
      </c>
      <c r="V920" s="14" t="s">
        <v>2913</v>
      </c>
      <c r="W920" s="77" t="s">
        <v>956</v>
      </c>
      <c r="X920" s="108" t="str">
        <f>IF(AgencyDataStacked[[#This Row],[Fund Group Code]]="99","Total",IF(AgencyDataStacked[[#This Row],[Fund Group Code]]="01","GF",IF((1*AgencyDataStacked[[#This Row],[Fund Group Code]])&gt;1,"NGF","")))</f>
        <v>Total</v>
      </c>
      <c r="Y920" s="108" t="str">
        <f>IF(AgencyDataStacked[[#This Row],[Category]]="FY 2022 Spending Level","Include",IF(AgencyDataStacked[[#This Row],[Detail Group]]="Baseline Adj","Include",IF(AgencyDataStacked[[#This Row],[Detail Group]]="Policy","Include","")))</f>
        <v/>
      </c>
      <c r="Z9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1" spans="2:27" x14ac:dyDescent="0.25">
      <c r="B921" s="14" t="s">
        <v>222</v>
      </c>
      <c r="C921" s="14">
        <v>5</v>
      </c>
      <c r="D921" s="14">
        <v>301</v>
      </c>
      <c r="E921" s="14" t="s">
        <v>225</v>
      </c>
      <c r="F921" s="14" t="s">
        <v>226</v>
      </c>
      <c r="G921" s="14">
        <v>66000</v>
      </c>
      <c r="H921" s="14">
        <v>554</v>
      </c>
      <c r="I921" s="14" t="s">
        <v>2449</v>
      </c>
      <c r="J921" s="14" t="s">
        <v>1552</v>
      </c>
      <c r="K921" s="14" t="s">
        <v>927</v>
      </c>
      <c r="L921" s="14">
        <v>6614781</v>
      </c>
      <c r="M921" s="14">
        <v>7840596</v>
      </c>
      <c r="N921" s="14">
        <v>7840596</v>
      </c>
      <c r="O921" s="82" t="s">
        <v>3058</v>
      </c>
      <c r="P921" s="82" t="s">
        <v>2807</v>
      </c>
      <c r="Q921" s="14"/>
      <c r="R921" s="14"/>
      <c r="S921" s="14" t="s">
        <v>2970</v>
      </c>
      <c r="T921" s="14"/>
      <c r="U921" s="14" t="s">
        <v>2909</v>
      </c>
      <c r="V921" s="14" t="s">
        <v>2911</v>
      </c>
      <c r="W921" s="77" t="s">
        <v>3128</v>
      </c>
      <c r="X921" s="108" t="str">
        <f>IF(AgencyDataStacked[[#This Row],[Fund Group Code]]="99","Total",IF(AgencyDataStacked[[#This Row],[Fund Group Code]]="01","GF",IF((1*AgencyDataStacked[[#This Row],[Fund Group Code]])&gt;1,"NGF","")))</f>
        <v>GF</v>
      </c>
      <c r="Y921" s="108" t="str">
        <f>IF(AgencyDataStacked[[#This Row],[Category]]="FY 2022 Spending Level","Include",IF(AgencyDataStacked[[#This Row],[Detail Group]]="Baseline Adj","Include",IF(AgencyDataStacked[[#This Row],[Detail Group]]="Policy","Include","")))</f>
        <v/>
      </c>
      <c r="Z9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2" spans="2:27" x14ac:dyDescent="0.25">
      <c r="B922" s="14" t="s">
        <v>222</v>
      </c>
      <c r="C922" s="14">
        <v>5</v>
      </c>
      <c r="D922" s="14">
        <v>301</v>
      </c>
      <c r="E922" s="14" t="s">
        <v>225</v>
      </c>
      <c r="F922" s="14" t="s">
        <v>226</v>
      </c>
      <c r="G922" s="14">
        <v>66000</v>
      </c>
      <c r="H922" s="14">
        <v>554</v>
      </c>
      <c r="I922" s="14" t="s">
        <v>2449</v>
      </c>
      <c r="J922" s="14" t="s">
        <v>1552</v>
      </c>
      <c r="K922" s="14" t="s">
        <v>927</v>
      </c>
      <c r="L922" s="14">
        <v>6614781</v>
      </c>
      <c r="M922" s="14">
        <v>7840596</v>
      </c>
      <c r="N922" s="14">
        <v>7840596</v>
      </c>
      <c r="O922" s="82" t="s">
        <v>3058</v>
      </c>
      <c r="P922" s="82" t="s">
        <v>2807</v>
      </c>
      <c r="Q922" s="14"/>
      <c r="R922" s="14"/>
      <c r="S922" s="14"/>
      <c r="T922" s="14"/>
      <c r="U922" s="14" t="s">
        <v>2912</v>
      </c>
      <c r="V922" s="14" t="s">
        <v>2913</v>
      </c>
      <c r="W922" s="77" t="s">
        <v>956</v>
      </c>
      <c r="X922" s="108" t="str">
        <f>IF(AgencyDataStacked[[#This Row],[Fund Group Code]]="99","Total",IF(AgencyDataStacked[[#This Row],[Fund Group Code]]="01","GF",IF((1*AgencyDataStacked[[#This Row],[Fund Group Code]])&gt;1,"NGF","")))</f>
        <v>GF</v>
      </c>
      <c r="Y922" s="108" t="str">
        <f>IF(AgencyDataStacked[[#This Row],[Category]]="FY 2022 Spending Level","Include",IF(AgencyDataStacked[[#This Row],[Detail Group]]="Baseline Adj","Include",IF(AgencyDataStacked[[#This Row],[Detail Group]]="Policy","Include","")))</f>
        <v/>
      </c>
      <c r="Z9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3" spans="2:27" x14ac:dyDescent="0.25">
      <c r="B923" s="14" t="s">
        <v>222</v>
      </c>
      <c r="C923" s="14">
        <v>5</v>
      </c>
      <c r="D923" s="14">
        <v>301</v>
      </c>
      <c r="E923" s="14" t="s">
        <v>225</v>
      </c>
      <c r="F923" s="14" t="s">
        <v>226</v>
      </c>
      <c r="G923" s="14">
        <v>66000</v>
      </c>
      <c r="H923" s="14">
        <v>554</v>
      </c>
      <c r="I923" s="14" t="s">
        <v>2449</v>
      </c>
      <c r="J923" s="14" t="s">
        <v>1552</v>
      </c>
      <c r="K923" s="14" t="s">
        <v>927</v>
      </c>
      <c r="L923" s="14">
        <v>6614781</v>
      </c>
      <c r="M923" s="14">
        <v>7840596</v>
      </c>
      <c r="N923" s="14">
        <v>7840596</v>
      </c>
      <c r="O923" s="82" t="s">
        <v>3058</v>
      </c>
      <c r="P923" s="82" t="s">
        <v>2807</v>
      </c>
      <c r="Q923" s="14"/>
      <c r="R923" s="14"/>
      <c r="S923" s="14" t="s">
        <v>2910</v>
      </c>
      <c r="T923" s="14"/>
      <c r="U923" s="14" t="s">
        <v>2915</v>
      </c>
      <c r="V923" s="14" t="s">
        <v>2849</v>
      </c>
      <c r="W923" s="77" t="s">
        <v>2849</v>
      </c>
      <c r="X923" s="108" t="str">
        <f>IF(AgencyDataStacked[[#This Row],[Fund Group Code]]="99","Total",IF(AgencyDataStacked[[#This Row],[Fund Group Code]]="01","GF",IF((1*AgencyDataStacked[[#This Row],[Fund Group Code]])&gt;1,"NGF","")))</f>
        <v>GF</v>
      </c>
      <c r="Y923" s="108" t="str">
        <f>IF(AgencyDataStacked[[#This Row],[Category]]="FY 2022 Spending Level","Include",IF(AgencyDataStacked[[#This Row],[Detail Group]]="Baseline Adj","Include",IF(AgencyDataStacked[[#This Row],[Detail Group]]="Policy","Include","")))</f>
        <v/>
      </c>
      <c r="Z9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4" spans="2:27" x14ac:dyDescent="0.25">
      <c r="B924" s="14" t="s">
        <v>222</v>
      </c>
      <c r="C924" s="14">
        <v>5</v>
      </c>
      <c r="D924" s="14">
        <v>301</v>
      </c>
      <c r="E924" s="14" t="s">
        <v>225</v>
      </c>
      <c r="F924" s="14" t="s">
        <v>226</v>
      </c>
      <c r="G924" s="14">
        <v>66000</v>
      </c>
      <c r="H924" s="14">
        <v>554</v>
      </c>
      <c r="I924" s="14" t="s">
        <v>2449</v>
      </c>
      <c r="J924" s="14" t="s">
        <v>1552</v>
      </c>
      <c r="K924" s="14" t="s">
        <v>927</v>
      </c>
      <c r="L924" s="14">
        <v>6614781</v>
      </c>
      <c r="M924" s="14">
        <v>7840596</v>
      </c>
      <c r="N924" s="14">
        <v>7840596</v>
      </c>
      <c r="O924" s="82" t="s">
        <v>3058</v>
      </c>
      <c r="P924" s="82" t="s">
        <v>2807</v>
      </c>
      <c r="Q924" s="14"/>
      <c r="R924" s="14"/>
      <c r="S924" s="14"/>
      <c r="T924" s="14" t="s">
        <v>2914</v>
      </c>
      <c r="U924" s="14" t="s">
        <v>2916</v>
      </c>
      <c r="V924" s="14" t="s">
        <v>2986</v>
      </c>
      <c r="W924" s="77" t="s">
        <v>2986</v>
      </c>
      <c r="X924" s="108" t="str">
        <f>IF(AgencyDataStacked[[#This Row],[Fund Group Code]]="99","Total",IF(AgencyDataStacked[[#This Row],[Fund Group Code]]="01","GF",IF((1*AgencyDataStacked[[#This Row],[Fund Group Code]])&gt;1,"NGF","")))</f>
        <v>GF</v>
      </c>
      <c r="Y924" s="108" t="str">
        <f>IF(AgencyDataStacked[[#This Row],[Category]]="FY 2022 Spending Level","Include",IF(AgencyDataStacked[[#This Row],[Detail Group]]="Baseline Adj","Include",IF(AgencyDataStacked[[#This Row],[Detail Group]]="Policy","Include","")))</f>
        <v>Include</v>
      </c>
      <c r="Z9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6614781</v>
      </c>
      <c r="AA9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6614781</v>
      </c>
    </row>
    <row r="925" spans="2:27" x14ac:dyDescent="0.25">
      <c r="B925" s="14" t="s">
        <v>222</v>
      </c>
      <c r="C925" s="14">
        <v>5</v>
      </c>
      <c r="D925" s="14">
        <v>301</v>
      </c>
      <c r="E925" s="14" t="s">
        <v>225</v>
      </c>
      <c r="F925" s="14" t="s">
        <v>226</v>
      </c>
      <c r="G925" s="14">
        <v>66000</v>
      </c>
      <c r="H925" s="14">
        <v>554</v>
      </c>
      <c r="I925" s="14" t="s">
        <v>2449</v>
      </c>
      <c r="J925" s="14" t="s">
        <v>1552</v>
      </c>
      <c r="K925" s="14" t="s">
        <v>927</v>
      </c>
      <c r="L925" s="14">
        <v>6614781</v>
      </c>
      <c r="M925" s="14">
        <v>7840596</v>
      </c>
      <c r="N925" s="14">
        <v>7840596</v>
      </c>
      <c r="O925" s="82" t="s">
        <v>3058</v>
      </c>
      <c r="P925" s="82" t="s">
        <v>2807</v>
      </c>
      <c r="Q925" s="14" t="s">
        <v>2955</v>
      </c>
      <c r="R925" s="14">
        <v>1</v>
      </c>
      <c r="S925" s="14"/>
      <c r="T925" s="14" t="s">
        <v>2914</v>
      </c>
      <c r="U925" s="14" t="s">
        <v>2917</v>
      </c>
      <c r="V925" s="14" t="s">
        <v>2981</v>
      </c>
      <c r="W925" s="77" t="s">
        <v>2981</v>
      </c>
      <c r="X925" s="108" t="str">
        <f>IF(AgencyDataStacked[[#This Row],[Fund Group Code]]="99","Total",IF(AgencyDataStacked[[#This Row],[Fund Group Code]]="01","GF",IF((1*AgencyDataStacked[[#This Row],[Fund Group Code]])&gt;1,"NGF","")))</f>
        <v>GF</v>
      </c>
      <c r="Y925" s="108" t="str">
        <f>IF(AgencyDataStacked[[#This Row],[Category]]="FY 2022 Spending Level","Include",IF(AgencyDataStacked[[#This Row],[Detail Group]]="Baseline Adj","Include",IF(AgencyDataStacked[[#This Row],[Detail Group]]="Policy","Include","")))</f>
        <v>Include</v>
      </c>
      <c r="Z9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6" spans="2:27" x14ac:dyDescent="0.25">
      <c r="B926" s="14" t="s">
        <v>222</v>
      </c>
      <c r="C926" s="14">
        <v>5</v>
      </c>
      <c r="D926" s="14">
        <v>301</v>
      </c>
      <c r="E926" s="14" t="s">
        <v>225</v>
      </c>
      <c r="F926" s="14" t="s">
        <v>226</v>
      </c>
      <c r="G926" s="14">
        <v>66000</v>
      </c>
      <c r="H926" s="14">
        <v>554</v>
      </c>
      <c r="I926" s="14" t="s">
        <v>2449</v>
      </c>
      <c r="J926" s="14" t="s">
        <v>1552</v>
      </c>
      <c r="K926" s="14" t="s">
        <v>927</v>
      </c>
      <c r="L926" s="14">
        <v>6614781</v>
      </c>
      <c r="M926" s="14">
        <v>7840596</v>
      </c>
      <c r="N926" s="14">
        <v>7840596</v>
      </c>
      <c r="O926" s="82" t="s">
        <v>3058</v>
      </c>
      <c r="P926" s="82" t="s">
        <v>2807</v>
      </c>
      <c r="Q926" s="14" t="s">
        <v>2955</v>
      </c>
      <c r="R926" s="14">
        <v>2</v>
      </c>
      <c r="S926" s="14"/>
      <c r="T926" s="14" t="s">
        <v>2914</v>
      </c>
      <c r="U926" s="14" t="s">
        <v>2918</v>
      </c>
      <c r="V926" s="14" t="s">
        <v>2984</v>
      </c>
      <c r="W926" s="77" t="s">
        <v>2984</v>
      </c>
      <c r="X926" s="108" t="str">
        <f>IF(AgencyDataStacked[[#This Row],[Fund Group Code]]="99","Total",IF(AgencyDataStacked[[#This Row],[Fund Group Code]]="01","GF",IF((1*AgencyDataStacked[[#This Row],[Fund Group Code]])&gt;1,"NGF","")))</f>
        <v>GF</v>
      </c>
      <c r="Y926" s="108" t="str">
        <f>IF(AgencyDataStacked[[#This Row],[Category]]="FY 2022 Spending Level","Include",IF(AgencyDataStacked[[#This Row],[Detail Group]]="Baseline Adj","Include",IF(AgencyDataStacked[[#This Row],[Detail Group]]="Policy","Include","")))</f>
        <v>Include</v>
      </c>
      <c r="Z9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7" spans="2:27" x14ac:dyDescent="0.25">
      <c r="B927" s="14" t="s">
        <v>222</v>
      </c>
      <c r="C927" s="14">
        <v>5</v>
      </c>
      <c r="D927" s="14">
        <v>301</v>
      </c>
      <c r="E927" s="14" t="s">
        <v>225</v>
      </c>
      <c r="F927" s="14" t="s">
        <v>226</v>
      </c>
      <c r="G927" s="14">
        <v>66000</v>
      </c>
      <c r="H927" s="14">
        <v>554</v>
      </c>
      <c r="I927" s="14" t="s">
        <v>2449</v>
      </c>
      <c r="J927" s="14" t="s">
        <v>1552</v>
      </c>
      <c r="K927" s="14" t="s">
        <v>927</v>
      </c>
      <c r="L927" s="14">
        <v>6614781</v>
      </c>
      <c r="M927" s="14">
        <v>7840596</v>
      </c>
      <c r="N927" s="14">
        <v>7840596</v>
      </c>
      <c r="O927" s="82" t="s">
        <v>3058</v>
      </c>
      <c r="P927" s="82" t="s">
        <v>2807</v>
      </c>
      <c r="Q927" s="14" t="s">
        <v>2955</v>
      </c>
      <c r="R927" s="14">
        <v>3</v>
      </c>
      <c r="S927" s="14"/>
      <c r="T927" s="14" t="s">
        <v>2914</v>
      </c>
      <c r="U927" s="14" t="s">
        <v>2919</v>
      </c>
      <c r="V927" s="14" t="s">
        <v>2983</v>
      </c>
      <c r="W927" s="77" t="s">
        <v>2983</v>
      </c>
      <c r="X927" s="108" t="str">
        <f>IF(AgencyDataStacked[[#This Row],[Fund Group Code]]="99","Total",IF(AgencyDataStacked[[#This Row],[Fund Group Code]]="01","GF",IF((1*AgencyDataStacked[[#This Row],[Fund Group Code]])&gt;1,"NGF","")))</f>
        <v>GF</v>
      </c>
      <c r="Y927" s="108" t="str">
        <f>IF(AgencyDataStacked[[#This Row],[Category]]="FY 2022 Spending Level","Include",IF(AgencyDataStacked[[#This Row],[Detail Group]]="Baseline Adj","Include",IF(AgencyDataStacked[[#This Row],[Detail Group]]="Policy","Include","")))</f>
        <v>Include</v>
      </c>
      <c r="Z9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8" spans="2:27" x14ac:dyDescent="0.25">
      <c r="B928" s="14" t="s">
        <v>222</v>
      </c>
      <c r="C928" s="14">
        <v>5</v>
      </c>
      <c r="D928" s="14">
        <v>301</v>
      </c>
      <c r="E928" s="14" t="s">
        <v>225</v>
      </c>
      <c r="F928" s="14" t="s">
        <v>226</v>
      </c>
      <c r="G928" s="14">
        <v>66000</v>
      </c>
      <c r="H928" s="14">
        <v>554</v>
      </c>
      <c r="I928" s="14" t="s">
        <v>2449</v>
      </c>
      <c r="J928" s="14" t="s">
        <v>1552</v>
      </c>
      <c r="K928" s="14" t="s">
        <v>927</v>
      </c>
      <c r="L928" s="14">
        <v>6614781</v>
      </c>
      <c r="M928" s="14">
        <v>7840596</v>
      </c>
      <c r="N928" s="14">
        <v>7840596</v>
      </c>
      <c r="O928" s="82" t="s">
        <v>3058</v>
      </c>
      <c r="P928" s="82" t="s">
        <v>2807</v>
      </c>
      <c r="Q928" s="14" t="s">
        <v>2955</v>
      </c>
      <c r="R928" s="14">
        <v>4</v>
      </c>
      <c r="S928" s="14"/>
      <c r="T928" s="14" t="s">
        <v>2914</v>
      </c>
      <c r="U928" s="14" t="s">
        <v>2920</v>
      </c>
      <c r="V928" s="14" t="s">
        <v>2902</v>
      </c>
      <c r="W928" s="77" t="s">
        <v>2902</v>
      </c>
      <c r="X928" s="108" t="str">
        <f>IF(AgencyDataStacked[[#This Row],[Fund Group Code]]="99","Total",IF(AgencyDataStacked[[#This Row],[Fund Group Code]]="01","GF",IF((1*AgencyDataStacked[[#This Row],[Fund Group Code]])&gt;1,"NGF","")))</f>
        <v>GF</v>
      </c>
      <c r="Y928" s="108" t="str">
        <f>IF(AgencyDataStacked[[#This Row],[Category]]="FY 2022 Spending Level","Include",IF(AgencyDataStacked[[#This Row],[Detail Group]]="Baseline Adj","Include",IF(AgencyDataStacked[[#This Row],[Detail Group]]="Policy","Include","")))</f>
        <v>Include</v>
      </c>
      <c r="Z9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1225815</v>
      </c>
      <c r="AA9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1225815</v>
      </c>
    </row>
    <row r="929" spans="2:27" x14ac:dyDescent="0.25">
      <c r="B929" s="14" t="s">
        <v>222</v>
      </c>
      <c r="C929" s="14">
        <v>5</v>
      </c>
      <c r="D929" s="14">
        <v>301</v>
      </c>
      <c r="E929" s="14" t="s">
        <v>225</v>
      </c>
      <c r="F929" s="14" t="s">
        <v>226</v>
      </c>
      <c r="G929" s="14">
        <v>66000</v>
      </c>
      <c r="H929" s="14">
        <v>554</v>
      </c>
      <c r="I929" s="14" t="s">
        <v>2449</v>
      </c>
      <c r="J929" s="14" t="s">
        <v>1552</v>
      </c>
      <c r="K929" s="14" t="s">
        <v>927</v>
      </c>
      <c r="L929" s="14">
        <v>6614781</v>
      </c>
      <c r="M929" s="14">
        <v>7840596</v>
      </c>
      <c r="N929" s="14">
        <v>7840596</v>
      </c>
      <c r="O929" s="82" t="s">
        <v>3058</v>
      </c>
      <c r="P929" s="82" t="s">
        <v>2807</v>
      </c>
      <c r="Q929" s="14" t="s">
        <v>2955</v>
      </c>
      <c r="R929" s="14">
        <v>5</v>
      </c>
      <c r="S929" s="14"/>
      <c r="T929" s="14" t="s">
        <v>2914</v>
      </c>
      <c r="U929" s="14" t="s">
        <v>2921</v>
      </c>
      <c r="V929" s="14" t="s">
        <v>2903</v>
      </c>
      <c r="W929" s="77" t="s">
        <v>2903</v>
      </c>
      <c r="X929" s="108" t="str">
        <f>IF(AgencyDataStacked[[#This Row],[Fund Group Code]]="99","Total",IF(AgencyDataStacked[[#This Row],[Fund Group Code]]="01","GF",IF((1*AgencyDataStacked[[#This Row],[Fund Group Code]])&gt;1,"NGF","")))</f>
        <v>GF</v>
      </c>
      <c r="Y929" s="108" t="str">
        <f>IF(AgencyDataStacked[[#This Row],[Category]]="FY 2022 Spending Level","Include",IF(AgencyDataStacked[[#This Row],[Detail Group]]="Baseline Adj","Include",IF(AgencyDataStacked[[#This Row],[Detail Group]]="Policy","Include","")))</f>
        <v>Include</v>
      </c>
      <c r="Z9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0" spans="2:27" x14ac:dyDescent="0.25">
      <c r="B930" s="14" t="s">
        <v>222</v>
      </c>
      <c r="C930" s="14">
        <v>5</v>
      </c>
      <c r="D930" s="14">
        <v>301</v>
      </c>
      <c r="E930" s="14" t="s">
        <v>225</v>
      </c>
      <c r="F930" s="14" t="s">
        <v>226</v>
      </c>
      <c r="G930" s="14">
        <v>66000</v>
      </c>
      <c r="H930" s="14">
        <v>554</v>
      </c>
      <c r="I930" s="14" t="s">
        <v>2449</v>
      </c>
      <c r="J930" s="14" t="s">
        <v>1552</v>
      </c>
      <c r="K930" s="14" t="s">
        <v>927</v>
      </c>
      <c r="L930" s="14">
        <v>6614781</v>
      </c>
      <c r="M930" s="14">
        <v>7840596</v>
      </c>
      <c r="N930" s="14">
        <v>7840596</v>
      </c>
      <c r="O930" s="82" t="s">
        <v>3058</v>
      </c>
      <c r="P930" s="82" t="s">
        <v>2807</v>
      </c>
      <c r="Q930" s="14" t="s">
        <v>2955</v>
      </c>
      <c r="R930" s="14">
        <v>6</v>
      </c>
      <c r="S930" s="14"/>
      <c r="T930" s="14" t="s">
        <v>2914</v>
      </c>
      <c r="U930" s="14" t="s">
        <v>2922</v>
      </c>
      <c r="V930" s="14" t="s">
        <v>2825</v>
      </c>
      <c r="W930" s="77" t="s">
        <v>2825</v>
      </c>
      <c r="X930" s="108" t="str">
        <f>IF(AgencyDataStacked[[#This Row],[Fund Group Code]]="99","Total",IF(AgencyDataStacked[[#This Row],[Fund Group Code]]="01","GF",IF((1*AgencyDataStacked[[#This Row],[Fund Group Code]])&gt;1,"NGF","")))</f>
        <v>GF</v>
      </c>
      <c r="Y930" s="108" t="str">
        <f>IF(AgencyDataStacked[[#This Row],[Category]]="FY 2022 Spending Level","Include",IF(AgencyDataStacked[[#This Row],[Detail Group]]="Baseline Adj","Include",IF(AgencyDataStacked[[#This Row],[Detail Group]]="Policy","Include","")))</f>
        <v>Include</v>
      </c>
      <c r="Z9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1" spans="2:27" x14ac:dyDescent="0.25">
      <c r="B931" s="14" t="s">
        <v>222</v>
      </c>
      <c r="C931" s="14">
        <v>5</v>
      </c>
      <c r="D931" s="14">
        <v>301</v>
      </c>
      <c r="E931" s="14" t="s">
        <v>225</v>
      </c>
      <c r="F931" s="14" t="s">
        <v>226</v>
      </c>
      <c r="G931" s="14">
        <v>66000</v>
      </c>
      <c r="H931" s="14">
        <v>554</v>
      </c>
      <c r="I931" s="14" t="s">
        <v>2449</v>
      </c>
      <c r="J931" s="14" t="s">
        <v>1552</v>
      </c>
      <c r="K931" s="14" t="s">
        <v>927</v>
      </c>
      <c r="L931" s="14">
        <v>6614781</v>
      </c>
      <c r="M931" s="14">
        <v>7840596</v>
      </c>
      <c r="N931" s="14">
        <v>7840596</v>
      </c>
      <c r="O931" s="82" t="s">
        <v>3058</v>
      </c>
      <c r="P931" s="82" t="s">
        <v>2807</v>
      </c>
      <c r="Q931" s="14" t="s">
        <v>2955</v>
      </c>
      <c r="R931" s="14">
        <v>7</v>
      </c>
      <c r="S931" s="14"/>
      <c r="T931" s="14" t="s">
        <v>2914</v>
      </c>
      <c r="U931" s="14" t="s">
        <v>2978</v>
      </c>
      <c r="V931" s="14" t="s">
        <v>2865</v>
      </c>
      <c r="W931" s="77" t="s">
        <v>2865</v>
      </c>
      <c r="X931" s="108" t="str">
        <f>IF(AgencyDataStacked[[#This Row],[Fund Group Code]]="99","Total",IF(AgencyDataStacked[[#This Row],[Fund Group Code]]="01","GF",IF((1*AgencyDataStacked[[#This Row],[Fund Group Code]])&gt;1,"NGF","")))</f>
        <v>GF</v>
      </c>
      <c r="Y931" s="108" t="str">
        <f>IF(AgencyDataStacked[[#This Row],[Category]]="FY 2022 Spending Level","Include",IF(AgencyDataStacked[[#This Row],[Detail Group]]="Baseline Adj","Include",IF(AgencyDataStacked[[#This Row],[Detail Group]]="Policy","Include","")))</f>
        <v>Include</v>
      </c>
      <c r="Z9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15845</v>
      </c>
      <c r="AA9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15845</v>
      </c>
    </row>
    <row r="932" spans="2:27" x14ac:dyDescent="0.25">
      <c r="B932" s="14" t="s">
        <v>222</v>
      </c>
      <c r="C932" s="14">
        <v>5</v>
      </c>
      <c r="D932" s="14">
        <v>301</v>
      </c>
      <c r="E932" s="14" t="s">
        <v>225</v>
      </c>
      <c r="F932" s="14" t="s">
        <v>226</v>
      </c>
      <c r="G932" s="14">
        <v>66000</v>
      </c>
      <c r="H932" s="14">
        <v>554</v>
      </c>
      <c r="I932" s="14" t="s">
        <v>2449</v>
      </c>
      <c r="J932" s="14" t="s">
        <v>1552</v>
      </c>
      <c r="K932" s="14" t="s">
        <v>927</v>
      </c>
      <c r="L932" s="14">
        <v>6614781</v>
      </c>
      <c r="M932" s="14">
        <v>7840596</v>
      </c>
      <c r="N932" s="14">
        <v>7840596</v>
      </c>
      <c r="O932" s="82" t="s">
        <v>3058</v>
      </c>
      <c r="P932" s="82" t="s">
        <v>2807</v>
      </c>
      <c r="Q932" s="14" t="s">
        <v>2955</v>
      </c>
      <c r="R932" s="14">
        <v>8</v>
      </c>
      <c r="S932" s="14"/>
      <c r="T932" s="14" t="s">
        <v>2914</v>
      </c>
      <c r="U932" s="14" t="s">
        <v>2987</v>
      </c>
      <c r="V932" s="14" t="s">
        <v>2974</v>
      </c>
      <c r="W932" s="77" t="s">
        <v>2974</v>
      </c>
      <c r="X932" s="108" t="str">
        <f>IF(AgencyDataStacked[[#This Row],[Fund Group Code]]="99","Total",IF(AgencyDataStacked[[#This Row],[Fund Group Code]]="01","GF",IF((1*AgencyDataStacked[[#This Row],[Fund Group Code]])&gt;1,"NGF","")))</f>
        <v>GF</v>
      </c>
      <c r="Y932" s="108" t="str">
        <f>IF(AgencyDataStacked[[#This Row],[Category]]="FY 2022 Spending Level","Include",IF(AgencyDataStacked[[#This Row],[Detail Group]]="Baseline Adj","Include",IF(AgencyDataStacked[[#This Row],[Detail Group]]="Policy","Include","")))</f>
        <v>Include</v>
      </c>
      <c r="Z9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3" spans="2:27" x14ac:dyDescent="0.25">
      <c r="B933" s="14" t="s">
        <v>222</v>
      </c>
      <c r="C933" s="14">
        <v>5</v>
      </c>
      <c r="D933" s="14">
        <v>301</v>
      </c>
      <c r="E933" s="14" t="s">
        <v>225</v>
      </c>
      <c r="F933" s="14" t="s">
        <v>226</v>
      </c>
      <c r="G933" s="14">
        <v>66000</v>
      </c>
      <c r="H933" s="14">
        <v>554</v>
      </c>
      <c r="I933" s="14" t="s">
        <v>2449</v>
      </c>
      <c r="J933" s="14" t="s">
        <v>1552</v>
      </c>
      <c r="K933" s="14" t="s">
        <v>927</v>
      </c>
      <c r="L933" s="14">
        <v>6614781</v>
      </c>
      <c r="M933" s="14">
        <v>7840596</v>
      </c>
      <c r="N933" s="14">
        <v>7840596</v>
      </c>
      <c r="O933" s="82" t="s">
        <v>3058</v>
      </c>
      <c r="P933" s="82" t="s">
        <v>2807</v>
      </c>
      <c r="Q933" s="14" t="s">
        <v>2955</v>
      </c>
      <c r="R933" s="14">
        <v>9</v>
      </c>
      <c r="S933" s="14"/>
      <c r="T933" s="14" t="s">
        <v>2914</v>
      </c>
      <c r="U933" s="14" t="s">
        <v>2988</v>
      </c>
      <c r="V933" s="14" t="s">
        <v>2975</v>
      </c>
      <c r="W933" s="77" t="s">
        <v>2975</v>
      </c>
      <c r="X933" s="108" t="str">
        <f>IF(AgencyDataStacked[[#This Row],[Fund Group Code]]="99","Total",IF(AgencyDataStacked[[#This Row],[Fund Group Code]]="01","GF",IF((1*AgencyDataStacked[[#This Row],[Fund Group Code]])&gt;1,"NGF","")))</f>
        <v>GF</v>
      </c>
      <c r="Y933" s="108" t="str">
        <f>IF(AgencyDataStacked[[#This Row],[Category]]="FY 2022 Spending Level","Include",IF(AgencyDataStacked[[#This Row],[Detail Group]]="Baseline Adj","Include",IF(AgencyDataStacked[[#This Row],[Detail Group]]="Policy","Include","")))</f>
        <v>Include</v>
      </c>
      <c r="Z9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4" spans="2:27" x14ac:dyDescent="0.25">
      <c r="B934" s="14" t="s">
        <v>222</v>
      </c>
      <c r="C934" s="14">
        <v>5</v>
      </c>
      <c r="D934" s="14">
        <v>301</v>
      </c>
      <c r="E934" s="14" t="s">
        <v>225</v>
      </c>
      <c r="F934" s="14" t="s">
        <v>226</v>
      </c>
      <c r="G934" s="14">
        <v>66000</v>
      </c>
      <c r="H934" s="14">
        <v>554</v>
      </c>
      <c r="I934" s="14" t="s">
        <v>2449</v>
      </c>
      <c r="J934" s="14" t="s">
        <v>1552</v>
      </c>
      <c r="K934" s="14" t="s">
        <v>927</v>
      </c>
      <c r="L934" s="14">
        <v>6614781</v>
      </c>
      <c r="M934" s="14">
        <v>7840596</v>
      </c>
      <c r="N934" s="14">
        <v>7840596</v>
      </c>
      <c r="O934" s="82" t="s">
        <v>3058</v>
      </c>
      <c r="P934" s="82" t="s">
        <v>2807</v>
      </c>
      <c r="Q934" s="14" t="s">
        <v>2955</v>
      </c>
      <c r="R934" s="14">
        <v>10</v>
      </c>
      <c r="S934" s="14"/>
      <c r="T934" s="14" t="s">
        <v>2914</v>
      </c>
      <c r="U934" s="14" t="s">
        <v>2989</v>
      </c>
      <c r="V934" s="14" t="s">
        <v>2901</v>
      </c>
      <c r="W934" s="77" t="s">
        <v>2901</v>
      </c>
      <c r="X934" s="108" t="str">
        <f>IF(AgencyDataStacked[[#This Row],[Fund Group Code]]="99","Total",IF(AgencyDataStacked[[#This Row],[Fund Group Code]]="01","GF",IF((1*AgencyDataStacked[[#This Row],[Fund Group Code]])&gt;1,"NGF","")))</f>
        <v>GF</v>
      </c>
      <c r="Y934" s="108" t="str">
        <f>IF(AgencyDataStacked[[#This Row],[Category]]="FY 2022 Spending Level","Include",IF(AgencyDataStacked[[#This Row],[Detail Group]]="Baseline Adj","Include",IF(AgencyDataStacked[[#This Row],[Detail Group]]="Policy","Include","")))</f>
        <v>Include</v>
      </c>
      <c r="Z9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213225</v>
      </c>
      <c r="AA9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213225</v>
      </c>
    </row>
    <row r="935" spans="2:27" x14ac:dyDescent="0.25">
      <c r="B935" s="14" t="s">
        <v>222</v>
      </c>
      <c r="C935" s="14">
        <v>5</v>
      </c>
      <c r="D935" s="14">
        <v>301</v>
      </c>
      <c r="E935" s="14" t="s">
        <v>225</v>
      </c>
      <c r="F935" s="14" t="s">
        <v>226</v>
      </c>
      <c r="G935" s="14">
        <v>66000</v>
      </c>
      <c r="H935" s="14">
        <v>554</v>
      </c>
      <c r="I935" s="14" t="s">
        <v>2449</v>
      </c>
      <c r="J935" s="14" t="s">
        <v>1552</v>
      </c>
      <c r="K935" s="14" t="s">
        <v>927</v>
      </c>
      <c r="L935" s="14">
        <v>6614781</v>
      </c>
      <c r="M935" s="14">
        <v>7840596</v>
      </c>
      <c r="N935" s="14">
        <v>7840596</v>
      </c>
      <c r="O935" s="82" t="s">
        <v>3058</v>
      </c>
      <c r="P935" s="82" t="s">
        <v>2807</v>
      </c>
      <c r="Q935" s="14" t="s">
        <v>2955</v>
      </c>
      <c r="R935" s="14">
        <v>11</v>
      </c>
      <c r="S935" s="14"/>
      <c r="T935" s="14" t="s">
        <v>2914</v>
      </c>
      <c r="U935" s="14" t="s">
        <v>3006</v>
      </c>
      <c r="V935" s="14" t="s">
        <v>2966</v>
      </c>
      <c r="W935" s="77" t="s">
        <v>2966</v>
      </c>
      <c r="X935" s="108" t="str">
        <f>IF(AgencyDataStacked[[#This Row],[Fund Group Code]]="99","Total",IF(AgencyDataStacked[[#This Row],[Fund Group Code]]="01","GF",IF((1*AgencyDataStacked[[#This Row],[Fund Group Code]])&gt;1,"NGF","")))</f>
        <v>GF</v>
      </c>
      <c r="Y935" s="108" t="str">
        <f>IF(AgencyDataStacked[[#This Row],[Category]]="FY 2022 Spending Level","Include",IF(AgencyDataStacked[[#This Row],[Detail Group]]="Baseline Adj","Include",IF(AgencyDataStacked[[#This Row],[Detail Group]]="Policy","Include","")))</f>
        <v>Include</v>
      </c>
      <c r="Z9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6" spans="2:27" x14ac:dyDescent="0.25">
      <c r="B936" s="14" t="s">
        <v>222</v>
      </c>
      <c r="C936" s="14">
        <v>5</v>
      </c>
      <c r="D936" s="14">
        <v>301</v>
      </c>
      <c r="E936" s="14" t="s">
        <v>225</v>
      </c>
      <c r="F936" s="14" t="s">
        <v>226</v>
      </c>
      <c r="G936" s="14">
        <v>66000</v>
      </c>
      <c r="H936" s="14">
        <v>554</v>
      </c>
      <c r="I936" s="14" t="s">
        <v>2449</v>
      </c>
      <c r="J936" s="14" t="s">
        <v>1552</v>
      </c>
      <c r="K936" s="14" t="s">
        <v>927</v>
      </c>
      <c r="L936" s="14">
        <v>6614781</v>
      </c>
      <c r="M936" s="14">
        <v>7840596</v>
      </c>
      <c r="N936" s="14">
        <v>7840596</v>
      </c>
      <c r="O936" s="82" t="s">
        <v>3058</v>
      </c>
      <c r="P936" s="82" t="s">
        <v>2807</v>
      </c>
      <c r="Q936" s="14" t="s">
        <v>2955</v>
      </c>
      <c r="R936" s="14">
        <v>12</v>
      </c>
      <c r="S936" s="14"/>
      <c r="T936" s="14" t="s">
        <v>2914</v>
      </c>
      <c r="U936" s="14" t="s">
        <v>3007</v>
      </c>
      <c r="V936" s="14" t="s">
        <v>2967</v>
      </c>
      <c r="W936" s="77" t="s">
        <v>2967</v>
      </c>
      <c r="X936" s="108" t="str">
        <f>IF(AgencyDataStacked[[#This Row],[Fund Group Code]]="99","Total",IF(AgencyDataStacked[[#This Row],[Fund Group Code]]="01","GF",IF((1*AgencyDataStacked[[#This Row],[Fund Group Code]])&gt;1,"NGF","")))</f>
        <v>GF</v>
      </c>
      <c r="Y936" s="108" t="str">
        <f>IF(AgencyDataStacked[[#This Row],[Category]]="FY 2022 Spending Level","Include",IF(AgencyDataStacked[[#This Row],[Detail Group]]="Baseline Adj","Include",IF(AgencyDataStacked[[#This Row],[Detail Group]]="Policy","Include","")))</f>
        <v>Include</v>
      </c>
      <c r="Z9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7" spans="2:27" x14ac:dyDescent="0.25">
      <c r="B937" s="14" t="s">
        <v>222</v>
      </c>
      <c r="C937" s="14">
        <v>5</v>
      </c>
      <c r="D937" s="14">
        <v>301</v>
      </c>
      <c r="E937" s="14" t="s">
        <v>225</v>
      </c>
      <c r="F937" s="14" t="s">
        <v>226</v>
      </c>
      <c r="G937" s="14">
        <v>66000</v>
      </c>
      <c r="H937" s="14">
        <v>554</v>
      </c>
      <c r="I937" s="14" t="s">
        <v>2449</v>
      </c>
      <c r="J937" s="14" t="s">
        <v>1552</v>
      </c>
      <c r="K937" s="14" t="s">
        <v>927</v>
      </c>
      <c r="L937" s="14">
        <v>6614781</v>
      </c>
      <c r="M937" s="14">
        <v>7840596</v>
      </c>
      <c r="N937" s="14">
        <v>7840596</v>
      </c>
      <c r="O937" s="82" t="s">
        <v>3058</v>
      </c>
      <c r="P937" s="82" t="s">
        <v>2807</v>
      </c>
      <c r="Q937" s="14"/>
      <c r="R937" s="14"/>
      <c r="S937" s="14" t="s">
        <v>2910</v>
      </c>
      <c r="T937" s="14"/>
      <c r="U937" s="14" t="s">
        <v>2923</v>
      </c>
      <c r="V937" s="14" t="s">
        <v>2843</v>
      </c>
      <c r="W937" s="77" t="s">
        <v>2843</v>
      </c>
      <c r="X937" s="108" t="str">
        <f>IF(AgencyDataStacked[[#This Row],[Fund Group Code]]="99","Total",IF(AgencyDataStacked[[#This Row],[Fund Group Code]]="01","GF",IF((1*AgencyDataStacked[[#This Row],[Fund Group Code]])&gt;1,"NGF","")))</f>
        <v>GF</v>
      </c>
      <c r="Y937" s="108" t="str">
        <f>IF(AgencyDataStacked[[#This Row],[Category]]="FY 2022 Spending Level","Include",IF(AgencyDataStacked[[#This Row],[Detail Group]]="Baseline Adj","Include",IF(AgencyDataStacked[[#This Row],[Detail Group]]="Policy","Include","")))</f>
        <v/>
      </c>
      <c r="Z9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8069666</v>
      </c>
      <c r="AA9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8069666</v>
      </c>
    </row>
    <row r="938" spans="2:27" x14ac:dyDescent="0.25">
      <c r="B938" s="14" t="s">
        <v>222</v>
      </c>
      <c r="C938" s="14">
        <v>5</v>
      </c>
      <c r="D938" s="14">
        <v>301</v>
      </c>
      <c r="E938" s="14" t="s">
        <v>225</v>
      </c>
      <c r="F938" s="14" t="s">
        <v>226</v>
      </c>
      <c r="G938" s="14">
        <v>66000</v>
      </c>
      <c r="H938" s="14">
        <v>554</v>
      </c>
      <c r="I938" s="14" t="s">
        <v>2449</v>
      </c>
      <c r="J938" s="14" t="s">
        <v>1552</v>
      </c>
      <c r="K938" s="14" t="s">
        <v>927</v>
      </c>
      <c r="L938" s="14">
        <v>6614781</v>
      </c>
      <c r="M938" s="14">
        <v>7840596</v>
      </c>
      <c r="N938" s="14">
        <v>7840596</v>
      </c>
      <c r="O938" s="82" t="s">
        <v>3058</v>
      </c>
      <c r="P938" s="82" t="s">
        <v>2807</v>
      </c>
      <c r="Q938" s="14"/>
      <c r="R938" s="14"/>
      <c r="S938" s="14"/>
      <c r="T938" s="14"/>
      <c r="U938" s="14" t="s">
        <v>2924</v>
      </c>
      <c r="V938" s="14" t="s">
        <v>2913</v>
      </c>
      <c r="W938" s="77" t="s">
        <v>956</v>
      </c>
      <c r="X938" s="108" t="str">
        <f>IF(AgencyDataStacked[[#This Row],[Fund Group Code]]="99","Total",IF(AgencyDataStacked[[#This Row],[Fund Group Code]]="01","GF",IF((1*AgencyDataStacked[[#This Row],[Fund Group Code]])&gt;1,"NGF","")))</f>
        <v>GF</v>
      </c>
      <c r="Y938" s="108" t="str">
        <f>IF(AgencyDataStacked[[#This Row],[Category]]="FY 2022 Spending Level","Include",IF(AgencyDataStacked[[#This Row],[Detail Group]]="Baseline Adj","Include",IF(AgencyDataStacked[[#This Row],[Detail Group]]="Policy","Include","")))</f>
        <v/>
      </c>
      <c r="Z9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9" spans="2:27" x14ac:dyDescent="0.25">
      <c r="B939" s="14" t="s">
        <v>222</v>
      </c>
      <c r="C939" s="14">
        <v>5</v>
      </c>
      <c r="D939" s="14">
        <v>301</v>
      </c>
      <c r="E939" s="14" t="s">
        <v>225</v>
      </c>
      <c r="F939" s="14" t="s">
        <v>226</v>
      </c>
      <c r="G939" s="14">
        <v>66000</v>
      </c>
      <c r="H939" s="14">
        <v>554</v>
      </c>
      <c r="I939" s="14" t="s">
        <v>2449</v>
      </c>
      <c r="J939" s="14" t="s">
        <v>1552</v>
      </c>
      <c r="K939" s="14" t="s">
        <v>927</v>
      </c>
      <c r="L939" s="14">
        <v>6614781</v>
      </c>
      <c r="M939" s="14">
        <v>7840596</v>
      </c>
      <c r="N939" s="14">
        <v>7840596</v>
      </c>
      <c r="O939" s="82" t="s">
        <v>3058</v>
      </c>
      <c r="P939" s="82" t="s">
        <v>2807</v>
      </c>
      <c r="Q939" s="14"/>
      <c r="R939" s="14"/>
      <c r="S939" s="14" t="s">
        <v>2910</v>
      </c>
      <c r="T939" s="14" t="s">
        <v>2926</v>
      </c>
      <c r="U939" s="14" t="s">
        <v>2925</v>
      </c>
      <c r="V939" s="14" t="s">
        <v>2844</v>
      </c>
      <c r="W939" s="77" t="s">
        <v>2844</v>
      </c>
      <c r="X939" s="108" t="str">
        <f>IF(AgencyDataStacked[[#This Row],[Fund Group Code]]="99","Total",IF(AgencyDataStacked[[#This Row],[Fund Group Code]]="01","GF",IF((1*AgencyDataStacked[[#This Row],[Fund Group Code]])&gt;1,"NGF","")))</f>
        <v>GF</v>
      </c>
      <c r="Y939" s="108" t="str">
        <f>IF(AgencyDataStacked[[#This Row],[Category]]="FY 2022 Spending Level","Include",IF(AgencyDataStacked[[#This Row],[Detail Group]]="Baseline Adj","Include",IF(AgencyDataStacked[[#This Row],[Detail Group]]="Policy","Include","")))</f>
        <v/>
      </c>
      <c r="Z9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7840596</v>
      </c>
      <c r="AA9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7840596</v>
      </c>
    </row>
    <row r="940" spans="2:27" x14ac:dyDescent="0.25">
      <c r="B940" s="14" t="s">
        <v>222</v>
      </c>
      <c r="C940" s="14">
        <v>5</v>
      </c>
      <c r="D940" s="14">
        <v>301</v>
      </c>
      <c r="E940" s="14" t="s">
        <v>225</v>
      </c>
      <c r="F940" s="14" t="s">
        <v>226</v>
      </c>
      <c r="G940" s="14">
        <v>66000</v>
      </c>
      <c r="H940" s="14">
        <v>554</v>
      </c>
      <c r="I940" s="14" t="s">
        <v>2449</v>
      </c>
      <c r="J940" s="14" t="s">
        <v>1552</v>
      </c>
      <c r="K940" s="14" t="s">
        <v>927</v>
      </c>
      <c r="L940" s="14">
        <v>6614781</v>
      </c>
      <c r="M940" s="14">
        <v>7840596</v>
      </c>
      <c r="N940" s="14">
        <v>7840596</v>
      </c>
      <c r="O940" s="82" t="s">
        <v>3058</v>
      </c>
      <c r="P940" s="82" t="s">
        <v>2807</v>
      </c>
      <c r="Q940" s="14"/>
      <c r="R940" s="14"/>
      <c r="S940" s="14" t="s">
        <v>2928</v>
      </c>
      <c r="T940" s="14"/>
      <c r="U940" s="14" t="s">
        <v>2927</v>
      </c>
      <c r="V940" s="14" t="s">
        <v>2845</v>
      </c>
      <c r="W940" s="77" t="s">
        <v>2845</v>
      </c>
      <c r="X940" s="108" t="str">
        <f>IF(AgencyDataStacked[[#This Row],[Fund Group Code]]="99","Total",IF(AgencyDataStacked[[#This Row],[Fund Group Code]]="01","GF",IF((1*AgencyDataStacked[[#This Row],[Fund Group Code]])&gt;1,"NGF","")))</f>
        <v>GF</v>
      </c>
      <c r="Y940" s="108" t="str">
        <f>IF(AgencyDataStacked[[#This Row],[Category]]="FY 2022 Spending Level","Include",IF(AgencyDataStacked[[#This Row],[Detail Group]]="Baseline Adj","Include",IF(AgencyDataStacked[[#This Row],[Detail Group]]="Policy","Include","")))</f>
        <v/>
      </c>
      <c r="Z9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229070</v>
      </c>
      <c r="AA9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229070</v>
      </c>
    </row>
    <row r="941" spans="2:27" x14ac:dyDescent="0.25">
      <c r="B941" s="14" t="s">
        <v>222</v>
      </c>
      <c r="C941" s="14">
        <v>5</v>
      </c>
      <c r="D941" s="14">
        <v>301</v>
      </c>
      <c r="E941" s="14" t="s">
        <v>225</v>
      </c>
      <c r="F941" s="14" t="s">
        <v>226</v>
      </c>
      <c r="G941" s="14">
        <v>66000</v>
      </c>
      <c r="H941" s="14">
        <v>554</v>
      </c>
      <c r="I941" s="14" t="s">
        <v>2449</v>
      </c>
      <c r="J941" s="14" t="s">
        <v>1552</v>
      </c>
      <c r="K941" s="14" t="s">
        <v>927</v>
      </c>
      <c r="L941" s="14">
        <v>6614781</v>
      </c>
      <c r="M941" s="14">
        <v>7840596</v>
      </c>
      <c r="N941" s="14">
        <v>7840596</v>
      </c>
      <c r="O941" s="82" t="s">
        <v>3058</v>
      </c>
      <c r="P941" s="82" t="s">
        <v>2807</v>
      </c>
      <c r="Q941" s="14"/>
      <c r="R941" s="14"/>
      <c r="S941" s="14"/>
      <c r="T941" s="14"/>
      <c r="U941" s="14" t="s">
        <v>2929</v>
      </c>
      <c r="V941" s="14" t="s">
        <v>2913</v>
      </c>
      <c r="W941" s="77" t="s">
        <v>956</v>
      </c>
      <c r="X941" s="108" t="str">
        <f>IF(AgencyDataStacked[[#This Row],[Fund Group Code]]="99","Total",IF(AgencyDataStacked[[#This Row],[Fund Group Code]]="01","GF",IF((1*AgencyDataStacked[[#This Row],[Fund Group Code]])&gt;1,"NGF","")))</f>
        <v>GF</v>
      </c>
      <c r="Y941" s="108" t="str">
        <f>IF(AgencyDataStacked[[#This Row],[Category]]="FY 2022 Spending Level","Include",IF(AgencyDataStacked[[#This Row],[Detail Group]]="Baseline Adj","Include",IF(AgencyDataStacked[[#This Row],[Detail Group]]="Policy","Include","")))</f>
        <v/>
      </c>
      <c r="Z9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2" spans="2:27" x14ac:dyDescent="0.25">
      <c r="B942" s="14" t="s">
        <v>222</v>
      </c>
      <c r="C942" s="14">
        <v>5</v>
      </c>
      <c r="D942" s="14">
        <v>301</v>
      </c>
      <c r="E942" s="14" t="s">
        <v>225</v>
      </c>
      <c r="F942" s="14" t="s">
        <v>226</v>
      </c>
      <c r="G942" s="14">
        <v>66000</v>
      </c>
      <c r="H942" s="14">
        <v>554</v>
      </c>
      <c r="I942" s="14" t="s">
        <v>2449</v>
      </c>
      <c r="J942" s="14" t="s">
        <v>1552</v>
      </c>
      <c r="K942" s="14" t="s">
        <v>927</v>
      </c>
      <c r="L942" s="14">
        <v>6614781</v>
      </c>
      <c r="M942" s="14">
        <v>7840596</v>
      </c>
      <c r="N942" s="14">
        <v>7840596</v>
      </c>
      <c r="O942" s="82" t="s">
        <v>3058</v>
      </c>
      <c r="P942" s="82" t="s">
        <v>2807</v>
      </c>
      <c r="Q942" s="14"/>
      <c r="R942" s="14"/>
      <c r="S942" s="14" t="s">
        <v>2910</v>
      </c>
      <c r="T942" s="14"/>
      <c r="U942" s="14" t="s">
        <v>2930</v>
      </c>
      <c r="V942" s="14" t="s">
        <v>2850</v>
      </c>
      <c r="W942" s="77" t="s">
        <v>2850</v>
      </c>
      <c r="X942" s="108" t="str">
        <f>IF(AgencyDataStacked[[#This Row],[Fund Group Code]]="99","Total",IF(AgencyDataStacked[[#This Row],[Fund Group Code]]="01","GF",IF((1*AgencyDataStacked[[#This Row],[Fund Group Code]])&gt;1,"NGF","")))</f>
        <v>GF</v>
      </c>
      <c r="Y942" s="108" t="str">
        <f>IF(AgencyDataStacked[[#This Row],[Category]]="FY 2022 Spending Level","Include",IF(AgencyDataStacked[[#This Row],[Detail Group]]="Baseline Adj","Include",IF(AgencyDataStacked[[#This Row],[Detail Group]]="Policy","Include","")))</f>
        <v/>
      </c>
      <c r="Z9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3" spans="2:27" x14ac:dyDescent="0.25">
      <c r="B943" s="14" t="s">
        <v>222</v>
      </c>
      <c r="C943" s="14">
        <v>5</v>
      </c>
      <c r="D943" s="14">
        <v>301</v>
      </c>
      <c r="E943" s="14" t="s">
        <v>225</v>
      </c>
      <c r="F943" s="14" t="s">
        <v>226</v>
      </c>
      <c r="G943" s="14">
        <v>66000</v>
      </c>
      <c r="H943" s="14">
        <v>554</v>
      </c>
      <c r="I943" s="14" t="s">
        <v>2449</v>
      </c>
      <c r="J943" s="14" t="s">
        <v>1552</v>
      </c>
      <c r="K943" s="14" t="s">
        <v>927</v>
      </c>
      <c r="L943" s="14">
        <v>6614781</v>
      </c>
      <c r="M943" s="14">
        <v>7840596</v>
      </c>
      <c r="N943" s="14">
        <v>7840596</v>
      </c>
      <c r="O943" s="82" t="s">
        <v>3058</v>
      </c>
      <c r="P943" s="82" t="s">
        <v>2807</v>
      </c>
      <c r="Q943" s="14" t="s">
        <v>2956</v>
      </c>
      <c r="R943" s="14">
        <v>1</v>
      </c>
      <c r="S943" s="14"/>
      <c r="T943" s="14" t="s">
        <v>2914</v>
      </c>
      <c r="U943" s="14" t="s">
        <v>2931</v>
      </c>
      <c r="V943" s="14" t="s">
        <v>3022</v>
      </c>
      <c r="W943" s="77" t="s">
        <v>3022</v>
      </c>
      <c r="X943" s="108" t="str">
        <f>IF(AgencyDataStacked[[#This Row],[Fund Group Code]]="99","Total",IF(AgencyDataStacked[[#This Row],[Fund Group Code]]="01","GF",IF((1*AgencyDataStacked[[#This Row],[Fund Group Code]])&gt;1,"NGF","")))</f>
        <v>GF</v>
      </c>
      <c r="Y943" s="108" t="str">
        <f>IF(AgencyDataStacked[[#This Row],[Category]]="FY 2022 Spending Level","Include",IF(AgencyDataStacked[[#This Row],[Detail Group]]="Baseline Adj","Include",IF(AgencyDataStacked[[#This Row],[Detail Group]]="Policy","Include","")))</f>
        <v>Include</v>
      </c>
      <c r="Z9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4" spans="2:27" x14ac:dyDescent="0.25">
      <c r="B944" s="14" t="s">
        <v>222</v>
      </c>
      <c r="C944" s="14">
        <v>5</v>
      </c>
      <c r="D944" s="14">
        <v>301</v>
      </c>
      <c r="E944" s="14" t="s">
        <v>225</v>
      </c>
      <c r="F944" s="14" t="s">
        <v>226</v>
      </c>
      <c r="G944" s="14">
        <v>66000</v>
      </c>
      <c r="H944" s="14">
        <v>554</v>
      </c>
      <c r="I944" s="14" t="s">
        <v>2449</v>
      </c>
      <c r="J944" s="14" t="s">
        <v>1552</v>
      </c>
      <c r="K944" s="14" t="s">
        <v>927</v>
      </c>
      <c r="L944" s="14">
        <v>6614781</v>
      </c>
      <c r="M944" s="14">
        <v>7840596</v>
      </c>
      <c r="N944" s="14">
        <v>7840596</v>
      </c>
      <c r="O944" s="82" t="s">
        <v>3058</v>
      </c>
      <c r="P944" s="82" t="s">
        <v>2807</v>
      </c>
      <c r="Q944" s="14" t="s">
        <v>2956</v>
      </c>
      <c r="R944" s="14">
        <v>2</v>
      </c>
      <c r="S944" s="14"/>
      <c r="T944" s="14" t="s">
        <v>2914</v>
      </c>
      <c r="U944" s="14" t="s">
        <v>2932</v>
      </c>
      <c r="V944" s="14" t="s">
        <v>3023</v>
      </c>
      <c r="W944" s="77" t="s">
        <v>3023</v>
      </c>
      <c r="X944" s="108" t="str">
        <f>IF(AgencyDataStacked[[#This Row],[Fund Group Code]]="99","Total",IF(AgencyDataStacked[[#This Row],[Fund Group Code]]="01","GF",IF((1*AgencyDataStacked[[#This Row],[Fund Group Code]])&gt;1,"NGF","")))</f>
        <v>GF</v>
      </c>
      <c r="Y944" s="108" t="str">
        <f>IF(AgencyDataStacked[[#This Row],[Category]]="FY 2022 Spending Level","Include",IF(AgencyDataStacked[[#This Row],[Detail Group]]="Baseline Adj","Include",IF(AgencyDataStacked[[#This Row],[Detail Group]]="Policy","Include","")))</f>
        <v>Include</v>
      </c>
      <c r="Z9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5" spans="2:27" x14ac:dyDescent="0.25">
      <c r="B945" s="14" t="s">
        <v>222</v>
      </c>
      <c r="C945" s="14">
        <v>5</v>
      </c>
      <c r="D945" s="14">
        <v>301</v>
      </c>
      <c r="E945" s="14" t="s">
        <v>225</v>
      </c>
      <c r="F945" s="14" t="s">
        <v>226</v>
      </c>
      <c r="G945" s="14">
        <v>66000</v>
      </c>
      <c r="H945" s="14">
        <v>554</v>
      </c>
      <c r="I945" s="14" t="s">
        <v>2449</v>
      </c>
      <c r="J945" s="14" t="s">
        <v>1552</v>
      </c>
      <c r="K945" s="14" t="s">
        <v>927</v>
      </c>
      <c r="L945" s="14">
        <v>6614781</v>
      </c>
      <c r="M945" s="14">
        <v>7840596</v>
      </c>
      <c r="N945" s="14">
        <v>7840596</v>
      </c>
      <c r="O945" s="82" t="s">
        <v>3058</v>
      </c>
      <c r="P945" s="82" t="s">
        <v>2807</v>
      </c>
      <c r="Q945" s="14" t="s">
        <v>2956</v>
      </c>
      <c r="R945" s="14">
        <v>3</v>
      </c>
      <c r="S945" s="14"/>
      <c r="T945" s="14" t="s">
        <v>2914</v>
      </c>
      <c r="U945" s="14" t="s">
        <v>2933</v>
      </c>
      <c r="V945" s="14" t="s">
        <v>2964</v>
      </c>
      <c r="W945" s="77" t="s">
        <v>2964</v>
      </c>
      <c r="X945" s="108" t="str">
        <f>IF(AgencyDataStacked[[#This Row],[Fund Group Code]]="99","Total",IF(AgencyDataStacked[[#This Row],[Fund Group Code]]="01","GF",IF((1*AgencyDataStacked[[#This Row],[Fund Group Code]])&gt;1,"NGF","")))</f>
        <v>GF</v>
      </c>
      <c r="Y945" s="108" t="str">
        <f>IF(AgencyDataStacked[[#This Row],[Category]]="FY 2022 Spending Level","Include",IF(AgencyDataStacked[[#This Row],[Detail Group]]="Baseline Adj","Include",IF(AgencyDataStacked[[#This Row],[Detail Group]]="Policy","Include","")))</f>
        <v>Include</v>
      </c>
      <c r="Z9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6" spans="2:27" x14ac:dyDescent="0.25">
      <c r="B946" s="14" t="s">
        <v>222</v>
      </c>
      <c r="C946" s="14">
        <v>5</v>
      </c>
      <c r="D946" s="14">
        <v>301</v>
      </c>
      <c r="E946" s="14" t="s">
        <v>225</v>
      </c>
      <c r="F946" s="14" t="s">
        <v>226</v>
      </c>
      <c r="G946" s="14">
        <v>66000</v>
      </c>
      <c r="H946" s="14">
        <v>554</v>
      </c>
      <c r="I946" s="14" t="s">
        <v>2449</v>
      </c>
      <c r="J946" s="14" t="s">
        <v>1552</v>
      </c>
      <c r="K946" s="14" t="s">
        <v>927</v>
      </c>
      <c r="L946" s="14">
        <v>6614781</v>
      </c>
      <c r="M946" s="14">
        <v>7840596</v>
      </c>
      <c r="N946" s="14">
        <v>7840596</v>
      </c>
      <c r="O946" s="82" t="s">
        <v>3058</v>
      </c>
      <c r="P946" s="82" t="s">
        <v>2807</v>
      </c>
      <c r="Q946" s="14" t="s">
        <v>2956</v>
      </c>
      <c r="R946" s="14">
        <v>4</v>
      </c>
      <c r="S946" s="14"/>
      <c r="T946" s="14" t="s">
        <v>2914</v>
      </c>
      <c r="U946" s="14" t="s">
        <v>2934</v>
      </c>
      <c r="V946" s="14" t="s">
        <v>2965</v>
      </c>
      <c r="W946" s="77" t="s">
        <v>2965</v>
      </c>
      <c r="X946" s="108" t="str">
        <f>IF(AgencyDataStacked[[#This Row],[Fund Group Code]]="99","Total",IF(AgencyDataStacked[[#This Row],[Fund Group Code]]="01","GF",IF((1*AgencyDataStacked[[#This Row],[Fund Group Code]])&gt;1,"NGF","")))</f>
        <v>GF</v>
      </c>
      <c r="Y946" s="108" t="str">
        <f>IF(AgencyDataStacked[[#This Row],[Category]]="FY 2022 Spending Level","Include",IF(AgencyDataStacked[[#This Row],[Detail Group]]="Baseline Adj","Include",IF(AgencyDataStacked[[#This Row],[Detail Group]]="Policy","Include","")))</f>
        <v>Include</v>
      </c>
      <c r="Z9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7" spans="2:27" x14ac:dyDescent="0.25">
      <c r="B947" s="14" t="s">
        <v>222</v>
      </c>
      <c r="C947" s="14">
        <v>5</v>
      </c>
      <c r="D947" s="14">
        <v>301</v>
      </c>
      <c r="E947" s="14" t="s">
        <v>225</v>
      </c>
      <c r="F947" s="14" t="s">
        <v>226</v>
      </c>
      <c r="G947" s="14">
        <v>66000</v>
      </c>
      <c r="H947" s="14">
        <v>554</v>
      </c>
      <c r="I947" s="14" t="s">
        <v>2449</v>
      </c>
      <c r="J947" s="14" t="s">
        <v>1552</v>
      </c>
      <c r="K947" s="14" t="s">
        <v>927</v>
      </c>
      <c r="L947" s="14">
        <v>6614781</v>
      </c>
      <c r="M947" s="14">
        <v>7840596</v>
      </c>
      <c r="N947" s="14">
        <v>7840596</v>
      </c>
      <c r="O947" s="82" t="s">
        <v>3058</v>
      </c>
      <c r="P947" s="82" t="s">
        <v>2807</v>
      </c>
      <c r="Q947" s="14" t="s">
        <v>2956</v>
      </c>
      <c r="R947" s="14">
        <v>5</v>
      </c>
      <c r="S947" s="14"/>
      <c r="T947" s="14" t="s">
        <v>2914</v>
      </c>
      <c r="U947" s="14" t="s">
        <v>2935</v>
      </c>
      <c r="V947" s="14" t="s">
        <v>2832</v>
      </c>
      <c r="W947" s="77" t="s">
        <v>2832</v>
      </c>
      <c r="X947" s="108" t="str">
        <f>IF(AgencyDataStacked[[#This Row],[Fund Group Code]]="99","Total",IF(AgencyDataStacked[[#This Row],[Fund Group Code]]="01","GF",IF((1*AgencyDataStacked[[#This Row],[Fund Group Code]])&gt;1,"NGF","")))</f>
        <v>GF</v>
      </c>
      <c r="Y947" s="108" t="str">
        <f>IF(AgencyDataStacked[[#This Row],[Category]]="FY 2022 Spending Level","Include",IF(AgencyDataStacked[[#This Row],[Detail Group]]="Baseline Adj","Include",IF(AgencyDataStacked[[#This Row],[Detail Group]]="Policy","Include","")))</f>
        <v>Include</v>
      </c>
      <c r="Z9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8" spans="2:27" x14ac:dyDescent="0.25">
      <c r="B948" s="14" t="s">
        <v>222</v>
      </c>
      <c r="C948" s="14">
        <v>5</v>
      </c>
      <c r="D948" s="14">
        <v>301</v>
      </c>
      <c r="E948" s="14" t="s">
        <v>225</v>
      </c>
      <c r="F948" s="14" t="s">
        <v>226</v>
      </c>
      <c r="G948" s="14">
        <v>66000</v>
      </c>
      <c r="H948" s="14">
        <v>554</v>
      </c>
      <c r="I948" s="14" t="s">
        <v>2449</v>
      </c>
      <c r="J948" s="14" t="s">
        <v>1552</v>
      </c>
      <c r="K948" s="14" t="s">
        <v>927</v>
      </c>
      <c r="L948" s="14">
        <v>6614781</v>
      </c>
      <c r="M948" s="14">
        <v>7840596</v>
      </c>
      <c r="N948" s="14">
        <v>7840596</v>
      </c>
      <c r="O948" s="82" t="s">
        <v>3058</v>
      </c>
      <c r="P948" s="82" t="s">
        <v>2807</v>
      </c>
      <c r="Q948" s="14" t="s">
        <v>2956</v>
      </c>
      <c r="R948" s="14">
        <v>6</v>
      </c>
      <c r="S948" s="14"/>
      <c r="T948" s="14" t="s">
        <v>2914</v>
      </c>
      <c r="U948" s="14" t="s">
        <v>2968</v>
      </c>
      <c r="V948" s="14" t="s">
        <v>3024</v>
      </c>
      <c r="W948" s="77" t="s">
        <v>3024</v>
      </c>
      <c r="X948" s="108" t="str">
        <f>IF(AgencyDataStacked[[#This Row],[Fund Group Code]]="99","Total",IF(AgencyDataStacked[[#This Row],[Fund Group Code]]="01","GF",IF((1*AgencyDataStacked[[#This Row],[Fund Group Code]])&gt;1,"NGF","")))</f>
        <v>GF</v>
      </c>
      <c r="Y948" s="108" t="str">
        <f>IF(AgencyDataStacked[[#This Row],[Category]]="FY 2022 Spending Level","Include",IF(AgencyDataStacked[[#This Row],[Detail Group]]="Baseline Adj","Include",IF(AgencyDataStacked[[#This Row],[Detail Group]]="Policy","Include","")))</f>
        <v>Include</v>
      </c>
      <c r="Z9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9" spans="2:27" x14ac:dyDescent="0.25">
      <c r="B949" s="14" t="s">
        <v>222</v>
      </c>
      <c r="C949" s="14">
        <v>5</v>
      </c>
      <c r="D949" s="14">
        <v>301</v>
      </c>
      <c r="E949" s="14" t="s">
        <v>225</v>
      </c>
      <c r="F949" s="14" t="s">
        <v>226</v>
      </c>
      <c r="G949" s="14">
        <v>66000</v>
      </c>
      <c r="H949" s="14">
        <v>554</v>
      </c>
      <c r="I949" s="14" t="s">
        <v>2449</v>
      </c>
      <c r="J949" s="14" t="s">
        <v>1552</v>
      </c>
      <c r="K949" s="14" t="s">
        <v>927</v>
      </c>
      <c r="L949" s="14">
        <v>6614781</v>
      </c>
      <c r="M949" s="14">
        <v>7840596</v>
      </c>
      <c r="N949" s="14">
        <v>7840596</v>
      </c>
      <c r="O949" s="82" t="s">
        <v>3058</v>
      </c>
      <c r="P949" s="82" t="s">
        <v>2807</v>
      </c>
      <c r="Q949" s="14" t="s">
        <v>2956</v>
      </c>
      <c r="R949" s="14">
        <v>7</v>
      </c>
      <c r="S949" s="14"/>
      <c r="T949" s="14" t="s">
        <v>2914</v>
      </c>
      <c r="U949" s="14" t="s">
        <v>2969</v>
      </c>
      <c r="V949" s="14" t="s">
        <v>3025</v>
      </c>
      <c r="W949" s="77" t="s">
        <v>3025</v>
      </c>
      <c r="X949" s="108" t="str">
        <f>IF(AgencyDataStacked[[#This Row],[Fund Group Code]]="99","Total",IF(AgencyDataStacked[[#This Row],[Fund Group Code]]="01","GF",IF((1*AgencyDataStacked[[#This Row],[Fund Group Code]])&gt;1,"NGF","")))</f>
        <v>GF</v>
      </c>
      <c r="Y949" s="108" t="str">
        <f>IF(AgencyDataStacked[[#This Row],[Category]]="FY 2022 Spending Level","Include",IF(AgencyDataStacked[[#This Row],[Detail Group]]="Baseline Adj","Include",IF(AgencyDataStacked[[#This Row],[Detail Group]]="Policy","Include","")))</f>
        <v>Include</v>
      </c>
      <c r="Z9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0" spans="2:27" x14ac:dyDescent="0.25">
      <c r="B950" s="14" t="s">
        <v>222</v>
      </c>
      <c r="C950" s="14">
        <v>5</v>
      </c>
      <c r="D950" s="14">
        <v>301</v>
      </c>
      <c r="E950" s="14" t="s">
        <v>225</v>
      </c>
      <c r="F950" s="14" t="s">
        <v>226</v>
      </c>
      <c r="G950" s="14">
        <v>66000</v>
      </c>
      <c r="H950" s="14">
        <v>554</v>
      </c>
      <c r="I950" s="14" t="s">
        <v>2449</v>
      </c>
      <c r="J950" s="14" t="s">
        <v>1552</v>
      </c>
      <c r="K950" s="14" t="s">
        <v>927</v>
      </c>
      <c r="L950" s="14">
        <v>6614781</v>
      </c>
      <c r="M950" s="14">
        <v>7840596</v>
      </c>
      <c r="N950" s="14">
        <v>7840596</v>
      </c>
      <c r="O950" s="82" t="s">
        <v>3058</v>
      </c>
      <c r="P950" s="82" t="s">
        <v>2807</v>
      </c>
      <c r="Q950" s="14" t="s">
        <v>2956</v>
      </c>
      <c r="R950" s="14">
        <v>8</v>
      </c>
      <c r="S950" s="14"/>
      <c r="T950" s="14" t="s">
        <v>2914</v>
      </c>
      <c r="U950" s="14" t="s">
        <v>3031</v>
      </c>
      <c r="V950" s="14" t="s">
        <v>3027</v>
      </c>
      <c r="W950" s="77" t="s">
        <v>3027</v>
      </c>
      <c r="X950" s="108" t="str">
        <f>IF(AgencyDataStacked[[#This Row],[Fund Group Code]]="99","Total",IF(AgencyDataStacked[[#This Row],[Fund Group Code]]="01","GF",IF((1*AgencyDataStacked[[#This Row],[Fund Group Code]])&gt;1,"NGF","")))</f>
        <v>GF</v>
      </c>
      <c r="Y950" s="108" t="str">
        <f>IF(AgencyDataStacked[[#This Row],[Category]]="FY 2022 Spending Level","Include",IF(AgencyDataStacked[[#This Row],[Detail Group]]="Baseline Adj","Include",IF(AgencyDataStacked[[#This Row],[Detail Group]]="Policy","Include","")))</f>
        <v>Include</v>
      </c>
      <c r="Z9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1" spans="2:27" x14ac:dyDescent="0.25">
      <c r="B951" s="14" t="s">
        <v>222</v>
      </c>
      <c r="C951" s="14">
        <v>5</v>
      </c>
      <c r="D951" s="14">
        <v>301</v>
      </c>
      <c r="E951" s="14" t="s">
        <v>225</v>
      </c>
      <c r="F951" s="14" t="s">
        <v>226</v>
      </c>
      <c r="G951" s="14">
        <v>66000</v>
      </c>
      <c r="H951" s="14">
        <v>554</v>
      </c>
      <c r="I951" s="14" t="s">
        <v>2449</v>
      </c>
      <c r="J951" s="14" t="s">
        <v>1552</v>
      </c>
      <c r="K951" s="14" t="s">
        <v>927</v>
      </c>
      <c r="L951" s="14">
        <v>6614781</v>
      </c>
      <c r="M951" s="14">
        <v>7840596</v>
      </c>
      <c r="N951" s="14">
        <v>7840596</v>
      </c>
      <c r="O951" s="82" t="s">
        <v>3058</v>
      </c>
      <c r="P951" s="82" t="s">
        <v>2807</v>
      </c>
      <c r="Q951" s="14" t="s">
        <v>2956</v>
      </c>
      <c r="R951" s="14">
        <v>9</v>
      </c>
      <c r="S951" s="14"/>
      <c r="T951" s="14" t="s">
        <v>2914</v>
      </c>
      <c r="U951" s="14" t="s">
        <v>3032</v>
      </c>
      <c r="V951" s="14" t="s">
        <v>3028</v>
      </c>
      <c r="W951" s="77" t="s">
        <v>3028</v>
      </c>
      <c r="X951" s="108" t="str">
        <f>IF(AgencyDataStacked[[#This Row],[Fund Group Code]]="99","Total",IF(AgencyDataStacked[[#This Row],[Fund Group Code]]="01","GF",IF((1*AgencyDataStacked[[#This Row],[Fund Group Code]])&gt;1,"NGF","")))</f>
        <v>GF</v>
      </c>
      <c r="Y951" s="108" t="str">
        <f>IF(AgencyDataStacked[[#This Row],[Category]]="FY 2022 Spending Level","Include",IF(AgencyDataStacked[[#This Row],[Detail Group]]="Baseline Adj","Include",IF(AgencyDataStacked[[#This Row],[Detail Group]]="Policy","Include","")))</f>
        <v>Include</v>
      </c>
      <c r="Z9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2" spans="2:27" x14ac:dyDescent="0.25">
      <c r="B952" s="14" t="s">
        <v>222</v>
      </c>
      <c r="C952" s="14">
        <v>5</v>
      </c>
      <c r="D952" s="14">
        <v>301</v>
      </c>
      <c r="E952" s="14" t="s">
        <v>225</v>
      </c>
      <c r="F952" s="14" t="s">
        <v>226</v>
      </c>
      <c r="G952" s="14">
        <v>66000</v>
      </c>
      <c r="H952" s="14">
        <v>554</v>
      </c>
      <c r="I952" s="14" t="s">
        <v>2449</v>
      </c>
      <c r="J952" s="14" t="s">
        <v>1552</v>
      </c>
      <c r="K952" s="14" t="s">
        <v>927</v>
      </c>
      <c r="L952" s="14">
        <v>6614781</v>
      </c>
      <c r="M952" s="14">
        <v>7840596</v>
      </c>
      <c r="N952" s="14">
        <v>7840596</v>
      </c>
      <c r="O952" s="82" t="s">
        <v>3058</v>
      </c>
      <c r="P952" s="82" t="s">
        <v>2807</v>
      </c>
      <c r="Q952" s="14"/>
      <c r="R952" s="14"/>
      <c r="S952" s="14" t="s">
        <v>2910</v>
      </c>
      <c r="T952" s="14"/>
      <c r="U952" s="14" t="s">
        <v>2936</v>
      </c>
      <c r="V952" s="14" t="s">
        <v>2847</v>
      </c>
      <c r="W952" s="77" t="s">
        <v>2847</v>
      </c>
      <c r="X952" s="108" t="str">
        <f>IF(AgencyDataStacked[[#This Row],[Fund Group Code]]="99","Total",IF(AgencyDataStacked[[#This Row],[Fund Group Code]]="01","GF",IF((1*AgencyDataStacked[[#This Row],[Fund Group Code]])&gt;1,"NGF","")))</f>
        <v>GF</v>
      </c>
      <c r="Y952" s="108" t="str">
        <f>IF(AgencyDataStacked[[#This Row],[Category]]="FY 2022 Spending Level","Include",IF(AgencyDataStacked[[#This Row],[Detail Group]]="Baseline Adj","Include",IF(AgencyDataStacked[[#This Row],[Detail Group]]="Policy","Include","")))</f>
        <v/>
      </c>
      <c r="Z9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3" spans="2:27" x14ac:dyDescent="0.25">
      <c r="B953" s="14" t="s">
        <v>222</v>
      </c>
      <c r="C953" s="14">
        <v>5</v>
      </c>
      <c r="D953" s="14">
        <v>301</v>
      </c>
      <c r="E953" s="14" t="s">
        <v>225</v>
      </c>
      <c r="F953" s="14" t="s">
        <v>226</v>
      </c>
      <c r="G953" s="14">
        <v>66000</v>
      </c>
      <c r="H953" s="14">
        <v>554</v>
      </c>
      <c r="I953" s="14" t="s">
        <v>2449</v>
      </c>
      <c r="J953" s="14" t="s">
        <v>1552</v>
      </c>
      <c r="K953" s="14" t="s">
        <v>927</v>
      </c>
      <c r="L953" s="14">
        <v>6614781</v>
      </c>
      <c r="M953" s="14">
        <v>7840596</v>
      </c>
      <c r="N953" s="14">
        <v>7840596</v>
      </c>
      <c r="O953" s="82" t="s">
        <v>3058</v>
      </c>
      <c r="P953" s="82" t="s">
        <v>2807</v>
      </c>
      <c r="Q953" s="14"/>
      <c r="R953" s="14"/>
      <c r="S953" s="14"/>
      <c r="T953" s="14"/>
      <c r="U953" s="14" t="s">
        <v>2937</v>
      </c>
      <c r="V953" s="14" t="s">
        <v>2913</v>
      </c>
      <c r="W953" s="77" t="s">
        <v>956</v>
      </c>
      <c r="X953" s="108" t="str">
        <f>IF(AgencyDataStacked[[#This Row],[Fund Group Code]]="99","Total",IF(AgencyDataStacked[[#This Row],[Fund Group Code]]="01","GF",IF((1*AgencyDataStacked[[#This Row],[Fund Group Code]])&gt;1,"NGF","")))</f>
        <v>GF</v>
      </c>
      <c r="Y953" s="108" t="str">
        <f>IF(AgencyDataStacked[[#This Row],[Category]]="FY 2022 Spending Level","Include",IF(AgencyDataStacked[[#This Row],[Detail Group]]="Baseline Adj","Include",IF(AgencyDataStacked[[#This Row],[Detail Group]]="Policy","Include","")))</f>
        <v/>
      </c>
      <c r="Z9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4" spans="2:27" x14ac:dyDescent="0.25">
      <c r="B954" s="14" t="s">
        <v>222</v>
      </c>
      <c r="C954" s="14">
        <v>5</v>
      </c>
      <c r="D954" s="14">
        <v>301</v>
      </c>
      <c r="E954" s="14" t="s">
        <v>225</v>
      </c>
      <c r="F954" s="14" t="s">
        <v>226</v>
      </c>
      <c r="G954" s="14">
        <v>66000</v>
      </c>
      <c r="H954" s="14">
        <v>554</v>
      </c>
      <c r="I954" s="14" t="s">
        <v>2449</v>
      </c>
      <c r="J954" s="14" t="s">
        <v>1552</v>
      </c>
      <c r="K954" s="14" t="s">
        <v>927</v>
      </c>
      <c r="L954" s="14">
        <v>6614781</v>
      </c>
      <c r="M954" s="14">
        <v>7840596</v>
      </c>
      <c r="N954" s="14">
        <v>7840596</v>
      </c>
      <c r="O954" s="82" t="s">
        <v>3058</v>
      </c>
      <c r="P954" s="82" t="s">
        <v>2807</v>
      </c>
      <c r="Q954" s="14"/>
      <c r="R954" s="14"/>
      <c r="S954" s="14" t="s">
        <v>2910</v>
      </c>
      <c r="T954" s="14" t="s">
        <v>2926</v>
      </c>
      <c r="U954" s="14" t="s">
        <v>2938</v>
      </c>
      <c r="V954" s="14" t="s">
        <v>2848</v>
      </c>
      <c r="W954" s="77" t="s">
        <v>2848</v>
      </c>
      <c r="X954" s="108" t="str">
        <f>IF(AgencyDataStacked[[#This Row],[Fund Group Code]]="99","Total",IF(AgencyDataStacked[[#This Row],[Fund Group Code]]="01","GF",IF((1*AgencyDataStacked[[#This Row],[Fund Group Code]])&gt;1,"NGF","")))</f>
        <v>GF</v>
      </c>
      <c r="Y954" s="108" t="str">
        <f>IF(AgencyDataStacked[[#This Row],[Category]]="FY 2022 Spending Level","Include",IF(AgencyDataStacked[[#This Row],[Detail Group]]="Baseline Adj","Include",IF(AgencyDataStacked[[#This Row],[Detail Group]]="Policy","Include","")))</f>
        <v/>
      </c>
      <c r="Z9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8069666</v>
      </c>
      <c r="AA9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8069666</v>
      </c>
    </row>
    <row r="955" spans="2:27" x14ac:dyDescent="0.25">
      <c r="B955" s="14" t="s">
        <v>222</v>
      </c>
      <c r="C955" s="14">
        <v>5</v>
      </c>
      <c r="D955" s="14">
        <v>301</v>
      </c>
      <c r="E955" s="14" t="s">
        <v>225</v>
      </c>
      <c r="F955" s="14" t="s">
        <v>226</v>
      </c>
      <c r="G955" s="14">
        <v>66000</v>
      </c>
      <c r="H955" s="14">
        <v>554</v>
      </c>
      <c r="I955" s="14" t="s">
        <v>2449</v>
      </c>
      <c r="J955" s="14" t="s">
        <v>1552</v>
      </c>
      <c r="K955" s="14" t="s">
        <v>927</v>
      </c>
      <c r="L955" s="14">
        <v>6614781</v>
      </c>
      <c r="M955" s="14">
        <v>7840596</v>
      </c>
      <c r="N955" s="14">
        <v>7840596</v>
      </c>
      <c r="O955" s="82" t="s">
        <v>3058</v>
      </c>
      <c r="P955" s="82" t="s">
        <v>2807</v>
      </c>
      <c r="Q955" s="14"/>
      <c r="R955" s="14"/>
      <c r="S955" s="14" t="s">
        <v>2928</v>
      </c>
      <c r="T955" s="14"/>
      <c r="U955" s="14" t="s">
        <v>2939</v>
      </c>
      <c r="V955" s="14" t="s">
        <v>2846</v>
      </c>
      <c r="W955" s="77" t="s">
        <v>2846</v>
      </c>
      <c r="X955" s="108" t="str">
        <f>IF(AgencyDataStacked[[#This Row],[Fund Group Code]]="99","Total",IF(AgencyDataStacked[[#This Row],[Fund Group Code]]="01","GF",IF((1*AgencyDataStacked[[#This Row],[Fund Group Code]])&gt;1,"NGF","")))</f>
        <v>GF</v>
      </c>
      <c r="Y955" s="108" t="str">
        <f>IF(AgencyDataStacked[[#This Row],[Category]]="FY 2022 Spending Level","Include",IF(AgencyDataStacked[[#This Row],[Detail Group]]="Baseline Adj","Include",IF(AgencyDataStacked[[#This Row],[Detail Group]]="Policy","Include","")))</f>
        <v/>
      </c>
      <c r="Z9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8069666</v>
      </c>
      <c r="AA9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8069666</v>
      </c>
    </row>
    <row r="956" spans="2:27" x14ac:dyDescent="0.25">
      <c r="B956" s="14" t="s">
        <v>222</v>
      </c>
      <c r="C956" s="14">
        <v>5</v>
      </c>
      <c r="D956" s="14">
        <v>301</v>
      </c>
      <c r="E956" s="14" t="s">
        <v>225</v>
      </c>
      <c r="F956" s="14" t="s">
        <v>226</v>
      </c>
      <c r="G956" s="14">
        <v>66000</v>
      </c>
      <c r="H956" s="14">
        <v>554</v>
      </c>
      <c r="I956" s="14" t="s">
        <v>2449</v>
      </c>
      <c r="J956" s="14" t="s">
        <v>1552</v>
      </c>
      <c r="K956" s="14" t="s">
        <v>927</v>
      </c>
      <c r="L956" s="14">
        <v>6614781</v>
      </c>
      <c r="M956" s="14">
        <v>7840596</v>
      </c>
      <c r="N956" s="14">
        <v>7840596</v>
      </c>
      <c r="O956" s="82" t="s">
        <v>3058</v>
      </c>
      <c r="P956" s="82" t="s">
        <v>2807</v>
      </c>
      <c r="Q956" s="14"/>
      <c r="R956" s="14"/>
      <c r="S956" s="14"/>
      <c r="T956" s="14"/>
      <c r="U956" s="14" t="s">
        <v>2940</v>
      </c>
      <c r="V956" s="14" t="s">
        <v>2913</v>
      </c>
      <c r="W956" s="77" t="s">
        <v>956</v>
      </c>
      <c r="X956" s="108" t="str">
        <f>IF(AgencyDataStacked[[#This Row],[Fund Group Code]]="99","Total",IF(AgencyDataStacked[[#This Row],[Fund Group Code]]="01","GF",IF((1*AgencyDataStacked[[#This Row],[Fund Group Code]])&gt;1,"NGF","")))</f>
        <v>GF</v>
      </c>
      <c r="Y956" s="108" t="str">
        <f>IF(AgencyDataStacked[[#This Row],[Category]]="FY 2022 Spending Level","Include",IF(AgencyDataStacked[[#This Row],[Detail Group]]="Baseline Adj","Include",IF(AgencyDataStacked[[#This Row],[Detail Group]]="Policy","Include","")))</f>
        <v/>
      </c>
      <c r="Z9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7" spans="2:27" x14ac:dyDescent="0.25">
      <c r="B957" s="14" t="s">
        <v>222</v>
      </c>
      <c r="C957" s="14">
        <v>5</v>
      </c>
      <c r="D957" s="14">
        <v>301</v>
      </c>
      <c r="E957" s="14" t="s">
        <v>225</v>
      </c>
      <c r="F957" s="14" t="s">
        <v>226</v>
      </c>
      <c r="G957" s="14">
        <v>66000</v>
      </c>
      <c r="H957" s="14">
        <v>554</v>
      </c>
      <c r="I957" s="14" t="s">
        <v>2449</v>
      </c>
      <c r="J957" s="14" t="s">
        <v>1552</v>
      </c>
      <c r="K957" s="14" t="s">
        <v>927</v>
      </c>
      <c r="L957" s="14">
        <v>6614781</v>
      </c>
      <c r="M957" s="14">
        <v>7840596</v>
      </c>
      <c r="N957" s="14">
        <v>7840596</v>
      </c>
      <c r="O957" s="82" t="s">
        <v>3058</v>
      </c>
      <c r="P957" s="82" t="s">
        <v>2807</v>
      </c>
      <c r="Q957" s="14"/>
      <c r="R957" s="14"/>
      <c r="S957" s="14" t="s">
        <v>2910</v>
      </c>
      <c r="T957" s="14"/>
      <c r="U957" s="14" t="s">
        <v>2941</v>
      </c>
      <c r="V957" s="14" t="s">
        <v>2851</v>
      </c>
      <c r="W957" s="77" t="s">
        <v>2851</v>
      </c>
      <c r="X957" s="108" t="str">
        <f>IF(AgencyDataStacked[[#This Row],[Fund Group Code]]="99","Total",IF(AgencyDataStacked[[#This Row],[Fund Group Code]]="01","GF",IF((1*AgencyDataStacked[[#This Row],[Fund Group Code]])&gt;1,"NGF","")))</f>
        <v>GF</v>
      </c>
      <c r="Y957" s="108" t="str">
        <f>IF(AgencyDataStacked[[#This Row],[Category]]="FY 2022 Spending Level","Include",IF(AgencyDataStacked[[#This Row],[Detail Group]]="Baseline Adj","Include",IF(AgencyDataStacked[[#This Row],[Detail Group]]="Policy","Include","")))</f>
        <v/>
      </c>
      <c r="Z9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229070</v>
      </c>
      <c r="AA9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229070</v>
      </c>
    </row>
    <row r="958" spans="2:27" x14ac:dyDescent="0.25">
      <c r="B958" s="14" t="s">
        <v>222</v>
      </c>
      <c r="C958" s="14">
        <v>5</v>
      </c>
      <c r="D958" s="14">
        <v>301</v>
      </c>
      <c r="E958" s="14" t="s">
        <v>225</v>
      </c>
      <c r="F958" s="14" t="s">
        <v>226</v>
      </c>
      <c r="G958" s="14">
        <v>66000</v>
      </c>
      <c r="H958" s="14">
        <v>554</v>
      </c>
      <c r="I958" s="14" t="s">
        <v>2449</v>
      </c>
      <c r="J958" s="14" t="s">
        <v>1552</v>
      </c>
      <c r="K958" s="14" t="s">
        <v>927</v>
      </c>
      <c r="L958" s="14">
        <v>6614781</v>
      </c>
      <c r="M958" s="14">
        <v>7840596</v>
      </c>
      <c r="N958" s="14">
        <v>7840596</v>
      </c>
      <c r="O958" s="82" t="s">
        <v>3058</v>
      </c>
      <c r="P958" s="82" t="s">
        <v>2807</v>
      </c>
      <c r="Q958" s="14"/>
      <c r="R958" s="14"/>
      <c r="S958" s="14"/>
      <c r="T958" s="14"/>
      <c r="U958" s="14" t="s">
        <v>2942</v>
      </c>
      <c r="V958" s="14" t="s">
        <v>2913</v>
      </c>
      <c r="W958" s="77" t="s">
        <v>956</v>
      </c>
      <c r="X958" s="108" t="str">
        <f>IF(AgencyDataStacked[[#This Row],[Fund Group Code]]="99","Total",IF(AgencyDataStacked[[#This Row],[Fund Group Code]]="01","GF",IF((1*AgencyDataStacked[[#This Row],[Fund Group Code]])&gt;1,"NGF","")))</f>
        <v>GF</v>
      </c>
      <c r="Y958" s="108" t="str">
        <f>IF(AgencyDataStacked[[#This Row],[Category]]="FY 2022 Spending Level","Include",IF(AgencyDataStacked[[#This Row],[Detail Group]]="Baseline Adj","Include",IF(AgencyDataStacked[[#This Row],[Detail Group]]="Policy","Include","")))</f>
        <v/>
      </c>
      <c r="Z9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9" spans="2:27" x14ac:dyDescent="0.25">
      <c r="B959" s="14" t="s">
        <v>222</v>
      </c>
      <c r="C959" s="14">
        <v>5</v>
      </c>
      <c r="D959" s="14">
        <v>301</v>
      </c>
      <c r="E959" s="14" t="s">
        <v>225</v>
      </c>
      <c r="F959" s="14" t="s">
        <v>226</v>
      </c>
      <c r="G959" s="14">
        <v>66000</v>
      </c>
      <c r="H959" s="14">
        <v>554</v>
      </c>
      <c r="I959" s="14" t="s">
        <v>2449</v>
      </c>
      <c r="J959" s="14" t="s">
        <v>1563</v>
      </c>
      <c r="K959" s="14" t="s">
        <v>932</v>
      </c>
      <c r="L959" s="14">
        <v>149891.97</v>
      </c>
      <c r="M959" s="14">
        <v>669289</v>
      </c>
      <c r="N959" s="14">
        <v>669289</v>
      </c>
      <c r="O959" s="82" t="s">
        <v>3058</v>
      </c>
      <c r="P959" s="82" t="s">
        <v>2808</v>
      </c>
      <c r="Q959" s="14"/>
      <c r="R959" s="14"/>
      <c r="S959" s="14" t="s">
        <v>2970</v>
      </c>
      <c r="T959" s="14"/>
      <c r="U959" s="14" t="s">
        <v>2909</v>
      </c>
      <c r="V959" s="14" t="s">
        <v>2911</v>
      </c>
      <c r="W959" s="77" t="s">
        <v>3129</v>
      </c>
      <c r="X959" s="108" t="str">
        <f>IF(AgencyDataStacked[[#This Row],[Fund Group Code]]="99","Total",IF(AgencyDataStacked[[#This Row],[Fund Group Code]]="01","GF",IF((1*AgencyDataStacked[[#This Row],[Fund Group Code]])&gt;1,"NGF","")))</f>
        <v>NGF</v>
      </c>
      <c r="Y959" s="108" t="str">
        <f>IF(AgencyDataStacked[[#This Row],[Category]]="FY 2022 Spending Level","Include",IF(AgencyDataStacked[[#This Row],[Detail Group]]="Baseline Adj","Include",IF(AgencyDataStacked[[#This Row],[Detail Group]]="Policy","Include","")))</f>
        <v/>
      </c>
      <c r="Z9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0" spans="2:27" x14ac:dyDescent="0.25">
      <c r="B960" s="14" t="s">
        <v>222</v>
      </c>
      <c r="C960" s="14">
        <v>5</v>
      </c>
      <c r="D960" s="14">
        <v>301</v>
      </c>
      <c r="E960" s="14" t="s">
        <v>225</v>
      </c>
      <c r="F960" s="14" t="s">
        <v>226</v>
      </c>
      <c r="G960" s="14">
        <v>66000</v>
      </c>
      <c r="H960" s="14">
        <v>554</v>
      </c>
      <c r="I960" s="14" t="s">
        <v>2449</v>
      </c>
      <c r="J960" s="14" t="s">
        <v>1563</v>
      </c>
      <c r="K960" s="14" t="s">
        <v>932</v>
      </c>
      <c r="L960" s="14">
        <v>149891.97</v>
      </c>
      <c r="M960" s="14">
        <v>669289</v>
      </c>
      <c r="N960" s="14">
        <v>669289</v>
      </c>
      <c r="O960" s="82" t="s">
        <v>3058</v>
      </c>
      <c r="P960" s="82" t="s">
        <v>2808</v>
      </c>
      <c r="Q960" s="14"/>
      <c r="R960" s="14"/>
      <c r="S960" s="14"/>
      <c r="T960" s="14"/>
      <c r="U960" s="14" t="s">
        <v>2912</v>
      </c>
      <c r="V960" s="14" t="s">
        <v>2913</v>
      </c>
      <c r="W960" s="77" t="s">
        <v>956</v>
      </c>
      <c r="X960" s="108" t="str">
        <f>IF(AgencyDataStacked[[#This Row],[Fund Group Code]]="99","Total",IF(AgencyDataStacked[[#This Row],[Fund Group Code]]="01","GF",IF((1*AgencyDataStacked[[#This Row],[Fund Group Code]])&gt;1,"NGF","")))</f>
        <v>NGF</v>
      </c>
      <c r="Y960" s="108" t="str">
        <f>IF(AgencyDataStacked[[#This Row],[Category]]="FY 2022 Spending Level","Include",IF(AgencyDataStacked[[#This Row],[Detail Group]]="Baseline Adj","Include",IF(AgencyDataStacked[[#This Row],[Detail Group]]="Policy","Include","")))</f>
        <v/>
      </c>
      <c r="Z9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1" spans="2:27" x14ac:dyDescent="0.25">
      <c r="B961" s="14" t="s">
        <v>222</v>
      </c>
      <c r="C961" s="14">
        <v>5</v>
      </c>
      <c r="D961" s="14">
        <v>301</v>
      </c>
      <c r="E961" s="14" t="s">
        <v>225</v>
      </c>
      <c r="F961" s="14" t="s">
        <v>226</v>
      </c>
      <c r="G961" s="14">
        <v>66000</v>
      </c>
      <c r="H961" s="14">
        <v>554</v>
      </c>
      <c r="I961" s="14" t="s">
        <v>2449</v>
      </c>
      <c r="J961" s="14" t="s">
        <v>1563</v>
      </c>
      <c r="K961" s="14" t="s">
        <v>932</v>
      </c>
      <c r="L961" s="14">
        <v>149891.97</v>
      </c>
      <c r="M961" s="14">
        <v>669289</v>
      </c>
      <c r="N961" s="14">
        <v>669289</v>
      </c>
      <c r="O961" s="82" t="s">
        <v>3058</v>
      </c>
      <c r="P961" s="82" t="s">
        <v>2808</v>
      </c>
      <c r="Q961" s="14"/>
      <c r="R961" s="14"/>
      <c r="S961" s="14" t="s">
        <v>2910</v>
      </c>
      <c r="T961" s="14"/>
      <c r="U961" s="14" t="s">
        <v>2915</v>
      </c>
      <c r="V961" s="14" t="s">
        <v>2849</v>
      </c>
      <c r="W961" s="77" t="s">
        <v>2849</v>
      </c>
      <c r="X961" s="108" t="str">
        <f>IF(AgencyDataStacked[[#This Row],[Fund Group Code]]="99","Total",IF(AgencyDataStacked[[#This Row],[Fund Group Code]]="01","GF",IF((1*AgencyDataStacked[[#This Row],[Fund Group Code]])&gt;1,"NGF","")))</f>
        <v>NGF</v>
      </c>
      <c r="Y961" s="108" t="str">
        <f>IF(AgencyDataStacked[[#This Row],[Category]]="FY 2022 Spending Level","Include",IF(AgencyDataStacked[[#This Row],[Detail Group]]="Baseline Adj","Include",IF(AgencyDataStacked[[#This Row],[Detail Group]]="Policy","Include","")))</f>
        <v/>
      </c>
      <c r="Z9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2" spans="2:27" x14ac:dyDescent="0.25">
      <c r="B962" s="14" t="s">
        <v>222</v>
      </c>
      <c r="C962" s="14">
        <v>5</v>
      </c>
      <c r="D962" s="14">
        <v>301</v>
      </c>
      <c r="E962" s="14" t="s">
        <v>225</v>
      </c>
      <c r="F962" s="14" t="s">
        <v>226</v>
      </c>
      <c r="G962" s="14">
        <v>66000</v>
      </c>
      <c r="H962" s="14">
        <v>554</v>
      </c>
      <c r="I962" s="14" t="s">
        <v>2449</v>
      </c>
      <c r="J962" s="14" t="s">
        <v>1563</v>
      </c>
      <c r="K962" s="14" t="s">
        <v>932</v>
      </c>
      <c r="L962" s="14">
        <v>149891.97</v>
      </c>
      <c r="M962" s="14">
        <v>669289</v>
      </c>
      <c r="N962" s="14">
        <v>669289</v>
      </c>
      <c r="O962" s="82" t="s">
        <v>3058</v>
      </c>
      <c r="P962" s="82" t="s">
        <v>2808</v>
      </c>
      <c r="Q962" s="14"/>
      <c r="R962" s="14"/>
      <c r="S962" s="14"/>
      <c r="T962" s="14" t="s">
        <v>2914</v>
      </c>
      <c r="U962" s="14" t="s">
        <v>2916</v>
      </c>
      <c r="V962" s="14" t="s">
        <v>2986</v>
      </c>
      <c r="W962" s="77" t="s">
        <v>2986</v>
      </c>
      <c r="X962" s="108" t="str">
        <f>IF(AgencyDataStacked[[#This Row],[Fund Group Code]]="99","Total",IF(AgencyDataStacked[[#This Row],[Fund Group Code]]="01","GF",IF((1*AgencyDataStacked[[#This Row],[Fund Group Code]])&gt;1,"NGF","")))</f>
        <v>NGF</v>
      </c>
      <c r="Y962" s="108" t="str">
        <f>IF(AgencyDataStacked[[#This Row],[Category]]="FY 2022 Spending Level","Include",IF(AgencyDataStacked[[#This Row],[Detail Group]]="Baseline Adj","Include",IF(AgencyDataStacked[[#This Row],[Detail Group]]="Policy","Include","")))</f>
        <v>Include</v>
      </c>
      <c r="Z9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149891.97</v>
      </c>
      <c r="AA9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149891.97</v>
      </c>
    </row>
    <row r="963" spans="2:27" x14ac:dyDescent="0.25">
      <c r="B963" s="14" t="s">
        <v>222</v>
      </c>
      <c r="C963" s="14">
        <v>5</v>
      </c>
      <c r="D963" s="14">
        <v>301</v>
      </c>
      <c r="E963" s="14" t="s">
        <v>225</v>
      </c>
      <c r="F963" s="14" t="s">
        <v>226</v>
      </c>
      <c r="G963" s="14">
        <v>66000</v>
      </c>
      <c r="H963" s="14">
        <v>554</v>
      </c>
      <c r="I963" s="14" t="s">
        <v>2449</v>
      </c>
      <c r="J963" s="14" t="s">
        <v>1563</v>
      </c>
      <c r="K963" s="14" t="s">
        <v>932</v>
      </c>
      <c r="L963" s="14">
        <v>149891.97</v>
      </c>
      <c r="M963" s="14">
        <v>669289</v>
      </c>
      <c r="N963" s="14">
        <v>669289</v>
      </c>
      <c r="O963" s="82" t="s">
        <v>3058</v>
      </c>
      <c r="P963" s="82" t="s">
        <v>2808</v>
      </c>
      <c r="Q963" s="14" t="s">
        <v>2955</v>
      </c>
      <c r="R963" s="14">
        <v>1</v>
      </c>
      <c r="S963" s="14"/>
      <c r="T963" s="14" t="s">
        <v>2914</v>
      </c>
      <c r="U963" s="14" t="s">
        <v>2917</v>
      </c>
      <c r="V963" s="14" t="s">
        <v>2981</v>
      </c>
      <c r="W963" s="77" t="s">
        <v>2981</v>
      </c>
      <c r="X963" s="108" t="str">
        <f>IF(AgencyDataStacked[[#This Row],[Fund Group Code]]="99","Total",IF(AgencyDataStacked[[#This Row],[Fund Group Code]]="01","GF",IF((1*AgencyDataStacked[[#This Row],[Fund Group Code]])&gt;1,"NGF","")))</f>
        <v>NGF</v>
      </c>
      <c r="Y963" s="108" t="str">
        <f>IF(AgencyDataStacked[[#This Row],[Category]]="FY 2022 Spending Level","Include",IF(AgencyDataStacked[[#This Row],[Detail Group]]="Baseline Adj","Include",IF(AgencyDataStacked[[#This Row],[Detail Group]]="Policy","Include","")))</f>
        <v>Include</v>
      </c>
      <c r="Z9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4" spans="2:27" x14ac:dyDescent="0.25">
      <c r="B964" s="14" t="s">
        <v>222</v>
      </c>
      <c r="C964" s="14">
        <v>5</v>
      </c>
      <c r="D964" s="14">
        <v>301</v>
      </c>
      <c r="E964" s="14" t="s">
        <v>225</v>
      </c>
      <c r="F964" s="14" t="s">
        <v>226</v>
      </c>
      <c r="G964" s="14">
        <v>66000</v>
      </c>
      <c r="H964" s="14">
        <v>554</v>
      </c>
      <c r="I964" s="14" t="s">
        <v>2449</v>
      </c>
      <c r="J964" s="14" t="s">
        <v>1563</v>
      </c>
      <c r="K964" s="14" t="s">
        <v>932</v>
      </c>
      <c r="L964" s="14">
        <v>149891.97</v>
      </c>
      <c r="M964" s="14">
        <v>669289</v>
      </c>
      <c r="N964" s="14">
        <v>669289</v>
      </c>
      <c r="O964" s="82" t="s">
        <v>3058</v>
      </c>
      <c r="P964" s="82" t="s">
        <v>2808</v>
      </c>
      <c r="Q964" s="14" t="s">
        <v>2955</v>
      </c>
      <c r="R964" s="14">
        <v>2</v>
      </c>
      <c r="S964" s="14"/>
      <c r="T964" s="14" t="s">
        <v>2914</v>
      </c>
      <c r="U964" s="14" t="s">
        <v>2918</v>
      </c>
      <c r="V964" s="14" t="s">
        <v>2984</v>
      </c>
      <c r="W964" s="77" t="s">
        <v>2984</v>
      </c>
      <c r="X964" s="108" t="str">
        <f>IF(AgencyDataStacked[[#This Row],[Fund Group Code]]="99","Total",IF(AgencyDataStacked[[#This Row],[Fund Group Code]]="01","GF",IF((1*AgencyDataStacked[[#This Row],[Fund Group Code]])&gt;1,"NGF","")))</f>
        <v>NGF</v>
      </c>
      <c r="Y964" s="108" t="str">
        <f>IF(AgencyDataStacked[[#This Row],[Category]]="FY 2022 Spending Level","Include",IF(AgencyDataStacked[[#This Row],[Detail Group]]="Baseline Adj","Include",IF(AgencyDataStacked[[#This Row],[Detail Group]]="Policy","Include","")))</f>
        <v>Include</v>
      </c>
      <c r="Z9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5" spans="2:27" x14ac:dyDescent="0.25">
      <c r="B965" s="14" t="s">
        <v>222</v>
      </c>
      <c r="C965" s="14">
        <v>5</v>
      </c>
      <c r="D965" s="14">
        <v>301</v>
      </c>
      <c r="E965" s="14" t="s">
        <v>225</v>
      </c>
      <c r="F965" s="14" t="s">
        <v>226</v>
      </c>
      <c r="G965" s="14">
        <v>66000</v>
      </c>
      <c r="H965" s="14">
        <v>554</v>
      </c>
      <c r="I965" s="14" t="s">
        <v>2449</v>
      </c>
      <c r="J965" s="14" t="s">
        <v>1563</v>
      </c>
      <c r="K965" s="14" t="s">
        <v>932</v>
      </c>
      <c r="L965" s="14">
        <v>149891.97</v>
      </c>
      <c r="M965" s="14">
        <v>669289</v>
      </c>
      <c r="N965" s="14">
        <v>669289</v>
      </c>
      <c r="O965" s="82" t="s">
        <v>3058</v>
      </c>
      <c r="P965" s="82" t="s">
        <v>2808</v>
      </c>
      <c r="Q965" s="14" t="s">
        <v>2955</v>
      </c>
      <c r="R965" s="14">
        <v>3</v>
      </c>
      <c r="S965" s="14"/>
      <c r="T965" s="14" t="s">
        <v>2914</v>
      </c>
      <c r="U965" s="14" t="s">
        <v>2919</v>
      </c>
      <c r="V965" s="14" t="s">
        <v>2983</v>
      </c>
      <c r="W965" s="77" t="s">
        <v>2983</v>
      </c>
      <c r="X965" s="108" t="str">
        <f>IF(AgencyDataStacked[[#This Row],[Fund Group Code]]="99","Total",IF(AgencyDataStacked[[#This Row],[Fund Group Code]]="01","GF",IF((1*AgencyDataStacked[[#This Row],[Fund Group Code]])&gt;1,"NGF","")))</f>
        <v>NGF</v>
      </c>
      <c r="Y965" s="108" t="str">
        <f>IF(AgencyDataStacked[[#This Row],[Category]]="FY 2022 Spending Level","Include",IF(AgencyDataStacked[[#This Row],[Detail Group]]="Baseline Adj","Include",IF(AgencyDataStacked[[#This Row],[Detail Group]]="Policy","Include","")))</f>
        <v>Include</v>
      </c>
      <c r="Z9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6" spans="2:27" x14ac:dyDescent="0.25">
      <c r="B966" s="14" t="s">
        <v>222</v>
      </c>
      <c r="C966" s="14">
        <v>5</v>
      </c>
      <c r="D966" s="14">
        <v>301</v>
      </c>
      <c r="E966" s="14" t="s">
        <v>225</v>
      </c>
      <c r="F966" s="14" t="s">
        <v>226</v>
      </c>
      <c r="G966" s="14">
        <v>66000</v>
      </c>
      <c r="H966" s="14">
        <v>554</v>
      </c>
      <c r="I966" s="14" t="s">
        <v>2449</v>
      </c>
      <c r="J966" s="14" t="s">
        <v>1563</v>
      </c>
      <c r="K966" s="14" t="s">
        <v>932</v>
      </c>
      <c r="L966" s="14">
        <v>149891.97</v>
      </c>
      <c r="M966" s="14">
        <v>669289</v>
      </c>
      <c r="N966" s="14">
        <v>669289</v>
      </c>
      <c r="O966" s="82" t="s">
        <v>3058</v>
      </c>
      <c r="P966" s="82" t="s">
        <v>2808</v>
      </c>
      <c r="Q966" s="14" t="s">
        <v>2955</v>
      </c>
      <c r="R966" s="14">
        <v>4</v>
      </c>
      <c r="S966" s="14"/>
      <c r="T966" s="14" t="s">
        <v>2914</v>
      </c>
      <c r="U966" s="14" t="s">
        <v>2920</v>
      </c>
      <c r="V966" s="14" t="s">
        <v>2902</v>
      </c>
      <c r="W966" s="77" t="s">
        <v>2902</v>
      </c>
      <c r="X966" s="108" t="str">
        <f>IF(AgencyDataStacked[[#This Row],[Fund Group Code]]="99","Total",IF(AgencyDataStacked[[#This Row],[Fund Group Code]]="01","GF",IF((1*AgencyDataStacked[[#This Row],[Fund Group Code]])&gt;1,"NGF","")))</f>
        <v>NGF</v>
      </c>
      <c r="Y966" s="108" t="str">
        <f>IF(AgencyDataStacked[[#This Row],[Category]]="FY 2022 Spending Level","Include",IF(AgencyDataStacked[[#This Row],[Detail Group]]="Baseline Adj","Include",IF(AgencyDataStacked[[#This Row],[Detail Group]]="Policy","Include","")))</f>
        <v>Include</v>
      </c>
      <c r="Z9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7" spans="2:27" x14ac:dyDescent="0.25">
      <c r="B967" s="14" t="s">
        <v>222</v>
      </c>
      <c r="C967" s="14">
        <v>5</v>
      </c>
      <c r="D967" s="14">
        <v>301</v>
      </c>
      <c r="E967" s="14" t="s">
        <v>225</v>
      </c>
      <c r="F967" s="14" t="s">
        <v>226</v>
      </c>
      <c r="G967" s="14">
        <v>66000</v>
      </c>
      <c r="H967" s="14">
        <v>554</v>
      </c>
      <c r="I967" s="14" t="s">
        <v>2449</v>
      </c>
      <c r="J967" s="14" t="s">
        <v>1563</v>
      </c>
      <c r="K967" s="14" t="s">
        <v>932</v>
      </c>
      <c r="L967" s="14">
        <v>149891.97</v>
      </c>
      <c r="M967" s="14">
        <v>669289</v>
      </c>
      <c r="N967" s="14">
        <v>669289</v>
      </c>
      <c r="O967" s="82" t="s">
        <v>3058</v>
      </c>
      <c r="P967" s="82" t="s">
        <v>2808</v>
      </c>
      <c r="Q967" s="14" t="s">
        <v>2955</v>
      </c>
      <c r="R967" s="14">
        <v>5</v>
      </c>
      <c r="S967" s="14"/>
      <c r="T967" s="14" t="s">
        <v>2914</v>
      </c>
      <c r="U967" s="14" t="s">
        <v>2921</v>
      </c>
      <c r="V967" s="14" t="s">
        <v>2903</v>
      </c>
      <c r="W967" s="77" t="s">
        <v>2903</v>
      </c>
      <c r="X967" s="108" t="str">
        <f>IF(AgencyDataStacked[[#This Row],[Fund Group Code]]="99","Total",IF(AgencyDataStacked[[#This Row],[Fund Group Code]]="01","GF",IF((1*AgencyDataStacked[[#This Row],[Fund Group Code]])&gt;1,"NGF","")))</f>
        <v>NGF</v>
      </c>
      <c r="Y967" s="108" t="str">
        <f>IF(AgencyDataStacked[[#This Row],[Category]]="FY 2022 Spending Level","Include",IF(AgencyDataStacked[[#This Row],[Detail Group]]="Baseline Adj","Include",IF(AgencyDataStacked[[#This Row],[Detail Group]]="Policy","Include","")))</f>
        <v>Include</v>
      </c>
      <c r="Z9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8" spans="2:27" x14ac:dyDescent="0.25">
      <c r="B968" s="14" t="s">
        <v>222</v>
      </c>
      <c r="C968" s="14">
        <v>5</v>
      </c>
      <c r="D968" s="14">
        <v>301</v>
      </c>
      <c r="E968" s="14" t="s">
        <v>225</v>
      </c>
      <c r="F968" s="14" t="s">
        <v>226</v>
      </c>
      <c r="G968" s="14">
        <v>66000</v>
      </c>
      <c r="H968" s="14">
        <v>554</v>
      </c>
      <c r="I968" s="14" t="s">
        <v>2449</v>
      </c>
      <c r="J968" s="14" t="s">
        <v>1563</v>
      </c>
      <c r="K968" s="14" t="s">
        <v>932</v>
      </c>
      <c r="L968" s="14">
        <v>149891.97</v>
      </c>
      <c r="M968" s="14">
        <v>669289</v>
      </c>
      <c r="N968" s="14">
        <v>669289</v>
      </c>
      <c r="O968" s="82" t="s">
        <v>3058</v>
      </c>
      <c r="P968" s="82" t="s">
        <v>2808</v>
      </c>
      <c r="Q968" s="14" t="s">
        <v>2955</v>
      </c>
      <c r="R968" s="14">
        <v>6</v>
      </c>
      <c r="S968" s="14"/>
      <c r="T968" s="14" t="s">
        <v>2914</v>
      </c>
      <c r="U968" s="14" t="s">
        <v>2922</v>
      </c>
      <c r="V968" s="14" t="s">
        <v>2825</v>
      </c>
      <c r="W968" s="77" t="s">
        <v>2825</v>
      </c>
      <c r="X968" s="108" t="str">
        <f>IF(AgencyDataStacked[[#This Row],[Fund Group Code]]="99","Total",IF(AgencyDataStacked[[#This Row],[Fund Group Code]]="01","GF",IF((1*AgencyDataStacked[[#This Row],[Fund Group Code]])&gt;1,"NGF","")))</f>
        <v>NGF</v>
      </c>
      <c r="Y968" s="108" t="str">
        <f>IF(AgencyDataStacked[[#This Row],[Category]]="FY 2022 Spending Level","Include",IF(AgencyDataStacked[[#This Row],[Detail Group]]="Baseline Adj","Include",IF(AgencyDataStacked[[#This Row],[Detail Group]]="Policy","Include","")))</f>
        <v>Include</v>
      </c>
      <c r="Z9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9" spans="2:27" x14ac:dyDescent="0.25">
      <c r="B969" s="14" t="s">
        <v>222</v>
      </c>
      <c r="C969" s="14">
        <v>5</v>
      </c>
      <c r="D969" s="14">
        <v>301</v>
      </c>
      <c r="E969" s="14" t="s">
        <v>225</v>
      </c>
      <c r="F969" s="14" t="s">
        <v>226</v>
      </c>
      <c r="G969" s="14">
        <v>66000</v>
      </c>
      <c r="H969" s="14">
        <v>554</v>
      </c>
      <c r="I969" s="14" t="s">
        <v>2449</v>
      </c>
      <c r="J969" s="14" t="s">
        <v>1563</v>
      </c>
      <c r="K969" s="14" t="s">
        <v>932</v>
      </c>
      <c r="L969" s="14">
        <v>149891.97</v>
      </c>
      <c r="M969" s="14">
        <v>669289</v>
      </c>
      <c r="N969" s="14">
        <v>669289</v>
      </c>
      <c r="O969" s="82" t="s">
        <v>3058</v>
      </c>
      <c r="P969" s="82" t="s">
        <v>2808</v>
      </c>
      <c r="Q969" s="14" t="s">
        <v>2955</v>
      </c>
      <c r="R969" s="14">
        <v>7</v>
      </c>
      <c r="S969" s="14"/>
      <c r="T969" s="14" t="s">
        <v>2914</v>
      </c>
      <c r="U969" s="14" t="s">
        <v>2978</v>
      </c>
      <c r="V969" s="14" t="s">
        <v>2865</v>
      </c>
      <c r="W969" s="77" t="s">
        <v>2865</v>
      </c>
      <c r="X969" s="108" t="str">
        <f>IF(AgencyDataStacked[[#This Row],[Fund Group Code]]="99","Total",IF(AgencyDataStacked[[#This Row],[Fund Group Code]]="01","GF",IF((1*AgencyDataStacked[[#This Row],[Fund Group Code]])&gt;1,"NGF","")))</f>
        <v>NGF</v>
      </c>
      <c r="Y969" s="108" t="str">
        <f>IF(AgencyDataStacked[[#This Row],[Category]]="FY 2022 Spending Level","Include",IF(AgencyDataStacked[[#This Row],[Detail Group]]="Baseline Adj","Include",IF(AgencyDataStacked[[#This Row],[Detail Group]]="Policy","Include","")))</f>
        <v>Include</v>
      </c>
      <c r="Z9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1339</v>
      </c>
      <c r="AA9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v>
      </c>
    </row>
    <row r="970" spans="2:27" x14ac:dyDescent="0.25">
      <c r="B970" s="14" t="s">
        <v>222</v>
      </c>
      <c r="C970" s="14">
        <v>5</v>
      </c>
      <c r="D970" s="14">
        <v>301</v>
      </c>
      <c r="E970" s="14" t="s">
        <v>225</v>
      </c>
      <c r="F970" s="14" t="s">
        <v>226</v>
      </c>
      <c r="G970" s="14">
        <v>66000</v>
      </c>
      <c r="H970" s="14">
        <v>554</v>
      </c>
      <c r="I970" s="14" t="s">
        <v>2449</v>
      </c>
      <c r="J970" s="14" t="s">
        <v>1563</v>
      </c>
      <c r="K970" s="14" t="s">
        <v>932</v>
      </c>
      <c r="L970" s="14">
        <v>149891.97</v>
      </c>
      <c r="M970" s="14">
        <v>669289</v>
      </c>
      <c r="N970" s="14">
        <v>669289</v>
      </c>
      <c r="O970" s="82" t="s">
        <v>3058</v>
      </c>
      <c r="P970" s="82" t="s">
        <v>2808</v>
      </c>
      <c r="Q970" s="14" t="s">
        <v>2955</v>
      </c>
      <c r="R970" s="14">
        <v>8</v>
      </c>
      <c r="S970" s="14"/>
      <c r="T970" s="14" t="s">
        <v>2914</v>
      </c>
      <c r="U970" s="14" t="s">
        <v>2987</v>
      </c>
      <c r="V970" s="14" t="s">
        <v>2974</v>
      </c>
      <c r="W970" s="77" t="s">
        <v>2974</v>
      </c>
      <c r="X970" s="108" t="str">
        <f>IF(AgencyDataStacked[[#This Row],[Fund Group Code]]="99","Total",IF(AgencyDataStacked[[#This Row],[Fund Group Code]]="01","GF",IF((1*AgencyDataStacked[[#This Row],[Fund Group Code]])&gt;1,"NGF","")))</f>
        <v>NGF</v>
      </c>
      <c r="Y970" s="108" t="str">
        <f>IF(AgencyDataStacked[[#This Row],[Category]]="FY 2022 Spending Level","Include",IF(AgencyDataStacked[[#This Row],[Detail Group]]="Baseline Adj","Include",IF(AgencyDataStacked[[#This Row],[Detail Group]]="Policy","Include","")))</f>
        <v>Include</v>
      </c>
      <c r="Z9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1" spans="2:27" x14ac:dyDescent="0.25">
      <c r="B971" s="14" t="s">
        <v>222</v>
      </c>
      <c r="C971" s="14">
        <v>5</v>
      </c>
      <c r="D971" s="14">
        <v>301</v>
      </c>
      <c r="E971" s="14" t="s">
        <v>225</v>
      </c>
      <c r="F971" s="14" t="s">
        <v>226</v>
      </c>
      <c r="G971" s="14">
        <v>66000</v>
      </c>
      <c r="H971" s="14">
        <v>554</v>
      </c>
      <c r="I971" s="14" t="s">
        <v>2449</v>
      </c>
      <c r="J971" s="14" t="s">
        <v>1563</v>
      </c>
      <c r="K971" s="14" t="s">
        <v>932</v>
      </c>
      <c r="L971" s="14">
        <v>149891.97</v>
      </c>
      <c r="M971" s="14">
        <v>669289</v>
      </c>
      <c r="N971" s="14">
        <v>669289</v>
      </c>
      <c r="O971" s="82" t="s">
        <v>3058</v>
      </c>
      <c r="P971" s="82" t="s">
        <v>2808</v>
      </c>
      <c r="Q971" s="14" t="s">
        <v>2955</v>
      </c>
      <c r="R971" s="14">
        <v>9</v>
      </c>
      <c r="S971" s="14"/>
      <c r="T971" s="14" t="s">
        <v>2914</v>
      </c>
      <c r="U971" s="14" t="s">
        <v>2988</v>
      </c>
      <c r="V971" s="14" t="s">
        <v>2975</v>
      </c>
      <c r="W971" s="77" t="s">
        <v>2975</v>
      </c>
      <c r="X971" s="108" t="str">
        <f>IF(AgencyDataStacked[[#This Row],[Fund Group Code]]="99","Total",IF(AgencyDataStacked[[#This Row],[Fund Group Code]]="01","GF",IF((1*AgencyDataStacked[[#This Row],[Fund Group Code]])&gt;1,"NGF","")))</f>
        <v>NGF</v>
      </c>
      <c r="Y971" s="108" t="str">
        <f>IF(AgencyDataStacked[[#This Row],[Category]]="FY 2022 Spending Level","Include",IF(AgencyDataStacked[[#This Row],[Detail Group]]="Baseline Adj","Include",IF(AgencyDataStacked[[#This Row],[Detail Group]]="Policy","Include","")))</f>
        <v>Include</v>
      </c>
      <c r="Z9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2" spans="2:27" x14ac:dyDescent="0.25">
      <c r="B972" s="14" t="s">
        <v>222</v>
      </c>
      <c r="C972" s="14">
        <v>5</v>
      </c>
      <c r="D972" s="14">
        <v>301</v>
      </c>
      <c r="E972" s="14" t="s">
        <v>225</v>
      </c>
      <c r="F972" s="14" t="s">
        <v>226</v>
      </c>
      <c r="G972" s="14">
        <v>66000</v>
      </c>
      <c r="H972" s="14">
        <v>554</v>
      </c>
      <c r="I972" s="14" t="s">
        <v>2449</v>
      </c>
      <c r="J972" s="14" t="s">
        <v>1563</v>
      </c>
      <c r="K972" s="14" t="s">
        <v>932</v>
      </c>
      <c r="L972" s="14">
        <v>149891.97</v>
      </c>
      <c r="M972" s="14">
        <v>669289</v>
      </c>
      <c r="N972" s="14">
        <v>669289</v>
      </c>
      <c r="O972" s="82" t="s">
        <v>3058</v>
      </c>
      <c r="P972" s="82" t="s">
        <v>2808</v>
      </c>
      <c r="Q972" s="14" t="s">
        <v>2955</v>
      </c>
      <c r="R972" s="14">
        <v>10</v>
      </c>
      <c r="S972" s="14"/>
      <c r="T972" s="14" t="s">
        <v>2914</v>
      </c>
      <c r="U972" s="14" t="s">
        <v>2989</v>
      </c>
      <c r="V972" s="14" t="s">
        <v>2901</v>
      </c>
      <c r="W972" s="77" t="s">
        <v>2901</v>
      </c>
      <c r="X972" s="108" t="str">
        <f>IF(AgencyDataStacked[[#This Row],[Fund Group Code]]="99","Total",IF(AgencyDataStacked[[#This Row],[Fund Group Code]]="01","GF",IF((1*AgencyDataStacked[[#This Row],[Fund Group Code]])&gt;1,"NGF","")))</f>
        <v>NGF</v>
      </c>
      <c r="Y972" s="108" t="str">
        <f>IF(AgencyDataStacked[[#This Row],[Category]]="FY 2022 Spending Level","Include",IF(AgencyDataStacked[[#This Row],[Detail Group]]="Baseline Adj","Include",IF(AgencyDataStacked[[#This Row],[Detail Group]]="Policy","Include","")))</f>
        <v>Include</v>
      </c>
      <c r="Z9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8413</v>
      </c>
      <c r="AA9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8413</v>
      </c>
    </row>
    <row r="973" spans="2:27" x14ac:dyDescent="0.25">
      <c r="B973" s="14" t="s">
        <v>222</v>
      </c>
      <c r="C973" s="14">
        <v>5</v>
      </c>
      <c r="D973" s="14">
        <v>301</v>
      </c>
      <c r="E973" s="14" t="s">
        <v>225</v>
      </c>
      <c r="F973" s="14" t="s">
        <v>226</v>
      </c>
      <c r="G973" s="14">
        <v>66000</v>
      </c>
      <c r="H973" s="14">
        <v>554</v>
      </c>
      <c r="I973" s="14" t="s">
        <v>2449</v>
      </c>
      <c r="J973" s="14" t="s">
        <v>1563</v>
      </c>
      <c r="K973" s="14" t="s">
        <v>932</v>
      </c>
      <c r="L973" s="14">
        <v>149891.97</v>
      </c>
      <c r="M973" s="14">
        <v>669289</v>
      </c>
      <c r="N973" s="14">
        <v>669289</v>
      </c>
      <c r="O973" s="82" t="s">
        <v>3058</v>
      </c>
      <c r="P973" s="82" t="s">
        <v>2808</v>
      </c>
      <c r="Q973" s="14" t="s">
        <v>2955</v>
      </c>
      <c r="R973" s="14">
        <v>11</v>
      </c>
      <c r="S973" s="14"/>
      <c r="T973" s="14" t="s">
        <v>2914</v>
      </c>
      <c r="U973" s="14" t="s">
        <v>3006</v>
      </c>
      <c r="V973" s="14" t="s">
        <v>2966</v>
      </c>
      <c r="W973" s="77" t="s">
        <v>2966</v>
      </c>
      <c r="X973" s="108" t="str">
        <f>IF(AgencyDataStacked[[#This Row],[Fund Group Code]]="99","Total",IF(AgencyDataStacked[[#This Row],[Fund Group Code]]="01","GF",IF((1*AgencyDataStacked[[#This Row],[Fund Group Code]])&gt;1,"NGF","")))</f>
        <v>NGF</v>
      </c>
      <c r="Y973" s="108" t="str">
        <f>IF(AgencyDataStacked[[#This Row],[Category]]="FY 2022 Spending Level","Include",IF(AgencyDataStacked[[#This Row],[Detail Group]]="Baseline Adj","Include",IF(AgencyDataStacked[[#This Row],[Detail Group]]="Policy","Include","")))</f>
        <v>Include</v>
      </c>
      <c r="Z9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4" spans="2:27" x14ac:dyDescent="0.25">
      <c r="B974" s="14" t="s">
        <v>222</v>
      </c>
      <c r="C974" s="14">
        <v>5</v>
      </c>
      <c r="D974" s="14">
        <v>301</v>
      </c>
      <c r="E974" s="14" t="s">
        <v>225</v>
      </c>
      <c r="F974" s="14" t="s">
        <v>226</v>
      </c>
      <c r="G974" s="14">
        <v>66000</v>
      </c>
      <c r="H974" s="14">
        <v>554</v>
      </c>
      <c r="I974" s="14" t="s">
        <v>2449</v>
      </c>
      <c r="J974" s="14" t="s">
        <v>1563</v>
      </c>
      <c r="K974" s="14" t="s">
        <v>932</v>
      </c>
      <c r="L974" s="14">
        <v>149891.97</v>
      </c>
      <c r="M974" s="14">
        <v>669289</v>
      </c>
      <c r="N974" s="14">
        <v>669289</v>
      </c>
      <c r="O974" s="82" t="s">
        <v>3058</v>
      </c>
      <c r="P974" s="82" t="s">
        <v>2808</v>
      </c>
      <c r="Q974" s="14" t="s">
        <v>2955</v>
      </c>
      <c r="R974" s="14">
        <v>12</v>
      </c>
      <c r="S974" s="14"/>
      <c r="T974" s="14" t="s">
        <v>2914</v>
      </c>
      <c r="U974" s="14" t="s">
        <v>3007</v>
      </c>
      <c r="V974" s="14" t="s">
        <v>2967</v>
      </c>
      <c r="W974" s="77" t="s">
        <v>2967</v>
      </c>
      <c r="X974" s="108" t="str">
        <f>IF(AgencyDataStacked[[#This Row],[Fund Group Code]]="99","Total",IF(AgencyDataStacked[[#This Row],[Fund Group Code]]="01","GF",IF((1*AgencyDataStacked[[#This Row],[Fund Group Code]])&gt;1,"NGF","")))</f>
        <v>NGF</v>
      </c>
      <c r="Y974" s="108" t="str">
        <f>IF(AgencyDataStacked[[#This Row],[Category]]="FY 2022 Spending Level","Include",IF(AgencyDataStacked[[#This Row],[Detail Group]]="Baseline Adj","Include",IF(AgencyDataStacked[[#This Row],[Detail Group]]="Policy","Include","")))</f>
        <v>Include</v>
      </c>
      <c r="Z9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5" spans="2:27" x14ac:dyDescent="0.25">
      <c r="B975" s="14" t="s">
        <v>222</v>
      </c>
      <c r="C975" s="14">
        <v>5</v>
      </c>
      <c r="D975" s="14">
        <v>301</v>
      </c>
      <c r="E975" s="14" t="s">
        <v>225</v>
      </c>
      <c r="F975" s="14" t="s">
        <v>226</v>
      </c>
      <c r="G975" s="14">
        <v>66000</v>
      </c>
      <c r="H975" s="14">
        <v>554</v>
      </c>
      <c r="I975" s="14" t="s">
        <v>2449</v>
      </c>
      <c r="J975" s="14" t="s">
        <v>1563</v>
      </c>
      <c r="K975" s="14" t="s">
        <v>932</v>
      </c>
      <c r="L975" s="14">
        <v>149891.97</v>
      </c>
      <c r="M975" s="14">
        <v>669289</v>
      </c>
      <c r="N975" s="14">
        <v>669289</v>
      </c>
      <c r="O975" s="82" t="s">
        <v>3058</v>
      </c>
      <c r="P975" s="82" t="s">
        <v>2808</v>
      </c>
      <c r="Q975" s="14"/>
      <c r="R975" s="14"/>
      <c r="S975" s="14" t="s">
        <v>2910</v>
      </c>
      <c r="T975" s="14"/>
      <c r="U975" s="14" t="s">
        <v>2923</v>
      </c>
      <c r="V975" s="14" t="s">
        <v>2843</v>
      </c>
      <c r="W975" s="77" t="s">
        <v>2843</v>
      </c>
      <c r="X975" s="108" t="str">
        <f>IF(AgencyDataStacked[[#This Row],[Fund Group Code]]="99","Total",IF(AgencyDataStacked[[#This Row],[Fund Group Code]]="01","GF",IF((1*AgencyDataStacked[[#This Row],[Fund Group Code]])&gt;1,"NGF","")))</f>
        <v>NGF</v>
      </c>
      <c r="Y975" s="108" t="str">
        <f>IF(AgencyDataStacked[[#This Row],[Category]]="FY 2022 Spending Level","Include",IF(AgencyDataStacked[[#This Row],[Detail Group]]="Baseline Adj","Include",IF(AgencyDataStacked[[#This Row],[Detail Group]]="Policy","Include","")))</f>
        <v/>
      </c>
      <c r="Z9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159643.97</v>
      </c>
      <c r="AA9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159643.97</v>
      </c>
    </row>
    <row r="976" spans="2:27" x14ac:dyDescent="0.25">
      <c r="B976" s="14" t="s">
        <v>222</v>
      </c>
      <c r="C976" s="14">
        <v>5</v>
      </c>
      <c r="D976" s="14">
        <v>301</v>
      </c>
      <c r="E976" s="14" t="s">
        <v>225</v>
      </c>
      <c r="F976" s="14" t="s">
        <v>226</v>
      </c>
      <c r="G976" s="14">
        <v>66000</v>
      </c>
      <c r="H976" s="14">
        <v>554</v>
      </c>
      <c r="I976" s="14" t="s">
        <v>2449</v>
      </c>
      <c r="J976" s="14" t="s">
        <v>1563</v>
      </c>
      <c r="K976" s="14" t="s">
        <v>932</v>
      </c>
      <c r="L976" s="14">
        <v>149891.97</v>
      </c>
      <c r="M976" s="14">
        <v>669289</v>
      </c>
      <c r="N976" s="14">
        <v>669289</v>
      </c>
      <c r="O976" s="82" t="s">
        <v>3058</v>
      </c>
      <c r="P976" s="82" t="s">
        <v>2808</v>
      </c>
      <c r="Q976" s="14"/>
      <c r="R976" s="14"/>
      <c r="S976" s="14"/>
      <c r="T976" s="14"/>
      <c r="U976" s="14" t="s">
        <v>2924</v>
      </c>
      <c r="V976" s="14" t="s">
        <v>2913</v>
      </c>
      <c r="W976" s="77" t="s">
        <v>956</v>
      </c>
      <c r="X976" s="108" t="str">
        <f>IF(AgencyDataStacked[[#This Row],[Fund Group Code]]="99","Total",IF(AgencyDataStacked[[#This Row],[Fund Group Code]]="01","GF",IF((1*AgencyDataStacked[[#This Row],[Fund Group Code]])&gt;1,"NGF","")))</f>
        <v>NGF</v>
      </c>
      <c r="Y976" s="108" t="str">
        <f>IF(AgencyDataStacked[[#This Row],[Category]]="FY 2022 Spending Level","Include",IF(AgencyDataStacked[[#This Row],[Detail Group]]="Baseline Adj","Include",IF(AgencyDataStacked[[#This Row],[Detail Group]]="Policy","Include","")))</f>
        <v/>
      </c>
      <c r="Z9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7" spans="2:27" x14ac:dyDescent="0.25">
      <c r="B977" s="14" t="s">
        <v>222</v>
      </c>
      <c r="C977" s="14">
        <v>5</v>
      </c>
      <c r="D977" s="14">
        <v>301</v>
      </c>
      <c r="E977" s="14" t="s">
        <v>225</v>
      </c>
      <c r="F977" s="14" t="s">
        <v>226</v>
      </c>
      <c r="G977" s="14">
        <v>66000</v>
      </c>
      <c r="H977" s="14">
        <v>554</v>
      </c>
      <c r="I977" s="14" t="s">
        <v>2449</v>
      </c>
      <c r="J977" s="14" t="s">
        <v>1563</v>
      </c>
      <c r="K977" s="14" t="s">
        <v>932</v>
      </c>
      <c r="L977" s="14">
        <v>149891.97</v>
      </c>
      <c r="M977" s="14">
        <v>669289</v>
      </c>
      <c r="N977" s="14">
        <v>669289</v>
      </c>
      <c r="O977" s="82" t="s">
        <v>3058</v>
      </c>
      <c r="P977" s="82" t="s">
        <v>2808</v>
      </c>
      <c r="Q977" s="14"/>
      <c r="R977" s="14"/>
      <c r="S977" s="14" t="s">
        <v>2910</v>
      </c>
      <c r="T977" s="14" t="s">
        <v>2926</v>
      </c>
      <c r="U977" s="14" t="s">
        <v>2925</v>
      </c>
      <c r="V977" s="14" t="s">
        <v>2844</v>
      </c>
      <c r="W977" s="77" t="s">
        <v>2844</v>
      </c>
      <c r="X977" s="108" t="str">
        <f>IF(AgencyDataStacked[[#This Row],[Fund Group Code]]="99","Total",IF(AgencyDataStacked[[#This Row],[Fund Group Code]]="01","GF",IF((1*AgencyDataStacked[[#This Row],[Fund Group Code]])&gt;1,"NGF","")))</f>
        <v>NGF</v>
      </c>
      <c r="Y977" s="108" t="str">
        <f>IF(AgencyDataStacked[[#This Row],[Category]]="FY 2022 Spending Level","Include",IF(AgencyDataStacked[[#This Row],[Detail Group]]="Baseline Adj","Include",IF(AgencyDataStacked[[#This Row],[Detail Group]]="Policy","Include","")))</f>
        <v/>
      </c>
      <c r="Z9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669289</v>
      </c>
      <c r="AA9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669289</v>
      </c>
    </row>
    <row r="978" spans="2:27" x14ac:dyDescent="0.25">
      <c r="B978" s="14" t="s">
        <v>222</v>
      </c>
      <c r="C978" s="14">
        <v>5</v>
      </c>
      <c r="D978" s="14">
        <v>301</v>
      </c>
      <c r="E978" s="14" t="s">
        <v>225</v>
      </c>
      <c r="F978" s="14" t="s">
        <v>226</v>
      </c>
      <c r="G978" s="14">
        <v>66000</v>
      </c>
      <c r="H978" s="14">
        <v>554</v>
      </c>
      <c r="I978" s="14" t="s">
        <v>2449</v>
      </c>
      <c r="J978" s="14" t="s">
        <v>1563</v>
      </c>
      <c r="K978" s="14" t="s">
        <v>932</v>
      </c>
      <c r="L978" s="14">
        <v>149891.97</v>
      </c>
      <c r="M978" s="14">
        <v>669289</v>
      </c>
      <c r="N978" s="14">
        <v>669289</v>
      </c>
      <c r="O978" s="82" t="s">
        <v>3058</v>
      </c>
      <c r="P978" s="82" t="s">
        <v>2808</v>
      </c>
      <c r="Q978" s="14"/>
      <c r="R978" s="14"/>
      <c r="S978" s="14" t="s">
        <v>2928</v>
      </c>
      <c r="T978" s="14"/>
      <c r="U978" s="14" t="s">
        <v>2927</v>
      </c>
      <c r="V978" s="14" t="s">
        <v>2845</v>
      </c>
      <c r="W978" s="77" t="s">
        <v>2845</v>
      </c>
      <c r="X978" s="108" t="str">
        <f>IF(AgencyDataStacked[[#This Row],[Fund Group Code]]="99","Total",IF(AgencyDataStacked[[#This Row],[Fund Group Code]]="01","GF",IF((1*AgencyDataStacked[[#This Row],[Fund Group Code]])&gt;1,"NGF","")))</f>
        <v>NGF</v>
      </c>
      <c r="Y978" s="108" t="str">
        <f>IF(AgencyDataStacked[[#This Row],[Category]]="FY 2022 Spending Level","Include",IF(AgencyDataStacked[[#This Row],[Detail Group]]="Baseline Adj","Include",IF(AgencyDataStacked[[#This Row],[Detail Group]]="Policy","Include","")))</f>
        <v/>
      </c>
      <c r="Z9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-509645.03</v>
      </c>
      <c r="AA9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-509645.03</v>
      </c>
    </row>
    <row r="979" spans="2:27" x14ac:dyDescent="0.25">
      <c r="B979" s="14" t="s">
        <v>222</v>
      </c>
      <c r="C979" s="14">
        <v>5</v>
      </c>
      <c r="D979" s="14">
        <v>301</v>
      </c>
      <c r="E979" s="14" t="s">
        <v>225</v>
      </c>
      <c r="F979" s="14" t="s">
        <v>226</v>
      </c>
      <c r="G979" s="14">
        <v>66000</v>
      </c>
      <c r="H979" s="14">
        <v>554</v>
      </c>
      <c r="I979" s="14" t="s">
        <v>2449</v>
      </c>
      <c r="J979" s="14" t="s">
        <v>1563</v>
      </c>
      <c r="K979" s="14" t="s">
        <v>932</v>
      </c>
      <c r="L979" s="14">
        <v>149891.97</v>
      </c>
      <c r="M979" s="14">
        <v>669289</v>
      </c>
      <c r="N979" s="14">
        <v>669289</v>
      </c>
      <c r="O979" s="82" t="s">
        <v>3058</v>
      </c>
      <c r="P979" s="82" t="s">
        <v>2808</v>
      </c>
      <c r="Q979" s="14"/>
      <c r="R979" s="14"/>
      <c r="S979" s="14"/>
      <c r="T979" s="14"/>
      <c r="U979" s="14" t="s">
        <v>2929</v>
      </c>
      <c r="V979" s="14" t="s">
        <v>2913</v>
      </c>
      <c r="W979" s="77" t="s">
        <v>956</v>
      </c>
      <c r="X979" s="108" t="str">
        <f>IF(AgencyDataStacked[[#This Row],[Fund Group Code]]="99","Total",IF(AgencyDataStacked[[#This Row],[Fund Group Code]]="01","GF",IF((1*AgencyDataStacked[[#This Row],[Fund Group Code]])&gt;1,"NGF","")))</f>
        <v>NGF</v>
      </c>
      <c r="Y979" s="108" t="str">
        <f>IF(AgencyDataStacked[[#This Row],[Category]]="FY 2022 Spending Level","Include",IF(AgencyDataStacked[[#This Row],[Detail Group]]="Baseline Adj","Include",IF(AgencyDataStacked[[#This Row],[Detail Group]]="Policy","Include","")))</f>
        <v/>
      </c>
      <c r="Z9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0" spans="2:27" x14ac:dyDescent="0.25">
      <c r="B980" s="14" t="s">
        <v>222</v>
      </c>
      <c r="C980" s="14">
        <v>5</v>
      </c>
      <c r="D980" s="14">
        <v>301</v>
      </c>
      <c r="E980" s="14" t="s">
        <v>225</v>
      </c>
      <c r="F980" s="14" t="s">
        <v>226</v>
      </c>
      <c r="G980" s="14">
        <v>66000</v>
      </c>
      <c r="H980" s="14">
        <v>554</v>
      </c>
      <c r="I980" s="14" t="s">
        <v>2449</v>
      </c>
      <c r="J980" s="14" t="s">
        <v>1563</v>
      </c>
      <c r="K980" s="14" t="s">
        <v>932</v>
      </c>
      <c r="L980" s="14">
        <v>149891.97</v>
      </c>
      <c r="M980" s="14">
        <v>669289</v>
      </c>
      <c r="N980" s="14">
        <v>669289</v>
      </c>
      <c r="O980" s="82" t="s">
        <v>3058</v>
      </c>
      <c r="P980" s="82" t="s">
        <v>2808</v>
      </c>
      <c r="Q980" s="14"/>
      <c r="R980" s="14"/>
      <c r="S980" s="14" t="s">
        <v>2910</v>
      </c>
      <c r="T980" s="14"/>
      <c r="U980" s="14" t="s">
        <v>2930</v>
      </c>
      <c r="V980" s="14" t="s">
        <v>2850</v>
      </c>
      <c r="W980" s="77" t="s">
        <v>2850</v>
      </c>
      <c r="X980" s="108" t="str">
        <f>IF(AgencyDataStacked[[#This Row],[Fund Group Code]]="99","Total",IF(AgencyDataStacked[[#This Row],[Fund Group Code]]="01","GF",IF((1*AgencyDataStacked[[#This Row],[Fund Group Code]])&gt;1,"NGF","")))</f>
        <v>NGF</v>
      </c>
      <c r="Y980" s="108" t="str">
        <f>IF(AgencyDataStacked[[#This Row],[Category]]="FY 2022 Spending Level","Include",IF(AgencyDataStacked[[#This Row],[Detail Group]]="Baseline Adj","Include",IF(AgencyDataStacked[[#This Row],[Detail Group]]="Policy","Include","")))</f>
        <v/>
      </c>
      <c r="Z9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1" spans="2:27" x14ac:dyDescent="0.25">
      <c r="B981" s="14" t="s">
        <v>222</v>
      </c>
      <c r="C981" s="14">
        <v>5</v>
      </c>
      <c r="D981" s="14">
        <v>301</v>
      </c>
      <c r="E981" s="14" t="s">
        <v>225</v>
      </c>
      <c r="F981" s="14" t="s">
        <v>226</v>
      </c>
      <c r="G981" s="14">
        <v>66000</v>
      </c>
      <c r="H981" s="14">
        <v>554</v>
      </c>
      <c r="I981" s="14" t="s">
        <v>2449</v>
      </c>
      <c r="J981" s="14" t="s">
        <v>1563</v>
      </c>
      <c r="K981" s="14" t="s">
        <v>932</v>
      </c>
      <c r="L981" s="14">
        <v>149891.97</v>
      </c>
      <c r="M981" s="14">
        <v>669289</v>
      </c>
      <c r="N981" s="14">
        <v>669289</v>
      </c>
      <c r="O981" s="82" t="s">
        <v>3058</v>
      </c>
      <c r="P981" s="82" t="s">
        <v>2808</v>
      </c>
      <c r="Q981" s="14" t="s">
        <v>2956</v>
      </c>
      <c r="R981" s="14">
        <v>1</v>
      </c>
      <c r="S981" s="14"/>
      <c r="T981" s="14" t="s">
        <v>2914</v>
      </c>
      <c r="U981" s="14" t="s">
        <v>2931</v>
      </c>
      <c r="V981" s="14" t="s">
        <v>3022</v>
      </c>
      <c r="W981" s="77" t="s">
        <v>3022</v>
      </c>
      <c r="X981" s="108" t="str">
        <f>IF(AgencyDataStacked[[#This Row],[Fund Group Code]]="99","Total",IF(AgencyDataStacked[[#This Row],[Fund Group Code]]="01","GF",IF((1*AgencyDataStacked[[#This Row],[Fund Group Code]])&gt;1,"NGF","")))</f>
        <v>NGF</v>
      </c>
      <c r="Y981" s="108" t="str">
        <f>IF(AgencyDataStacked[[#This Row],[Category]]="FY 2022 Spending Level","Include",IF(AgencyDataStacked[[#This Row],[Detail Group]]="Baseline Adj","Include",IF(AgencyDataStacked[[#This Row],[Detail Group]]="Policy","Include","")))</f>
        <v>Include</v>
      </c>
      <c r="Z9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2" spans="2:27" x14ac:dyDescent="0.25">
      <c r="B982" s="14" t="s">
        <v>222</v>
      </c>
      <c r="C982" s="14">
        <v>5</v>
      </c>
      <c r="D982" s="14">
        <v>301</v>
      </c>
      <c r="E982" s="14" t="s">
        <v>225</v>
      </c>
      <c r="F982" s="14" t="s">
        <v>226</v>
      </c>
      <c r="G982" s="14">
        <v>66000</v>
      </c>
      <c r="H982" s="14">
        <v>554</v>
      </c>
      <c r="I982" s="14" t="s">
        <v>2449</v>
      </c>
      <c r="J982" s="14" t="s">
        <v>1563</v>
      </c>
      <c r="K982" s="14" t="s">
        <v>932</v>
      </c>
      <c r="L982" s="14">
        <v>149891.97</v>
      </c>
      <c r="M982" s="14">
        <v>669289</v>
      </c>
      <c r="N982" s="14">
        <v>669289</v>
      </c>
      <c r="O982" s="82" t="s">
        <v>3058</v>
      </c>
      <c r="P982" s="82" t="s">
        <v>2808</v>
      </c>
      <c r="Q982" s="14" t="s">
        <v>2956</v>
      </c>
      <c r="R982" s="14">
        <v>2</v>
      </c>
      <c r="S982" s="14"/>
      <c r="T982" s="14" t="s">
        <v>2914</v>
      </c>
      <c r="U982" s="14" t="s">
        <v>2932</v>
      </c>
      <c r="V982" s="14" t="s">
        <v>3023</v>
      </c>
      <c r="W982" s="77" t="s">
        <v>3023</v>
      </c>
      <c r="X982" s="108" t="str">
        <f>IF(AgencyDataStacked[[#This Row],[Fund Group Code]]="99","Total",IF(AgencyDataStacked[[#This Row],[Fund Group Code]]="01","GF",IF((1*AgencyDataStacked[[#This Row],[Fund Group Code]])&gt;1,"NGF","")))</f>
        <v>NGF</v>
      </c>
      <c r="Y982" s="108" t="str">
        <f>IF(AgencyDataStacked[[#This Row],[Category]]="FY 2022 Spending Level","Include",IF(AgencyDataStacked[[#This Row],[Detail Group]]="Baseline Adj","Include",IF(AgencyDataStacked[[#This Row],[Detail Group]]="Policy","Include","")))</f>
        <v>Include</v>
      </c>
      <c r="Z9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3" spans="2:27" x14ac:dyDescent="0.25">
      <c r="B983" s="14" t="s">
        <v>222</v>
      </c>
      <c r="C983" s="14">
        <v>5</v>
      </c>
      <c r="D983" s="14">
        <v>301</v>
      </c>
      <c r="E983" s="14" t="s">
        <v>225</v>
      </c>
      <c r="F983" s="14" t="s">
        <v>226</v>
      </c>
      <c r="G983" s="14">
        <v>66000</v>
      </c>
      <c r="H983" s="14">
        <v>554</v>
      </c>
      <c r="I983" s="14" t="s">
        <v>2449</v>
      </c>
      <c r="J983" s="14" t="s">
        <v>1563</v>
      </c>
      <c r="K983" s="14" t="s">
        <v>932</v>
      </c>
      <c r="L983" s="14">
        <v>149891.97</v>
      </c>
      <c r="M983" s="14">
        <v>669289</v>
      </c>
      <c r="N983" s="14">
        <v>669289</v>
      </c>
      <c r="O983" s="82" t="s">
        <v>3058</v>
      </c>
      <c r="P983" s="82" t="s">
        <v>2808</v>
      </c>
      <c r="Q983" s="14" t="s">
        <v>2956</v>
      </c>
      <c r="R983" s="14">
        <v>3</v>
      </c>
      <c r="S983" s="14"/>
      <c r="T983" s="14" t="s">
        <v>2914</v>
      </c>
      <c r="U983" s="14" t="s">
        <v>2933</v>
      </c>
      <c r="V983" s="14" t="s">
        <v>2964</v>
      </c>
      <c r="W983" s="77" t="s">
        <v>2964</v>
      </c>
      <c r="X983" s="108" t="str">
        <f>IF(AgencyDataStacked[[#This Row],[Fund Group Code]]="99","Total",IF(AgencyDataStacked[[#This Row],[Fund Group Code]]="01","GF",IF((1*AgencyDataStacked[[#This Row],[Fund Group Code]])&gt;1,"NGF","")))</f>
        <v>NGF</v>
      </c>
      <c r="Y983" s="108" t="str">
        <f>IF(AgencyDataStacked[[#This Row],[Category]]="FY 2022 Spending Level","Include",IF(AgencyDataStacked[[#This Row],[Detail Group]]="Baseline Adj","Include",IF(AgencyDataStacked[[#This Row],[Detail Group]]="Policy","Include","")))</f>
        <v>Include</v>
      </c>
      <c r="Z9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4" spans="2:27" x14ac:dyDescent="0.25">
      <c r="B984" s="14" t="s">
        <v>222</v>
      </c>
      <c r="C984" s="14">
        <v>5</v>
      </c>
      <c r="D984" s="14">
        <v>301</v>
      </c>
      <c r="E984" s="14" t="s">
        <v>225</v>
      </c>
      <c r="F984" s="14" t="s">
        <v>226</v>
      </c>
      <c r="G984" s="14">
        <v>66000</v>
      </c>
      <c r="H984" s="14">
        <v>554</v>
      </c>
      <c r="I984" s="14" t="s">
        <v>2449</v>
      </c>
      <c r="J984" s="14" t="s">
        <v>1563</v>
      </c>
      <c r="K984" s="14" t="s">
        <v>932</v>
      </c>
      <c r="L984" s="14">
        <v>149891.97</v>
      </c>
      <c r="M984" s="14">
        <v>669289</v>
      </c>
      <c r="N984" s="14">
        <v>669289</v>
      </c>
      <c r="O984" s="82" t="s">
        <v>3058</v>
      </c>
      <c r="P984" s="82" t="s">
        <v>2808</v>
      </c>
      <c r="Q984" s="14" t="s">
        <v>2956</v>
      </c>
      <c r="R984" s="14">
        <v>4</v>
      </c>
      <c r="S984" s="14"/>
      <c r="T984" s="14" t="s">
        <v>2914</v>
      </c>
      <c r="U984" s="14" t="s">
        <v>2934</v>
      </c>
      <c r="V984" s="14" t="s">
        <v>2965</v>
      </c>
      <c r="W984" s="77" t="s">
        <v>2965</v>
      </c>
      <c r="X984" s="108" t="str">
        <f>IF(AgencyDataStacked[[#This Row],[Fund Group Code]]="99","Total",IF(AgencyDataStacked[[#This Row],[Fund Group Code]]="01","GF",IF((1*AgencyDataStacked[[#This Row],[Fund Group Code]])&gt;1,"NGF","")))</f>
        <v>NGF</v>
      </c>
      <c r="Y984" s="108" t="str">
        <f>IF(AgencyDataStacked[[#This Row],[Category]]="FY 2022 Spending Level","Include",IF(AgencyDataStacked[[#This Row],[Detail Group]]="Baseline Adj","Include",IF(AgencyDataStacked[[#This Row],[Detail Group]]="Policy","Include","")))</f>
        <v>Include</v>
      </c>
      <c r="Z9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5" spans="2:27" x14ac:dyDescent="0.25">
      <c r="B985" s="14" t="s">
        <v>222</v>
      </c>
      <c r="C985" s="14">
        <v>5</v>
      </c>
      <c r="D985" s="14">
        <v>301</v>
      </c>
      <c r="E985" s="14" t="s">
        <v>225</v>
      </c>
      <c r="F985" s="14" t="s">
        <v>226</v>
      </c>
      <c r="G985" s="14">
        <v>66000</v>
      </c>
      <c r="H985" s="14">
        <v>554</v>
      </c>
      <c r="I985" s="14" t="s">
        <v>2449</v>
      </c>
      <c r="J985" s="14" t="s">
        <v>1563</v>
      </c>
      <c r="K985" s="14" t="s">
        <v>932</v>
      </c>
      <c r="L985" s="14">
        <v>149891.97</v>
      </c>
      <c r="M985" s="14">
        <v>669289</v>
      </c>
      <c r="N985" s="14">
        <v>669289</v>
      </c>
      <c r="O985" s="82" t="s">
        <v>3058</v>
      </c>
      <c r="P985" s="82" t="s">
        <v>2808</v>
      </c>
      <c r="Q985" s="14" t="s">
        <v>2956</v>
      </c>
      <c r="R985" s="14">
        <v>5</v>
      </c>
      <c r="S985" s="14"/>
      <c r="T985" s="14" t="s">
        <v>2914</v>
      </c>
      <c r="U985" s="14" t="s">
        <v>2935</v>
      </c>
      <c r="V985" s="14" t="s">
        <v>2832</v>
      </c>
      <c r="W985" s="77" t="s">
        <v>2832</v>
      </c>
      <c r="X985" s="108" t="str">
        <f>IF(AgencyDataStacked[[#This Row],[Fund Group Code]]="99","Total",IF(AgencyDataStacked[[#This Row],[Fund Group Code]]="01","GF",IF((1*AgencyDataStacked[[#This Row],[Fund Group Code]])&gt;1,"NGF","")))</f>
        <v>NGF</v>
      </c>
      <c r="Y985" s="108" t="str">
        <f>IF(AgencyDataStacked[[#This Row],[Category]]="FY 2022 Spending Level","Include",IF(AgencyDataStacked[[#This Row],[Detail Group]]="Baseline Adj","Include",IF(AgencyDataStacked[[#This Row],[Detail Group]]="Policy","Include","")))</f>
        <v>Include</v>
      </c>
      <c r="Z9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6" spans="2:27" x14ac:dyDescent="0.25">
      <c r="B986" s="14" t="s">
        <v>222</v>
      </c>
      <c r="C986" s="14">
        <v>5</v>
      </c>
      <c r="D986" s="14">
        <v>301</v>
      </c>
      <c r="E986" s="14" t="s">
        <v>225</v>
      </c>
      <c r="F986" s="14" t="s">
        <v>226</v>
      </c>
      <c r="G986" s="14">
        <v>66000</v>
      </c>
      <c r="H986" s="14">
        <v>554</v>
      </c>
      <c r="I986" s="14" t="s">
        <v>2449</v>
      </c>
      <c r="J986" s="14" t="s">
        <v>1563</v>
      </c>
      <c r="K986" s="14" t="s">
        <v>932</v>
      </c>
      <c r="L986" s="14">
        <v>149891.97</v>
      </c>
      <c r="M986" s="14">
        <v>669289</v>
      </c>
      <c r="N986" s="14">
        <v>669289</v>
      </c>
      <c r="O986" s="82" t="s">
        <v>3058</v>
      </c>
      <c r="P986" s="82" t="s">
        <v>2808</v>
      </c>
      <c r="Q986" s="14" t="s">
        <v>2956</v>
      </c>
      <c r="R986" s="14">
        <v>6</v>
      </c>
      <c r="S986" s="14"/>
      <c r="T986" s="14" t="s">
        <v>2914</v>
      </c>
      <c r="U986" s="14" t="s">
        <v>2968</v>
      </c>
      <c r="V986" s="14" t="s">
        <v>3024</v>
      </c>
      <c r="W986" s="77" t="s">
        <v>3024</v>
      </c>
      <c r="X986" s="108" t="str">
        <f>IF(AgencyDataStacked[[#This Row],[Fund Group Code]]="99","Total",IF(AgencyDataStacked[[#This Row],[Fund Group Code]]="01","GF",IF((1*AgencyDataStacked[[#This Row],[Fund Group Code]])&gt;1,"NGF","")))</f>
        <v>NGF</v>
      </c>
      <c r="Y986" s="108" t="str">
        <f>IF(AgencyDataStacked[[#This Row],[Category]]="FY 2022 Spending Level","Include",IF(AgencyDataStacked[[#This Row],[Detail Group]]="Baseline Adj","Include",IF(AgencyDataStacked[[#This Row],[Detail Group]]="Policy","Include","")))</f>
        <v>Include</v>
      </c>
      <c r="Z9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7" spans="2:27" x14ac:dyDescent="0.25">
      <c r="B987" s="14" t="s">
        <v>222</v>
      </c>
      <c r="C987" s="14">
        <v>5</v>
      </c>
      <c r="D987" s="14">
        <v>301</v>
      </c>
      <c r="E987" s="14" t="s">
        <v>225</v>
      </c>
      <c r="F987" s="14" t="s">
        <v>226</v>
      </c>
      <c r="G987" s="14">
        <v>66000</v>
      </c>
      <c r="H987" s="14">
        <v>554</v>
      </c>
      <c r="I987" s="14" t="s">
        <v>2449</v>
      </c>
      <c r="J987" s="14" t="s">
        <v>1563</v>
      </c>
      <c r="K987" s="14" t="s">
        <v>932</v>
      </c>
      <c r="L987" s="14">
        <v>149891.97</v>
      </c>
      <c r="M987" s="14">
        <v>669289</v>
      </c>
      <c r="N987" s="14">
        <v>669289</v>
      </c>
      <c r="O987" s="82" t="s">
        <v>3058</v>
      </c>
      <c r="P987" s="82" t="s">
        <v>2808</v>
      </c>
      <c r="Q987" s="14" t="s">
        <v>2956</v>
      </c>
      <c r="R987" s="14">
        <v>7</v>
      </c>
      <c r="S987" s="14"/>
      <c r="T987" s="14" t="s">
        <v>2914</v>
      </c>
      <c r="U987" s="14" t="s">
        <v>2969</v>
      </c>
      <c r="V987" s="14" t="s">
        <v>3025</v>
      </c>
      <c r="W987" s="77" t="s">
        <v>3025</v>
      </c>
      <c r="X987" s="108" t="str">
        <f>IF(AgencyDataStacked[[#This Row],[Fund Group Code]]="99","Total",IF(AgencyDataStacked[[#This Row],[Fund Group Code]]="01","GF",IF((1*AgencyDataStacked[[#This Row],[Fund Group Code]])&gt;1,"NGF","")))</f>
        <v>NGF</v>
      </c>
      <c r="Y987" s="108" t="str">
        <f>IF(AgencyDataStacked[[#This Row],[Category]]="FY 2022 Spending Level","Include",IF(AgencyDataStacked[[#This Row],[Detail Group]]="Baseline Adj","Include",IF(AgencyDataStacked[[#This Row],[Detail Group]]="Policy","Include","")))</f>
        <v>Include</v>
      </c>
      <c r="Z9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8" spans="2:27" x14ac:dyDescent="0.25">
      <c r="B988" s="14" t="s">
        <v>222</v>
      </c>
      <c r="C988" s="14">
        <v>5</v>
      </c>
      <c r="D988" s="14">
        <v>301</v>
      </c>
      <c r="E988" s="14" t="s">
        <v>225</v>
      </c>
      <c r="F988" s="14" t="s">
        <v>226</v>
      </c>
      <c r="G988" s="14">
        <v>66000</v>
      </c>
      <c r="H988" s="14">
        <v>554</v>
      </c>
      <c r="I988" s="14" t="s">
        <v>2449</v>
      </c>
      <c r="J988" s="14" t="s">
        <v>1563</v>
      </c>
      <c r="K988" s="14" t="s">
        <v>932</v>
      </c>
      <c r="L988" s="14">
        <v>149891.97</v>
      </c>
      <c r="M988" s="14">
        <v>669289</v>
      </c>
      <c r="N988" s="14">
        <v>669289</v>
      </c>
      <c r="O988" s="82" t="s">
        <v>3058</v>
      </c>
      <c r="P988" s="82" t="s">
        <v>2808</v>
      </c>
      <c r="Q988" s="14" t="s">
        <v>2956</v>
      </c>
      <c r="R988" s="14">
        <v>8</v>
      </c>
      <c r="S988" s="14"/>
      <c r="T988" s="14" t="s">
        <v>2914</v>
      </c>
      <c r="U988" s="14" t="s">
        <v>3031</v>
      </c>
      <c r="V988" s="14" t="s">
        <v>3027</v>
      </c>
      <c r="W988" s="77" t="s">
        <v>3027</v>
      </c>
      <c r="X988" s="108" t="str">
        <f>IF(AgencyDataStacked[[#This Row],[Fund Group Code]]="99","Total",IF(AgencyDataStacked[[#This Row],[Fund Group Code]]="01","GF",IF((1*AgencyDataStacked[[#This Row],[Fund Group Code]])&gt;1,"NGF","")))</f>
        <v>NGF</v>
      </c>
      <c r="Y988" s="108" t="str">
        <f>IF(AgencyDataStacked[[#This Row],[Category]]="FY 2022 Spending Level","Include",IF(AgencyDataStacked[[#This Row],[Detail Group]]="Baseline Adj","Include",IF(AgencyDataStacked[[#This Row],[Detail Group]]="Policy","Include","")))</f>
        <v>Include</v>
      </c>
      <c r="Z9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9" spans="2:27" x14ac:dyDescent="0.25">
      <c r="B989" s="14" t="s">
        <v>222</v>
      </c>
      <c r="C989" s="14">
        <v>5</v>
      </c>
      <c r="D989" s="14">
        <v>301</v>
      </c>
      <c r="E989" s="14" t="s">
        <v>225</v>
      </c>
      <c r="F989" s="14" t="s">
        <v>226</v>
      </c>
      <c r="G989" s="14">
        <v>66000</v>
      </c>
      <c r="H989" s="14">
        <v>554</v>
      </c>
      <c r="I989" s="14" t="s">
        <v>2449</v>
      </c>
      <c r="J989" s="14" t="s">
        <v>1563</v>
      </c>
      <c r="K989" s="14" t="s">
        <v>932</v>
      </c>
      <c r="L989" s="14">
        <v>149891.97</v>
      </c>
      <c r="M989" s="14">
        <v>669289</v>
      </c>
      <c r="N989" s="14">
        <v>669289</v>
      </c>
      <c r="O989" s="82" t="s">
        <v>3058</v>
      </c>
      <c r="P989" s="82" t="s">
        <v>2808</v>
      </c>
      <c r="Q989" s="14" t="s">
        <v>2956</v>
      </c>
      <c r="R989" s="14">
        <v>9</v>
      </c>
      <c r="S989" s="14"/>
      <c r="T989" s="14" t="s">
        <v>2914</v>
      </c>
      <c r="U989" s="14" t="s">
        <v>3032</v>
      </c>
      <c r="V989" s="14" t="s">
        <v>3028</v>
      </c>
      <c r="W989" s="77" t="s">
        <v>3028</v>
      </c>
      <c r="X989" s="108" t="str">
        <f>IF(AgencyDataStacked[[#This Row],[Fund Group Code]]="99","Total",IF(AgencyDataStacked[[#This Row],[Fund Group Code]]="01","GF",IF((1*AgencyDataStacked[[#This Row],[Fund Group Code]])&gt;1,"NGF","")))</f>
        <v>NGF</v>
      </c>
      <c r="Y989" s="108" t="str">
        <f>IF(AgencyDataStacked[[#This Row],[Category]]="FY 2022 Spending Level","Include",IF(AgencyDataStacked[[#This Row],[Detail Group]]="Baseline Adj","Include",IF(AgencyDataStacked[[#This Row],[Detail Group]]="Policy","Include","")))</f>
        <v>Include</v>
      </c>
      <c r="Z9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0" spans="2:27" x14ac:dyDescent="0.25">
      <c r="B990" s="14" t="s">
        <v>222</v>
      </c>
      <c r="C990" s="14">
        <v>5</v>
      </c>
      <c r="D990" s="14">
        <v>301</v>
      </c>
      <c r="E990" s="14" t="s">
        <v>225</v>
      </c>
      <c r="F990" s="14" t="s">
        <v>226</v>
      </c>
      <c r="G990" s="14">
        <v>66000</v>
      </c>
      <c r="H990" s="14">
        <v>554</v>
      </c>
      <c r="I990" s="14" t="s">
        <v>2449</v>
      </c>
      <c r="J990" s="14" t="s">
        <v>1563</v>
      </c>
      <c r="K990" s="14" t="s">
        <v>932</v>
      </c>
      <c r="L990" s="14">
        <v>149891.97</v>
      </c>
      <c r="M990" s="14">
        <v>669289</v>
      </c>
      <c r="N990" s="14">
        <v>669289</v>
      </c>
      <c r="O990" s="82" t="s">
        <v>3058</v>
      </c>
      <c r="P990" s="82" t="s">
        <v>2808</v>
      </c>
      <c r="Q990" s="14"/>
      <c r="R990" s="14"/>
      <c r="S990" s="14" t="s">
        <v>2910</v>
      </c>
      <c r="T990" s="14"/>
      <c r="U990" s="14" t="s">
        <v>2936</v>
      </c>
      <c r="V990" s="14" t="s">
        <v>2847</v>
      </c>
      <c r="W990" s="77" t="s">
        <v>2847</v>
      </c>
      <c r="X990" s="108" t="str">
        <f>IF(AgencyDataStacked[[#This Row],[Fund Group Code]]="99","Total",IF(AgencyDataStacked[[#This Row],[Fund Group Code]]="01","GF",IF((1*AgencyDataStacked[[#This Row],[Fund Group Code]])&gt;1,"NGF","")))</f>
        <v>NGF</v>
      </c>
      <c r="Y990" s="108" t="str">
        <f>IF(AgencyDataStacked[[#This Row],[Category]]="FY 2022 Spending Level","Include",IF(AgencyDataStacked[[#This Row],[Detail Group]]="Baseline Adj","Include",IF(AgencyDataStacked[[#This Row],[Detail Group]]="Policy","Include","")))</f>
        <v/>
      </c>
      <c r="Z9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1" spans="2:27" x14ac:dyDescent="0.25">
      <c r="B991" s="14" t="s">
        <v>222</v>
      </c>
      <c r="C991" s="14">
        <v>5</v>
      </c>
      <c r="D991" s="14">
        <v>301</v>
      </c>
      <c r="E991" s="14" t="s">
        <v>225</v>
      </c>
      <c r="F991" s="14" t="s">
        <v>226</v>
      </c>
      <c r="G991" s="14">
        <v>66000</v>
      </c>
      <c r="H991" s="14">
        <v>554</v>
      </c>
      <c r="I991" s="14" t="s">
        <v>2449</v>
      </c>
      <c r="J991" s="14" t="s">
        <v>1563</v>
      </c>
      <c r="K991" s="14" t="s">
        <v>932</v>
      </c>
      <c r="L991" s="14">
        <v>149891.97</v>
      </c>
      <c r="M991" s="14">
        <v>669289</v>
      </c>
      <c r="N991" s="14">
        <v>669289</v>
      </c>
      <c r="O991" s="82" t="s">
        <v>3058</v>
      </c>
      <c r="P991" s="82" t="s">
        <v>2808</v>
      </c>
      <c r="Q991" s="14"/>
      <c r="R991" s="14"/>
      <c r="S991" s="14"/>
      <c r="T991" s="14"/>
      <c r="U991" s="14" t="s">
        <v>2937</v>
      </c>
      <c r="V991" s="14" t="s">
        <v>2913</v>
      </c>
      <c r="W991" s="77" t="s">
        <v>956</v>
      </c>
      <c r="X991" s="108" t="str">
        <f>IF(AgencyDataStacked[[#This Row],[Fund Group Code]]="99","Total",IF(AgencyDataStacked[[#This Row],[Fund Group Code]]="01","GF",IF((1*AgencyDataStacked[[#This Row],[Fund Group Code]])&gt;1,"NGF","")))</f>
        <v>NGF</v>
      </c>
      <c r="Y991" s="108" t="str">
        <f>IF(AgencyDataStacked[[#This Row],[Category]]="FY 2022 Spending Level","Include",IF(AgencyDataStacked[[#This Row],[Detail Group]]="Baseline Adj","Include",IF(AgencyDataStacked[[#This Row],[Detail Group]]="Policy","Include","")))</f>
        <v/>
      </c>
      <c r="Z9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2" spans="2:27" x14ac:dyDescent="0.25">
      <c r="B992" s="14" t="s">
        <v>222</v>
      </c>
      <c r="C992" s="14">
        <v>5</v>
      </c>
      <c r="D992" s="14">
        <v>301</v>
      </c>
      <c r="E992" s="14" t="s">
        <v>225</v>
      </c>
      <c r="F992" s="14" t="s">
        <v>226</v>
      </c>
      <c r="G992" s="14">
        <v>66000</v>
      </c>
      <c r="H992" s="14">
        <v>554</v>
      </c>
      <c r="I992" s="14" t="s">
        <v>2449</v>
      </c>
      <c r="J992" s="14" t="s">
        <v>1563</v>
      </c>
      <c r="K992" s="14" t="s">
        <v>932</v>
      </c>
      <c r="L992" s="14">
        <v>149891.97</v>
      </c>
      <c r="M992" s="14">
        <v>669289</v>
      </c>
      <c r="N992" s="14">
        <v>669289</v>
      </c>
      <c r="O992" s="82" t="s">
        <v>3058</v>
      </c>
      <c r="P992" s="82" t="s">
        <v>2808</v>
      </c>
      <c r="Q992" s="14"/>
      <c r="R992" s="14"/>
      <c r="S992" s="14" t="s">
        <v>2910</v>
      </c>
      <c r="T992" s="14" t="s">
        <v>2926</v>
      </c>
      <c r="U992" s="14" t="s">
        <v>2938</v>
      </c>
      <c r="V992" s="14" t="s">
        <v>2848</v>
      </c>
      <c r="W992" s="77" t="s">
        <v>2848</v>
      </c>
      <c r="X992" s="108" t="str">
        <f>IF(AgencyDataStacked[[#This Row],[Fund Group Code]]="99","Total",IF(AgencyDataStacked[[#This Row],[Fund Group Code]]="01","GF",IF((1*AgencyDataStacked[[#This Row],[Fund Group Code]])&gt;1,"NGF","")))</f>
        <v>NGF</v>
      </c>
      <c r="Y992" s="108" t="str">
        <f>IF(AgencyDataStacked[[#This Row],[Category]]="FY 2022 Spending Level","Include",IF(AgencyDataStacked[[#This Row],[Detail Group]]="Baseline Adj","Include",IF(AgencyDataStacked[[#This Row],[Detail Group]]="Policy","Include","")))</f>
        <v/>
      </c>
      <c r="Z9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159643.97</v>
      </c>
      <c r="AA9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159643.97</v>
      </c>
    </row>
    <row r="993" spans="2:27" x14ac:dyDescent="0.25">
      <c r="B993" s="14" t="s">
        <v>222</v>
      </c>
      <c r="C993" s="14">
        <v>5</v>
      </c>
      <c r="D993" s="14">
        <v>301</v>
      </c>
      <c r="E993" s="14" t="s">
        <v>225</v>
      </c>
      <c r="F993" s="14" t="s">
        <v>226</v>
      </c>
      <c r="G993" s="14">
        <v>66000</v>
      </c>
      <c r="H993" s="14">
        <v>554</v>
      </c>
      <c r="I993" s="14" t="s">
        <v>2449</v>
      </c>
      <c r="J993" s="14" t="s">
        <v>1563</v>
      </c>
      <c r="K993" s="14" t="s">
        <v>932</v>
      </c>
      <c r="L993" s="14">
        <v>149891.97</v>
      </c>
      <c r="M993" s="14">
        <v>669289</v>
      </c>
      <c r="N993" s="14">
        <v>669289</v>
      </c>
      <c r="O993" s="82" t="s">
        <v>3058</v>
      </c>
      <c r="P993" s="82" t="s">
        <v>2808</v>
      </c>
      <c r="Q993" s="14"/>
      <c r="R993" s="14"/>
      <c r="S993" s="14" t="s">
        <v>2928</v>
      </c>
      <c r="T993" s="14"/>
      <c r="U993" s="14" t="s">
        <v>2939</v>
      </c>
      <c r="V993" s="14" t="s">
        <v>2846</v>
      </c>
      <c r="W993" s="77" t="s">
        <v>2846</v>
      </c>
      <c r="X993" s="108" t="str">
        <f>IF(AgencyDataStacked[[#This Row],[Fund Group Code]]="99","Total",IF(AgencyDataStacked[[#This Row],[Fund Group Code]]="01","GF",IF((1*AgencyDataStacked[[#This Row],[Fund Group Code]])&gt;1,"NGF","")))</f>
        <v>NGF</v>
      </c>
      <c r="Y993" s="108" t="str">
        <f>IF(AgencyDataStacked[[#This Row],[Category]]="FY 2022 Spending Level","Include",IF(AgencyDataStacked[[#This Row],[Detail Group]]="Baseline Adj","Include",IF(AgencyDataStacked[[#This Row],[Detail Group]]="Policy","Include","")))</f>
        <v/>
      </c>
      <c r="Z9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159643.97</v>
      </c>
      <c r="AA9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159643.97</v>
      </c>
    </row>
    <row r="994" spans="2:27" x14ac:dyDescent="0.25">
      <c r="B994" s="14" t="s">
        <v>222</v>
      </c>
      <c r="C994" s="14">
        <v>5</v>
      </c>
      <c r="D994" s="14">
        <v>301</v>
      </c>
      <c r="E994" s="14" t="s">
        <v>225</v>
      </c>
      <c r="F994" s="14" t="s">
        <v>226</v>
      </c>
      <c r="G994" s="14">
        <v>66000</v>
      </c>
      <c r="H994" s="14">
        <v>554</v>
      </c>
      <c r="I994" s="14" t="s">
        <v>2449</v>
      </c>
      <c r="J994" s="14" t="s">
        <v>1563</v>
      </c>
      <c r="K994" s="14" t="s">
        <v>932</v>
      </c>
      <c r="L994" s="14">
        <v>149891.97</v>
      </c>
      <c r="M994" s="14">
        <v>669289</v>
      </c>
      <c r="N994" s="14">
        <v>669289</v>
      </c>
      <c r="O994" s="82" t="s">
        <v>3058</v>
      </c>
      <c r="P994" s="82" t="s">
        <v>2808</v>
      </c>
      <c r="Q994" s="14"/>
      <c r="R994" s="14"/>
      <c r="S994" s="14"/>
      <c r="T994" s="14"/>
      <c r="U994" s="14" t="s">
        <v>2940</v>
      </c>
      <c r="V994" s="14" t="s">
        <v>2913</v>
      </c>
      <c r="W994" s="77" t="s">
        <v>956</v>
      </c>
      <c r="X994" s="108" t="str">
        <f>IF(AgencyDataStacked[[#This Row],[Fund Group Code]]="99","Total",IF(AgencyDataStacked[[#This Row],[Fund Group Code]]="01","GF",IF((1*AgencyDataStacked[[#This Row],[Fund Group Code]])&gt;1,"NGF","")))</f>
        <v>NGF</v>
      </c>
      <c r="Y994" s="108" t="str">
        <f>IF(AgencyDataStacked[[#This Row],[Category]]="FY 2022 Spending Level","Include",IF(AgencyDataStacked[[#This Row],[Detail Group]]="Baseline Adj","Include",IF(AgencyDataStacked[[#This Row],[Detail Group]]="Policy","Include","")))</f>
        <v/>
      </c>
      <c r="Z9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5" spans="2:27" x14ac:dyDescent="0.25">
      <c r="B995" s="14" t="s">
        <v>222</v>
      </c>
      <c r="C995" s="14">
        <v>5</v>
      </c>
      <c r="D995" s="14">
        <v>301</v>
      </c>
      <c r="E995" s="14" t="s">
        <v>225</v>
      </c>
      <c r="F995" s="14" t="s">
        <v>226</v>
      </c>
      <c r="G995" s="14">
        <v>66000</v>
      </c>
      <c r="H995" s="14">
        <v>554</v>
      </c>
      <c r="I995" s="14" t="s">
        <v>2449</v>
      </c>
      <c r="J995" s="14" t="s">
        <v>1563</v>
      </c>
      <c r="K995" s="14" t="s">
        <v>932</v>
      </c>
      <c r="L995" s="14">
        <v>149891.97</v>
      </c>
      <c r="M995" s="14">
        <v>669289</v>
      </c>
      <c r="N995" s="14">
        <v>669289</v>
      </c>
      <c r="O995" s="82" t="s">
        <v>3058</v>
      </c>
      <c r="P995" s="82" t="s">
        <v>2808</v>
      </c>
      <c r="Q995" s="14"/>
      <c r="R995" s="14"/>
      <c r="S995" s="14" t="s">
        <v>2910</v>
      </c>
      <c r="T995" s="14"/>
      <c r="U995" s="14" t="s">
        <v>2941</v>
      </c>
      <c r="V995" s="14" t="s">
        <v>2851</v>
      </c>
      <c r="W995" s="77" t="s">
        <v>2851</v>
      </c>
      <c r="X995" s="108" t="str">
        <f>IF(AgencyDataStacked[[#This Row],[Fund Group Code]]="99","Total",IF(AgencyDataStacked[[#This Row],[Fund Group Code]]="01","GF",IF((1*AgencyDataStacked[[#This Row],[Fund Group Code]])&gt;1,"NGF","")))</f>
        <v>NGF</v>
      </c>
      <c r="Y995" s="108" t="str">
        <f>IF(AgencyDataStacked[[#This Row],[Category]]="FY 2022 Spending Level","Include",IF(AgencyDataStacked[[#This Row],[Detail Group]]="Baseline Adj","Include",IF(AgencyDataStacked[[#This Row],[Detail Group]]="Policy","Include","")))</f>
        <v/>
      </c>
      <c r="Z9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-509645.03</v>
      </c>
      <c r="AA9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-509645.03</v>
      </c>
    </row>
    <row r="996" spans="2:27" x14ac:dyDescent="0.25">
      <c r="B996" s="14" t="s">
        <v>222</v>
      </c>
      <c r="C996" s="14">
        <v>5</v>
      </c>
      <c r="D996" s="14">
        <v>301</v>
      </c>
      <c r="E996" s="14" t="s">
        <v>225</v>
      </c>
      <c r="F996" s="14" t="s">
        <v>226</v>
      </c>
      <c r="G996" s="14">
        <v>66000</v>
      </c>
      <c r="H996" s="14">
        <v>554</v>
      </c>
      <c r="I996" s="14" t="s">
        <v>2449</v>
      </c>
      <c r="J996" s="14" t="s">
        <v>1563</v>
      </c>
      <c r="K996" s="14" t="s">
        <v>932</v>
      </c>
      <c r="L996" s="14">
        <v>149891.97</v>
      </c>
      <c r="M996" s="14">
        <v>669289</v>
      </c>
      <c r="N996" s="14">
        <v>669289</v>
      </c>
      <c r="O996" s="82" t="s">
        <v>3058</v>
      </c>
      <c r="P996" s="82" t="s">
        <v>2808</v>
      </c>
      <c r="Q996" s="14"/>
      <c r="R996" s="14"/>
      <c r="S996" s="14"/>
      <c r="T996" s="14"/>
      <c r="U996" s="14" t="s">
        <v>2942</v>
      </c>
      <c r="V996" s="14" t="s">
        <v>2913</v>
      </c>
      <c r="W996" s="77" t="s">
        <v>956</v>
      </c>
      <c r="X996" s="108" t="str">
        <f>IF(AgencyDataStacked[[#This Row],[Fund Group Code]]="99","Total",IF(AgencyDataStacked[[#This Row],[Fund Group Code]]="01","GF",IF((1*AgencyDataStacked[[#This Row],[Fund Group Code]])&gt;1,"NGF","")))</f>
        <v>NGF</v>
      </c>
      <c r="Y996" s="108" t="str">
        <f>IF(AgencyDataStacked[[#This Row],[Category]]="FY 2022 Spending Level","Include",IF(AgencyDataStacked[[#This Row],[Detail Group]]="Baseline Adj","Include",IF(AgencyDataStacked[[#This Row],[Detail Group]]="Policy","Include","")))</f>
        <v/>
      </c>
      <c r="Z9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7" spans="2:27" x14ac:dyDescent="0.25">
      <c r="B997" s="14" t="s">
        <v>222</v>
      </c>
      <c r="C997" s="14">
        <v>5</v>
      </c>
      <c r="D997" s="14">
        <v>301</v>
      </c>
      <c r="E997" s="14" t="s">
        <v>225</v>
      </c>
      <c r="F997" s="14" t="s">
        <v>226</v>
      </c>
      <c r="G997" s="14">
        <v>66000</v>
      </c>
      <c r="H997" s="14">
        <v>554</v>
      </c>
      <c r="I997" s="14" t="s">
        <v>2449</v>
      </c>
      <c r="J997" s="14" t="s">
        <v>1519</v>
      </c>
      <c r="K997" s="14" t="s">
        <v>930</v>
      </c>
      <c r="L997" s="14">
        <v>3413252.71</v>
      </c>
      <c r="M997" s="14">
        <v>4617209</v>
      </c>
      <c r="N997" s="14">
        <v>4617209</v>
      </c>
      <c r="O997" s="82" t="s">
        <v>3058</v>
      </c>
      <c r="P997" s="82" t="s">
        <v>2809</v>
      </c>
      <c r="Q997" s="14"/>
      <c r="R997" s="14"/>
      <c r="S997" s="14" t="s">
        <v>2970</v>
      </c>
      <c r="T997" s="14"/>
      <c r="U997" s="14" t="s">
        <v>2909</v>
      </c>
      <c r="V997" s="14" t="s">
        <v>2911</v>
      </c>
      <c r="W997" s="77" t="s">
        <v>3130</v>
      </c>
      <c r="X997" s="108" t="str">
        <f>IF(AgencyDataStacked[[#This Row],[Fund Group Code]]="99","Total",IF(AgencyDataStacked[[#This Row],[Fund Group Code]]="01","GF",IF((1*AgencyDataStacked[[#This Row],[Fund Group Code]])&gt;1,"NGF","")))</f>
        <v>NGF</v>
      </c>
      <c r="Y997" s="108" t="str">
        <f>IF(AgencyDataStacked[[#This Row],[Category]]="FY 2022 Spending Level","Include",IF(AgencyDataStacked[[#This Row],[Detail Group]]="Baseline Adj","Include",IF(AgencyDataStacked[[#This Row],[Detail Group]]="Policy","Include","")))</f>
        <v/>
      </c>
      <c r="Z9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8" spans="2:27" x14ac:dyDescent="0.25">
      <c r="B998" s="14" t="s">
        <v>222</v>
      </c>
      <c r="C998" s="14">
        <v>5</v>
      </c>
      <c r="D998" s="14">
        <v>301</v>
      </c>
      <c r="E998" s="14" t="s">
        <v>225</v>
      </c>
      <c r="F998" s="14" t="s">
        <v>226</v>
      </c>
      <c r="G998" s="14">
        <v>66000</v>
      </c>
      <c r="H998" s="14">
        <v>554</v>
      </c>
      <c r="I998" s="14" t="s">
        <v>2449</v>
      </c>
      <c r="J998" s="14" t="s">
        <v>1519</v>
      </c>
      <c r="K998" s="14" t="s">
        <v>930</v>
      </c>
      <c r="L998" s="14">
        <v>3413252.71</v>
      </c>
      <c r="M998" s="14">
        <v>4617209</v>
      </c>
      <c r="N998" s="14">
        <v>4617209</v>
      </c>
      <c r="O998" s="82" t="s">
        <v>3058</v>
      </c>
      <c r="P998" s="82" t="s">
        <v>2809</v>
      </c>
      <c r="Q998" s="14"/>
      <c r="R998" s="14"/>
      <c r="S998" s="14"/>
      <c r="T998" s="14"/>
      <c r="U998" s="14" t="s">
        <v>2912</v>
      </c>
      <c r="V998" s="14" t="s">
        <v>2913</v>
      </c>
      <c r="W998" s="77" t="s">
        <v>956</v>
      </c>
      <c r="X998" s="108" t="str">
        <f>IF(AgencyDataStacked[[#This Row],[Fund Group Code]]="99","Total",IF(AgencyDataStacked[[#This Row],[Fund Group Code]]="01","GF",IF((1*AgencyDataStacked[[#This Row],[Fund Group Code]])&gt;1,"NGF","")))</f>
        <v>NGF</v>
      </c>
      <c r="Y998" s="108" t="str">
        <f>IF(AgencyDataStacked[[#This Row],[Category]]="FY 2022 Spending Level","Include",IF(AgencyDataStacked[[#This Row],[Detail Group]]="Baseline Adj","Include",IF(AgencyDataStacked[[#This Row],[Detail Group]]="Policy","Include","")))</f>
        <v/>
      </c>
      <c r="Z9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9" spans="2:27" x14ac:dyDescent="0.25">
      <c r="B999" s="14" t="s">
        <v>222</v>
      </c>
      <c r="C999" s="14">
        <v>5</v>
      </c>
      <c r="D999" s="14">
        <v>301</v>
      </c>
      <c r="E999" s="14" t="s">
        <v>225</v>
      </c>
      <c r="F999" s="14" t="s">
        <v>226</v>
      </c>
      <c r="G999" s="14">
        <v>66000</v>
      </c>
      <c r="H999" s="14">
        <v>554</v>
      </c>
      <c r="I999" s="14" t="s">
        <v>2449</v>
      </c>
      <c r="J999" s="14" t="s">
        <v>1519</v>
      </c>
      <c r="K999" s="14" t="s">
        <v>930</v>
      </c>
      <c r="L999" s="14">
        <v>3413252.71</v>
      </c>
      <c r="M999" s="14">
        <v>4617209</v>
      </c>
      <c r="N999" s="14">
        <v>4617209</v>
      </c>
      <c r="O999" s="82" t="s">
        <v>3058</v>
      </c>
      <c r="P999" s="82" t="s">
        <v>2809</v>
      </c>
      <c r="Q999" s="14"/>
      <c r="R999" s="14"/>
      <c r="S999" s="14" t="s">
        <v>2910</v>
      </c>
      <c r="T999" s="14"/>
      <c r="U999" s="14" t="s">
        <v>2915</v>
      </c>
      <c r="V999" s="14" t="s">
        <v>2849</v>
      </c>
      <c r="W999" s="77" t="s">
        <v>2849</v>
      </c>
      <c r="X999" s="108" t="str">
        <f>IF(AgencyDataStacked[[#This Row],[Fund Group Code]]="99","Total",IF(AgencyDataStacked[[#This Row],[Fund Group Code]]="01","GF",IF((1*AgencyDataStacked[[#This Row],[Fund Group Code]])&gt;1,"NGF","")))</f>
        <v>NGF</v>
      </c>
      <c r="Y999" s="108" t="str">
        <f>IF(AgencyDataStacked[[#This Row],[Category]]="FY 2022 Spending Level","Include",IF(AgencyDataStacked[[#This Row],[Detail Group]]="Baseline Adj","Include",IF(AgencyDataStacked[[#This Row],[Detail Group]]="Policy","Include","")))</f>
        <v/>
      </c>
      <c r="Z9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00" spans="2:27" x14ac:dyDescent="0.25">
      <c r="B1000" s="14" t="s">
        <v>222</v>
      </c>
      <c r="C1000" s="14">
        <v>5</v>
      </c>
      <c r="D1000" s="14">
        <v>301</v>
      </c>
      <c r="E1000" s="14" t="s">
        <v>225</v>
      </c>
      <c r="F1000" s="14" t="s">
        <v>226</v>
      </c>
      <c r="G1000" s="14">
        <v>66000</v>
      </c>
      <c r="H1000" s="14">
        <v>554</v>
      </c>
      <c r="I1000" s="14" t="s">
        <v>2449</v>
      </c>
      <c r="J1000" s="14" t="s">
        <v>1519</v>
      </c>
      <c r="K1000" s="14" t="s">
        <v>930</v>
      </c>
      <c r="L1000" s="14">
        <v>3413252.71</v>
      </c>
      <c r="M1000" s="14">
        <v>4617209</v>
      </c>
      <c r="N1000" s="14">
        <v>4617209</v>
      </c>
      <c r="O1000" s="82" t="s">
        <v>3058</v>
      </c>
      <c r="P1000" s="82" t="s">
        <v>2809</v>
      </c>
      <c r="Q1000" s="14"/>
      <c r="R1000" s="14"/>
      <c r="S1000" s="14"/>
      <c r="T1000" s="14" t="s">
        <v>2914</v>
      </c>
      <c r="U1000" s="14" t="s">
        <v>2916</v>
      </c>
      <c r="V1000" s="14" t="s">
        <v>2986</v>
      </c>
      <c r="W1000" s="77" t="s">
        <v>2986</v>
      </c>
      <c r="X1000" s="108" t="str">
        <f>IF(AgencyDataStacked[[#This Row],[Fund Group Code]]="99","Total",IF(AgencyDataStacked[[#This Row],[Fund Group Code]]="01","GF",IF((1*AgencyDataStacked[[#This Row],[Fund Group Code]])&gt;1,"NGF","")))</f>
        <v>NGF</v>
      </c>
      <c r="Y1000" s="108" t="str">
        <f>IF(AgencyDataStacked[[#This Row],[Category]]="FY 2022 Spending Level","Include",IF(AgencyDataStacked[[#This Row],[Detail Group]]="Baseline Adj","Include",IF(AgencyDataStacked[[#This Row],[Detail Group]]="Policy","Include","")))</f>
        <v>Include</v>
      </c>
      <c r="Z10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3413252.71</v>
      </c>
      <c r="AA10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3413252.71</v>
      </c>
    </row>
    <row r="1001" spans="2:27" x14ac:dyDescent="0.25">
      <c r="B1001" s="14" t="s">
        <v>222</v>
      </c>
      <c r="C1001" s="14">
        <v>5</v>
      </c>
      <c r="D1001" s="14">
        <v>301</v>
      </c>
      <c r="E1001" s="14" t="s">
        <v>225</v>
      </c>
      <c r="F1001" s="14" t="s">
        <v>226</v>
      </c>
      <c r="G1001" s="14">
        <v>66000</v>
      </c>
      <c r="H1001" s="14">
        <v>554</v>
      </c>
      <c r="I1001" s="14" t="s">
        <v>2449</v>
      </c>
      <c r="J1001" s="14" t="s">
        <v>1519</v>
      </c>
      <c r="K1001" s="14" t="s">
        <v>930</v>
      </c>
      <c r="L1001" s="14">
        <v>3413252.71</v>
      </c>
      <c r="M1001" s="14">
        <v>4617209</v>
      </c>
      <c r="N1001" s="14">
        <v>4617209</v>
      </c>
      <c r="O1001" s="82" t="s">
        <v>3058</v>
      </c>
      <c r="P1001" s="82" t="s">
        <v>2809</v>
      </c>
      <c r="Q1001" s="14" t="s">
        <v>2955</v>
      </c>
      <c r="R1001" s="14">
        <v>1</v>
      </c>
      <c r="S1001" s="14"/>
      <c r="T1001" s="14" t="s">
        <v>2914</v>
      </c>
      <c r="U1001" s="14" t="s">
        <v>2917</v>
      </c>
      <c r="V1001" s="14" t="s">
        <v>2981</v>
      </c>
      <c r="W1001" s="77" t="s">
        <v>2981</v>
      </c>
      <c r="X1001" s="108" t="str">
        <f>IF(AgencyDataStacked[[#This Row],[Fund Group Code]]="99","Total",IF(AgencyDataStacked[[#This Row],[Fund Group Code]]="01","GF",IF((1*AgencyDataStacked[[#This Row],[Fund Group Code]])&gt;1,"NGF","")))</f>
        <v>NGF</v>
      </c>
      <c r="Y1001" s="108" t="str">
        <f>IF(AgencyDataStacked[[#This Row],[Category]]="FY 2022 Spending Level","Include",IF(AgencyDataStacked[[#This Row],[Detail Group]]="Baseline Adj","Include",IF(AgencyDataStacked[[#This Row],[Detail Group]]="Policy","Include","")))</f>
        <v>Include</v>
      </c>
      <c r="Z10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2" spans="2:27" x14ac:dyDescent="0.25">
      <c r="B1002" s="14" t="s">
        <v>222</v>
      </c>
      <c r="C1002" s="14">
        <v>5</v>
      </c>
      <c r="D1002" s="14">
        <v>301</v>
      </c>
      <c r="E1002" s="14" t="s">
        <v>225</v>
      </c>
      <c r="F1002" s="14" t="s">
        <v>226</v>
      </c>
      <c r="G1002" s="14">
        <v>66000</v>
      </c>
      <c r="H1002" s="14">
        <v>554</v>
      </c>
      <c r="I1002" s="14" t="s">
        <v>2449</v>
      </c>
      <c r="J1002" s="14" t="s">
        <v>1519</v>
      </c>
      <c r="K1002" s="14" t="s">
        <v>930</v>
      </c>
      <c r="L1002" s="14">
        <v>3413252.71</v>
      </c>
      <c r="M1002" s="14">
        <v>4617209</v>
      </c>
      <c r="N1002" s="14">
        <v>4617209</v>
      </c>
      <c r="O1002" s="82" t="s">
        <v>3058</v>
      </c>
      <c r="P1002" s="82" t="s">
        <v>2809</v>
      </c>
      <c r="Q1002" s="14" t="s">
        <v>2955</v>
      </c>
      <c r="R1002" s="14">
        <v>2</v>
      </c>
      <c r="S1002" s="14"/>
      <c r="T1002" s="14" t="s">
        <v>2914</v>
      </c>
      <c r="U1002" s="14" t="s">
        <v>2918</v>
      </c>
      <c r="V1002" s="14" t="s">
        <v>2984</v>
      </c>
      <c r="W1002" s="77" t="s">
        <v>2984</v>
      </c>
      <c r="X1002" s="108" t="str">
        <f>IF(AgencyDataStacked[[#This Row],[Fund Group Code]]="99","Total",IF(AgencyDataStacked[[#This Row],[Fund Group Code]]="01","GF",IF((1*AgencyDataStacked[[#This Row],[Fund Group Code]])&gt;1,"NGF","")))</f>
        <v>NGF</v>
      </c>
      <c r="Y1002" s="108" t="str">
        <f>IF(AgencyDataStacked[[#This Row],[Category]]="FY 2022 Spending Level","Include",IF(AgencyDataStacked[[#This Row],[Detail Group]]="Baseline Adj","Include",IF(AgencyDataStacked[[#This Row],[Detail Group]]="Policy","Include","")))</f>
        <v>Include</v>
      </c>
      <c r="Z10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3" spans="2:27" x14ac:dyDescent="0.25">
      <c r="B1003" s="14" t="s">
        <v>222</v>
      </c>
      <c r="C1003" s="14">
        <v>5</v>
      </c>
      <c r="D1003" s="14">
        <v>301</v>
      </c>
      <c r="E1003" s="14" t="s">
        <v>225</v>
      </c>
      <c r="F1003" s="14" t="s">
        <v>226</v>
      </c>
      <c r="G1003" s="14">
        <v>66000</v>
      </c>
      <c r="H1003" s="14">
        <v>554</v>
      </c>
      <c r="I1003" s="14" t="s">
        <v>2449</v>
      </c>
      <c r="J1003" s="14" t="s">
        <v>1519</v>
      </c>
      <c r="K1003" s="14" t="s">
        <v>930</v>
      </c>
      <c r="L1003" s="14">
        <v>3413252.71</v>
      </c>
      <c r="M1003" s="14">
        <v>4617209</v>
      </c>
      <c r="N1003" s="14">
        <v>4617209</v>
      </c>
      <c r="O1003" s="82" t="s">
        <v>3058</v>
      </c>
      <c r="P1003" s="82" t="s">
        <v>2809</v>
      </c>
      <c r="Q1003" s="14" t="s">
        <v>2955</v>
      </c>
      <c r="R1003" s="14">
        <v>3</v>
      </c>
      <c r="S1003" s="14"/>
      <c r="T1003" s="14" t="s">
        <v>2914</v>
      </c>
      <c r="U1003" s="14" t="s">
        <v>2919</v>
      </c>
      <c r="V1003" s="14" t="s">
        <v>2983</v>
      </c>
      <c r="W1003" s="77" t="s">
        <v>2983</v>
      </c>
      <c r="X1003" s="108" t="str">
        <f>IF(AgencyDataStacked[[#This Row],[Fund Group Code]]="99","Total",IF(AgencyDataStacked[[#This Row],[Fund Group Code]]="01","GF",IF((1*AgencyDataStacked[[#This Row],[Fund Group Code]])&gt;1,"NGF","")))</f>
        <v>NGF</v>
      </c>
      <c r="Y1003" s="108" t="str">
        <f>IF(AgencyDataStacked[[#This Row],[Category]]="FY 2022 Spending Level","Include",IF(AgencyDataStacked[[#This Row],[Detail Group]]="Baseline Adj","Include",IF(AgencyDataStacked[[#This Row],[Detail Group]]="Policy","Include","")))</f>
        <v>Include</v>
      </c>
      <c r="Z10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4" spans="2:27" x14ac:dyDescent="0.25">
      <c r="B1004" s="14" t="s">
        <v>222</v>
      </c>
      <c r="C1004" s="14">
        <v>5</v>
      </c>
      <c r="D1004" s="14">
        <v>301</v>
      </c>
      <c r="E1004" s="14" t="s">
        <v>225</v>
      </c>
      <c r="F1004" s="14" t="s">
        <v>226</v>
      </c>
      <c r="G1004" s="14">
        <v>66000</v>
      </c>
      <c r="H1004" s="14">
        <v>554</v>
      </c>
      <c r="I1004" s="14" t="s">
        <v>2449</v>
      </c>
      <c r="J1004" s="14" t="s">
        <v>1519</v>
      </c>
      <c r="K1004" s="14" t="s">
        <v>930</v>
      </c>
      <c r="L1004" s="14">
        <v>3413252.71</v>
      </c>
      <c r="M1004" s="14">
        <v>4617209</v>
      </c>
      <c r="N1004" s="14">
        <v>4617209</v>
      </c>
      <c r="O1004" s="82" t="s">
        <v>3058</v>
      </c>
      <c r="P1004" s="82" t="s">
        <v>2809</v>
      </c>
      <c r="Q1004" s="14" t="s">
        <v>2955</v>
      </c>
      <c r="R1004" s="14">
        <v>4</v>
      </c>
      <c r="S1004" s="14"/>
      <c r="T1004" s="14" t="s">
        <v>2914</v>
      </c>
      <c r="U1004" s="14" t="s">
        <v>2920</v>
      </c>
      <c r="V1004" s="14" t="s">
        <v>2902</v>
      </c>
      <c r="W1004" s="77" t="s">
        <v>2902</v>
      </c>
      <c r="X1004" s="108" t="str">
        <f>IF(AgencyDataStacked[[#This Row],[Fund Group Code]]="99","Total",IF(AgencyDataStacked[[#This Row],[Fund Group Code]]="01","GF",IF((1*AgencyDataStacked[[#This Row],[Fund Group Code]])&gt;1,"NGF","")))</f>
        <v>NGF</v>
      </c>
      <c r="Y1004" s="108" t="str">
        <f>IF(AgencyDataStacked[[#This Row],[Category]]="FY 2022 Spending Level","Include",IF(AgencyDataStacked[[#This Row],[Detail Group]]="Baseline Adj","Include",IF(AgencyDataStacked[[#This Row],[Detail Group]]="Policy","Include","")))</f>
        <v>Include</v>
      </c>
      <c r="Z10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v>
      </c>
      <c r="AA10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1005" spans="2:27" x14ac:dyDescent="0.25">
      <c r="B1005" s="14" t="s">
        <v>222</v>
      </c>
      <c r="C1005" s="14">
        <v>5</v>
      </c>
      <c r="D1005" s="14">
        <v>301</v>
      </c>
      <c r="E1005" s="14" t="s">
        <v>225</v>
      </c>
      <c r="F1005" s="14" t="s">
        <v>226</v>
      </c>
      <c r="G1005" s="14">
        <v>66000</v>
      </c>
      <c r="H1005" s="14">
        <v>554</v>
      </c>
      <c r="I1005" s="14" t="s">
        <v>2449</v>
      </c>
      <c r="J1005" s="14" t="s">
        <v>1519</v>
      </c>
      <c r="K1005" s="14" t="s">
        <v>930</v>
      </c>
      <c r="L1005" s="14">
        <v>3413252.71</v>
      </c>
      <c r="M1005" s="14">
        <v>4617209</v>
      </c>
      <c r="N1005" s="14">
        <v>4617209</v>
      </c>
      <c r="O1005" s="82" t="s">
        <v>3058</v>
      </c>
      <c r="P1005" s="82" t="s">
        <v>2809</v>
      </c>
      <c r="Q1005" s="14" t="s">
        <v>2955</v>
      </c>
      <c r="R1005" s="14">
        <v>5</v>
      </c>
      <c r="S1005" s="14"/>
      <c r="T1005" s="14" t="s">
        <v>2914</v>
      </c>
      <c r="U1005" s="14" t="s">
        <v>2921</v>
      </c>
      <c r="V1005" s="14" t="s">
        <v>2903</v>
      </c>
      <c r="W1005" s="77" t="s">
        <v>2903</v>
      </c>
      <c r="X1005" s="108" t="str">
        <f>IF(AgencyDataStacked[[#This Row],[Fund Group Code]]="99","Total",IF(AgencyDataStacked[[#This Row],[Fund Group Code]]="01","GF",IF((1*AgencyDataStacked[[#This Row],[Fund Group Code]])&gt;1,"NGF","")))</f>
        <v>NGF</v>
      </c>
      <c r="Y1005" s="108" t="str">
        <f>IF(AgencyDataStacked[[#This Row],[Category]]="FY 2022 Spending Level","Include",IF(AgencyDataStacked[[#This Row],[Detail Group]]="Baseline Adj","Include",IF(AgencyDataStacked[[#This Row],[Detail Group]]="Policy","Include","")))</f>
        <v>Include</v>
      </c>
      <c r="Z10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6" spans="2:27" x14ac:dyDescent="0.25">
      <c r="B1006" s="14" t="s">
        <v>222</v>
      </c>
      <c r="C1006" s="14">
        <v>5</v>
      </c>
      <c r="D1006" s="14">
        <v>301</v>
      </c>
      <c r="E1006" s="14" t="s">
        <v>225</v>
      </c>
      <c r="F1006" s="14" t="s">
        <v>226</v>
      </c>
      <c r="G1006" s="14">
        <v>66000</v>
      </c>
      <c r="H1006" s="14">
        <v>554</v>
      </c>
      <c r="I1006" s="14" t="s">
        <v>2449</v>
      </c>
      <c r="J1006" s="14" t="s">
        <v>1519</v>
      </c>
      <c r="K1006" s="14" t="s">
        <v>930</v>
      </c>
      <c r="L1006" s="14">
        <v>3413252.71</v>
      </c>
      <c r="M1006" s="14">
        <v>4617209</v>
      </c>
      <c r="N1006" s="14">
        <v>4617209</v>
      </c>
      <c r="O1006" s="82" t="s">
        <v>3058</v>
      </c>
      <c r="P1006" s="82" t="s">
        <v>2809</v>
      </c>
      <c r="Q1006" s="14" t="s">
        <v>2955</v>
      </c>
      <c r="R1006" s="14">
        <v>6</v>
      </c>
      <c r="S1006" s="14"/>
      <c r="T1006" s="14" t="s">
        <v>2914</v>
      </c>
      <c r="U1006" s="14" t="s">
        <v>2922</v>
      </c>
      <c r="V1006" s="14" t="s">
        <v>2825</v>
      </c>
      <c r="W1006" s="77" t="s">
        <v>2825</v>
      </c>
      <c r="X1006" s="108" t="str">
        <f>IF(AgencyDataStacked[[#This Row],[Fund Group Code]]="99","Total",IF(AgencyDataStacked[[#This Row],[Fund Group Code]]="01","GF",IF((1*AgencyDataStacked[[#This Row],[Fund Group Code]])&gt;1,"NGF","")))</f>
        <v>NGF</v>
      </c>
      <c r="Y1006" s="108" t="str">
        <f>IF(AgencyDataStacked[[#This Row],[Category]]="FY 2022 Spending Level","Include",IF(AgencyDataStacked[[#This Row],[Detail Group]]="Baseline Adj","Include",IF(AgencyDataStacked[[#This Row],[Detail Group]]="Policy","Include","")))</f>
        <v>Include</v>
      </c>
      <c r="Z10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7" spans="2:27" x14ac:dyDescent="0.25">
      <c r="B1007" s="14" t="s">
        <v>222</v>
      </c>
      <c r="C1007" s="14">
        <v>5</v>
      </c>
      <c r="D1007" s="14">
        <v>301</v>
      </c>
      <c r="E1007" s="14" t="s">
        <v>225</v>
      </c>
      <c r="F1007" s="14" t="s">
        <v>226</v>
      </c>
      <c r="G1007" s="14">
        <v>66000</v>
      </c>
      <c r="H1007" s="14">
        <v>554</v>
      </c>
      <c r="I1007" s="14" t="s">
        <v>2449</v>
      </c>
      <c r="J1007" s="14" t="s">
        <v>1519</v>
      </c>
      <c r="K1007" s="14" t="s">
        <v>930</v>
      </c>
      <c r="L1007" s="14">
        <v>3413252.71</v>
      </c>
      <c r="M1007" s="14">
        <v>4617209</v>
      </c>
      <c r="N1007" s="14">
        <v>4617209</v>
      </c>
      <c r="O1007" s="82" t="s">
        <v>3058</v>
      </c>
      <c r="P1007" s="82" t="s">
        <v>2809</v>
      </c>
      <c r="Q1007" s="14" t="s">
        <v>2955</v>
      </c>
      <c r="R1007" s="14">
        <v>7</v>
      </c>
      <c r="S1007" s="14"/>
      <c r="T1007" s="14" t="s">
        <v>2914</v>
      </c>
      <c r="U1007" s="14" t="s">
        <v>2978</v>
      </c>
      <c r="V1007" s="14" t="s">
        <v>2865</v>
      </c>
      <c r="W1007" s="77" t="s">
        <v>2865</v>
      </c>
      <c r="X1007" s="108" t="str">
        <f>IF(AgencyDataStacked[[#This Row],[Fund Group Code]]="99","Total",IF(AgencyDataStacked[[#This Row],[Fund Group Code]]="01","GF",IF((1*AgencyDataStacked[[#This Row],[Fund Group Code]])&gt;1,"NGF","")))</f>
        <v>NGF</v>
      </c>
      <c r="Y1007" s="108" t="str">
        <f>IF(AgencyDataStacked[[#This Row],[Category]]="FY 2022 Spending Level","Include",IF(AgencyDataStacked[[#This Row],[Detail Group]]="Baseline Adj","Include",IF(AgencyDataStacked[[#This Row],[Detail Group]]="Policy","Include","")))</f>
        <v>Include</v>
      </c>
      <c r="Z10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13763</v>
      </c>
      <c r="AA10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13763</v>
      </c>
    </row>
    <row r="1008" spans="2:27" x14ac:dyDescent="0.25">
      <c r="B1008" s="14" t="s">
        <v>222</v>
      </c>
      <c r="C1008" s="14">
        <v>5</v>
      </c>
      <c r="D1008" s="14">
        <v>301</v>
      </c>
      <c r="E1008" s="14" t="s">
        <v>225</v>
      </c>
      <c r="F1008" s="14" t="s">
        <v>226</v>
      </c>
      <c r="G1008" s="14">
        <v>66000</v>
      </c>
      <c r="H1008" s="14">
        <v>554</v>
      </c>
      <c r="I1008" s="14" t="s">
        <v>2449</v>
      </c>
      <c r="J1008" s="14" t="s">
        <v>1519</v>
      </c>
      <c r="K1008" s="14" t="s">
        <v>930</v>
      </c>
      <c r="L1008" s="14">
        <v>3413252.71</v>
      </c>
      <c r="M1008" s="14">
        <v>4617209</v>
      </c>
      <c r="N1008" s="14">
        <v>4617209</v>
      </c>
      <c r="O1008" s="82" t="s">
        <v>3058</v>
      </c>
      <c r="P1008" s="82" t="s">
        <v>2809</v>
      </c>
      <c r="Q1008" s="14" t="s">
        <v>2955</v>
      </c>
      <c r="R1008" s="14">
        <v>8</v>
      </c>
      <c r="S1008" s="14"/>
      <c r="T1008" s="14" t="s">
        <v>2914</v>
      </c>
      <c r="U1008" s="14" t="s">
        <v>2987</v>
      </c>
      <c r="V1008" s="14" t="s">
        <v>2974</v>
      </c>
      <c r="W1008" s="77" t="s">
        <v>2974</v>
      </c>
      <c r="X1008" s="108" t="str">
        <f>IF(AgencyDataStacked[[#This Row],[Fund Group Code]]="99","Total",IF(AgencyDataStacked[[#This Row],[Fund Group Code]]="01","GF",IF((1*AgencyDataStacked[[#This Row],[Fund Group Code]])&gt;1,"NGF","")))</f>
        <v>NGF</v>
      </c>
      <c r="Y1008" s="108" t="str">
        <f>IF(AgencyDataStacked[[#This Row],[Category]]="FY 2022 Spending Level","Include",IF(AgencyDataStacked[[#This Row],[Detail Group]]="Baseline Adj","Include",IF(AgencyDataStacked[[#This Row],[Detail Group]]="Policy","Include","")))</f>
        <v>Include</v>
      </c>
      <c r="Z10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9" spans="2:27" x14ac:dyDescent="0.25">
      <c r="B1009" s="14" t="s">
        <v>222</v>
      </c>
      <c r="C1009" s="14">
        <v>5</v>
      </c>
      <c r="D1009" s="14">
        <v>301</v>
      </c>
      <c r="E1009" s="14" t="s">
        <v>225</v>
      </c>
      <c r="F1009" s="14" t="s">
        <v>226</v>
      </c>
      <c r="G1009" s="14">
        <v>66000</v>
      </c>
      <c r="H1009" s="14">
        <v>554</v>
      </c>
      <c r="I1009" s="14" t="s">
        <v>2449</v>
      </c>
      <c r="J1009" s="14" t="s">
        <v>1519</v>
      </c>
      <c r="K1009" s="14" t="s">
        <v>930</v>
      </c>
      <c r="L1009" s="14">
        <v>3413252.71</v>
      </c>
      <c r="M1009" s="14">
        <v>4617209</v>
      </c>
      <c r="N1009" s="14">
        <v>4617209</v>
      </c>
      <c r="O1009" s="82" t="s">
        <v>3058</v>
      </c>
      <c r="P1009" s="82" t="s">
        <v>2809</v>
      </c>
      <c r="Q1009" s="14" t="s">
        <v>2955</v>
      </c>
      <c r="R1009" s="14">
        <v>9</v>
      </c>
      <c r="S1009" s="14"/>
      <c r="T1009" s="14" t="s">
        <v>2914</v>
      </c>
      <c r="U1009" s="14" t="s">
        <v>2988</v>
      </c>
      <c r="V1009" s="14" t="s">
        <v>2975</v>
      </c>
      <c r="W1009" s="77" t="s">
        <v>2975</v>
      </c>
      <c r="X1009" s="108" t="str">
        <f>IF(AgencyDataStacked[[#This Row],[Fund Group Code]]="99","Total",IF(AgencyDataStacked[[#This Row],[Fund Group Code]]="01","GF",IF((1*AgencyDataStacked[[#This Row],[Fund Group Code]])&gt;1,"NGF","")))</f>
        <v>NGF</v>
      </c>
      <c r="Y1009" s="108" t="str">
        <f>IF(AgencyDataStacked[[#This Row],[Category]]="FY 2022 Spending Level","Include",IF(AgencyDataStacked[[#This Row],[Detail Group]]="Baseline Adj","Include",IF(AgencyDataStacked[[#This Row],[Detail Group]]="Policy","Include","")))</f>
        <v>Include</v>
      </c>
      <c r="Z10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0" spans="2:27" x14ac:dyDescent="0.25">
      <c r="B1010" s="14" t="s">
        <v>222</v>
      </c>
      <c r="C1010" s="14">
        <v>5</v>
      </c>
      <c r="D1010" s="14">
        <v>301</v>
      </c>
      <c r="E1010" s="14" t="s">
        <v>225</v>
      </c>
      <c r="F1010" s="14" t="s">
        <v>226</v>
      </c>
      <c r="G1010" s="14">
        <v>66000</v>
      </c>
      <c r="H1010" s="14">
        <v>554</v>
      </c>
      <c r="I1010" s="14" t="s">
        <v>2449</v>
      </c>
      <c r="J1010" s="14" t="s">
        <v>1519</v>
      </c>
      <c r="K1010" s="14" t="s">
        <v>930</v>
      </c>
      <c r="L1010" s="14">
        <v>3413252.71</v>
      </c>
      <c r="M1010" s="14">
        <v>4617209</v>
      </c>
      <c r="N1010" s="14">
        <v>4617209</v>
      </c>
      <c r="O1010" s="82" t="s">
        <v>3058</v>
      </c>
      <c r="P1010" s="82" t="s">
        <v>2809</v>
      </c>
      <c r="Q1010" s="14" t="s">
        <v>2955</v>
      </c>
      <c r="R1010" s="14">
        <v>10</v>
      </c>
      <c r="S1010" s="14"/>
      <c r="T1010" s="14" t="s">
        <v>2914</v>
      </c>
      <c r="U1010" s="14" t="s">
        <v>2989</v>
      </c>
      <c r="V1010" s="14" t="s">
        <v>2901</v>
      </c>
      <c r="W1010" s="77" t="s">
        <v>2901</v>
      </c>
      <c r="X1010" s="108" t="str">
        <f>IF(AgencyDataStacked[[#This Row],[Fund Group Code]]="99","Total",IF(AgencyDataStacked[[#This Row],[Fund Group Code]]="01","GF",IF((1*AgencyDataStacked[[#This Row],[Fund Group Code]])&gt;1,"NGF","")))</f>
        <v>NGF</v>
      </c>
      <c r="Y1010" s="108" t="str">
        <f>IF(AgencyDataStacked[[#This Row],[Category]]="FY 2022 Spending Level","Include",IF(AgencyDataStacked[[#This Row],[Detail Group]]="Baseline Adj","Include",IF(AgencyDataStacked[[#This Row],[Detail Group]]="Policy","Include","")))</f>
        <v>Include</v>
      </c>
      <c r="Z10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86384</v>
      </c>
      <c r="AA10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86384</v>
      </c>
    </row>
    <row r="1011" spans="2:27" x14ac:dyDescent="0.25">
      <c r="B1011" s="14" t="s">
        <v>222</v>
      </c>
      <c r="C1011" s="14">
        <v>5</v>
      </c>
      <c r="D1011" s="14">
        <v>301</v>
      </c>
      <c r="E1011" s="14" t="s">
        <v>225</v>
      </c>
      <c r="F1011" s="14" t="s">
        <v>226</v>
      </c>
      <c r="G1011" s="14">
        <v>66000</v>
      </c>
      <c r="H1011" s="14">
        <v>554</v>
      </c>
      <c r="I1011" s="14" t="s">
        <v>2449</v>
      </c>
      <c r="J1011" s="14" t="s">
        <v>1519</v>
      </c>
      <c r="K1011" s="14" t="s">
        <v>930</v>
      </c>
      <c r="L1011" s="14">
        <v>3413252.71</v>
      </c>
      <c r="M1011" s="14">
        <v>4617209</v>
      </c>
      <c r="N1011" s="14">
        <v>4617209</v>
      </c>
      <c r="O1011" s="82" t="s">
        <v>3058</v>
      </c>
      <c r="P1011" s="82" t="s">
        <v>2809</v>
      </c>
      <c r="Q1011" s="14" t="s">
        <v>2955</v>
      </c>
      <c r="R1011" s="14">
        <v>11</v>
      </c>
      <c r="S1011" s="14"/>
      <c r="T1011" s="14" t="s">
        <v>2914</v>
      </c>
      <c r="U1011" s="14" t="s">
        <v>3006</v>
      </c>
      <c r="V1011" s="14" t="s">
        <v>2966</v>
      </c>
      <c r="W1011" s="77" t="s">
        <v>2966</v>
      </c>
      <c r="X1011" s="108" t="str">
        <f>IF(AgencyDataStacked[[#This Row],[Fund Group Code]]="99","Total",IF(AgencyDataStacked[[#This Row],[Fund Group Code]]="01","GF",IF((1*AgencyDataStacked[[#This Row],[Fund Group Code]])&gt;1,"NGF","")))</f>
        <v>NGF</v>
      </c>
      <c r="Y1011" s="108" t="str">
        <f>IF(AgencyDataStacked[[#This Row],[Category]]="FY 2022 Spending Level","Include",IF(AgencyDataStacked[[#This Row],[Detail Group]]="Baseline Adj","Include",IF(AgencyDataStacked[[#This Row],[Detail Group]]="Policy","Include","")))</f>
        <v>Include</v>
      </c>
      <c r="Z10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2" spans="2:27" x14ac:dyDescent="0.25">
      <c r="B1012" s="14" t="s">
        <v>222</v>
      </c>
      <c r="C1012" s="14">
        <v>5</v>
      </c>
      <c r="D1012" s="14">
        <v>301</v>
      </c>
      <c r="E1012" s="14" t="s">
        <v>225</v>
      </c>
      <c r="F1012" s="14" t="s">
        <v>226</v>
      </c>
      <c r="G1012" s="14">
        <v>66000</v>
      </c>
      <c r="H1012" s="14">
        <v>554</v>
      </c>
      <c r="I1012" s="14" t="s">
        <v>2449</v>
      </c>
      <c r="J1012" s="14" t="s">
        <v>1519</v>
      </c>
      <c r="K1012" s="14" t="s">
        <v>930</v>
      </c>
      <c r="L1012" s="14">
        <v>3413252.71</v>
      </c>
      <c r="M1012" s="14">
        <v>4617209</v>
      </c>
      <c r="N1012" s="14">
        <v>4617209</v>
      </c>
      <c r="O1012" s="82" t="s">
        <v>3058</v>
      </c>
      <c r="P1012" s="82" t="s">
        <v>2809</v>
      </c>
      <c r="Q1012" s="14" t="s">
        <v>2955</v>
      </c>
      <c r="R1012" s="14">
        <v>12</v>
      </c>
      <c r="S1012" s="14"/>
      <c r="T1012" s="14" t="s">
        <v>2914</v>
      </c>
      <c r="U1012" s="14" t="s">
        <v>3007</v>
      </c>
      <c r="V1012" s="14" t="s">
        <v>2967</v>
      </c>
      <c r="W1012" s="77" t="s">
        <v>2967</v>
      </c>
      <c r="X1012" s="108" t="str">
        <f>IF(AgencyDataStacked[[#This Row],[Fund Group Code]]="99","Total",IF(AgencyDataStacked[[#This Row],[Fund Group Code]]="01","GF",IF((1*AgencyDataStacked[[#This Row],[Fund Group Code]])&gt;1,"NGF","")))</f>
        <v>NGF</v>
      </c>
      <c r="Y1012" s="108" t="str">
        <f>IF(AgencyDataStacked[[#This Row],[Category]]="FY 2022 Spending Level","Include",IF(AgencyDataStacked[[#This Row],[Detail Group]]="Baseline Adj","Include",IF(AgencyDataStacked[[#This Row],[Detail Group]]="Policy","Include","")))</f>
        <v>Include</v>
      </c>
      <c r="Z10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3" spans="2:27" x14ac:dyDescent="0.25">
      <c r="B1013" s="14" t="s">
        <v>222</v>
      </c>
      <c r="C1013" s="14">
        <v>5</v>
      </c>
      <c r="D1013" s="14">
        <v>301</v>
      </c>
      <c r="E1013" s="14" t="s">
        <v>225</v>
      </c>
      <c r="F1013" s="14" t="s">
        <v>226</v>
      </c>
      <c r="G1013" s="14">
        <v>66000</v>
      </c>
      <c r="H1013" s="14">
        <v>554</v>
      </c>
      <c r="I1013" s="14" t="s">
        <v>2449</v>
      </c>
      <c r="J1013" s="14" t="s">
        <v>1519</v>
      </c>
      <c r="K1013" s="14" t="s">
        <v>930</v>
      </c>
      <c r="L1013" s="14">
        <v>3413252.71</v>
      </c>
      <c r="M1013" s="14">
        <v>4617209</v>
      </c>
      <c r="N1013" s="14">
        <v>4617209</v>
      </c>
      <c r="O1013" s="82" t="s">
        <v>3058</v>
      </c>
      <c r="P1013" s="82" t="s">
        <v>2809</v>
      </c>
      <c r="Q1013" s="14"/>
      <c r="R1013" s="14"/>
      <c r="S1013" s="14" t="s">
        <v>2910</v>
      </c>
      <c r="T1013" s="14"/>
      <c r="U1013" s="14" t="s">
        <v>2923</v>
      </c>
      <c r="V1013" s="14" t="s">
        <v>2843</v>
      </c>
      <c r="W1013" s="77" t="s">
        <v>2843</v>
      </c>
      <c r="X1013" s="108" t="str">
        <f>IF(AgencyDataStacked[[#This Row],[Fund Group Code]]="99","Total",IF(AgencyDataStacked[[#This Row],[Fund Group Code]]="01","GF",IF((1*AgencyDataStacked[[#This Row],[Fund Group Code]])&gt;1,"NGF","")))</f>
        <v>NGF</v>
      </c>
      <c r="Y1013" s="108" t="str">
        <f>IF(AgencyDataStacked[[#This Row],[Category]]="FY 2022 Spending Level","Include",IF(AgencyDataStacked[[#This Row],[Detail Group]]="Baseline Adj","Include",IF(AgencyDataStacked[[#This Row],[Detail Group]]="Policy","Include","")))</f>
        <v/>
      </c>
      <c r="Z10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3663399.71</v>
      </c>
      <c r="AA10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3663399.71</v>
      </c>
    </row>
    <row r="1014" spans="2:27" x14ac:dyDescent="0.25">
      <c r="B1014" s="14" t="s">
        <v>222</v>
      </c>
      <c r="C1014" s="14">
        <v>5</v>
      </c>
      <c r="D1014" s="14">
        <v>301</v>
      </c>
      <c r="E1014" s="14" t="s">
        <v>225</v>
      </c>
      <c r="F1014" s="14" t="s">
        <v>226</v>
      </c>
      <c r="G1014" s="14">
        <v>66000</v>
      </c>
      <c r="H1014" s="14">
        <v>554</v>
      </c>
      <c r="I1014" s="14" t="s">
        <v>2449</v>
      </c>
      <c r="J1014" s="14" t="s">
        <v>1519</v>
      </c>
      <c r="K1014" s="14" t="s">
        <v>930</v>
      </c>
      <c r="L1014" s="14">
        <v>3413252.71</v>
      </c>
      <c r="M1014" s="14">
        <v>4617209</v>
      </c>
      <c r="N1014" s="14">
        <v>4617209</v>
      </c>
      <c r="O1014" s="82" t="s">
        <v>3058</v>
      </c>
      <c r="P1014" s="82" t="s">
        <v>2809</v>
      </c>
      <c r="Q1014" s="14"/>
      <c r="R1014" s="14"/>
      <c r="S1014" s="14"/>
      <c r="T1014" s="14"/>
      <c r="U1014" s="14" t="s">
        <v>2924</v>
      </c>
      <c r="V1014" s="14" t="s">
        <v>2913</v>
      </c>
      <c r="W1014" s="77" t="s">
        <v>956</v>
      </c>
      <c r="X1014" s="108" t="str">
        <f>IF(AgencyDataStacked[[#This Row],[Fund Group Code]]="99","Total",IF(AgencyDataStacked[[#This Row],[Fund Group Code]]="01","GF",IF((1*AgencyDataStacked[[#This Row],[Fund Group Code]])&gt;1,"NGF","")))</f>
        <v>NGF</v>
      </c>
      <c r="Y1014" s="108" t="str">
        <f>IF(AgencyDataStacked[[#This Row],[Category]]="FY 2022 Spending Level","Include",IF(AgencyDataStacked[[#This Row],[Detail Group]]="Baseline Adj","Include",IF(AgencyDataStacked[[#This Row],[Detail Group]]="Policy","Include","")))</f>
        <v/>
      </c>
      <c r="Z10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5" spans="2:27" x14ac:dyDescent="0.25">
      <c r="B1015" s="14" t="s">
        <v>222</v>
      </c>
      <c r="C1015" s="14">
        <v>5</v>
      </c>
      <c r="D1015" s="14">
        <v>301</v>
      </c>
      <c r="E1015" s="14" t="s">
        <v>225</v>
      </c>
      <c r="F1015" s="14" t="s">
        <v>226</v>
      </c>
      <c r="G1015" s="14">
        <v>66000</v>
      </c>
      <c r="H1015" s="14">
        <v>554</v>
      </c>
      <c r="I1015" s="14" t="s">
        <v>2449</v>
      </c>
      <c r="J1015" s="14" t="s">
        <v>1519</v>
      </c>
      <c r="K1015" s="14" t="s">
        <v>930</v>
      </c>
      <c r="L1015" s="14">
        <v>3413252.71</v>
      </c>
      <c r="M1015" s="14">
        <v>4617209</v>
      </c>
      <c r="N1015" s="14">
        <v>4617209</v>
      </c>
      <c r="O1015" s="82" t="s">
        <v>3058</v>
      </c>
      <c r="P1015" s="82" t="s">
        <v>2809</v>
      </c>
      <c r="Q1015" s="14"/>
      <c r="R1015" s="14"/>
      <c r="S1015" s="14" t="s">
        <v>2910</v>
      </c>
      <c r="T1015" s="14" t="s">
        <v>2926</v>
      </c>
      <c r="U1015" s="14" t="s">
        <v>2925</v>
      </c>
      <c r="V1015" s="14" t="s">
        <v>2844</v>
      </c>
      <c r="W1015" s="77" t="s">
        <v>2844</v>
      </c>
      <c r="X1015" s="108" t="str">
        <f>IF(AgencyDataStacked[[#This Row],[Fund Group Code]]="99","Total",IF(AgencyDataStacked[[#This Row],[Fund Group Code]]="01","GF",IF((1*AgencyDataStacked[[#This Row],[Fund Group Code]])&gt;1,"NGF","")))</f>
        <v>NGF</v>
      </c>
      <c r="Y1015" s="108" t="str">
        <f>IF(AgencyDataStacked[[#This Row],[Category]]="FY 2022 Spending Level","Include",IF(AgencyDataStacked[[#This Row],[Detail Group]]="Baseline Adj","Include",IF(AgencyDataStacked[[#This Row],[Detail Group]]="Policy","Include","")))</f>
        <v/>
      </c>
      <c r="Z10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4617209</v>
      </c>
      <c r="AA10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4617209</v>
      </c>
    </row>
    <row r="1016" spans="2:27" x14ac:dyDescent="0.25">
      <c r="B1016" s="14" t="s">
        <v>222</v>
      </c>
      <c r="C1016" s="14">
        <v>5</v>
      </c>
      <c r="D1016" s="14">
        <v>301</v>
      </c>
      <c r="E1016" s="14" t="s">
        <v>225</v>
      </c>
      <c r="F1016" s="14" t="s">
        <v>226</v>
      </c>
      <c r="G1016" s="14">
        <v>66000</v>
      </c>
      <c r="H1016" s="14">
        <v>554</v>
      </c>
      <c r="I1016" s="14" t="s">
        <v>2449</v>
      </c>
      <c r="J1016" s="14" t="s">
        <v>1519</v>
      </c>
      <c r="K1016" s="14" t="s">
        <v>930</v>
      </c>
      <c r="L1016" s="14">
        <v>3413252.71</v>
      </c>
      <c r="M1016" s="14">
        <v>4617209</v>
      </c>
      <c r="N1016" s="14">
        <v>4617209</v>
      </c>
      <c r="O1016" s="82" t="s">
        <v>3058</v>
      </c>
      <c r="P1016" s="82" t="s">
        <v>2809</v>
      </c>
      <c r="Q1016" s="14"/>
      <c r="R1016" s="14"/>
      <c r="S1016" s="14" t="s">
        <v>2928</v>
      </c>
      <c r="T1016" s="14"/>
      <c r="U1016" s="14" t="s">
        <v>2927</v>
      </c>
      <c r="V1016" s="14" t="s">
        <v>2845</v>
      </c>
      <c r="W1016" s="77" t="s">
        <v>2845</v>
      </c>
      <c r="X1016" s="108" t="str">
        <f>IF(AgencyDataStacked[[#This Row],[Fund Group Code]]="99","Total",IF(AgencyDataStacked[[#This Row],[Fund Group Code]]="01","GF",IF((1*AgencyDataStacked[[#This Row],[Fund Group Code]])&gt;1,"NGF","")))</f>
        <v>NGF</v>
      </c>
      <c r="Y1016" s="108" t="str">
        <f>IF(AgencyDataStacked[[#This Row],[Category]]="FY 2022 Spending Level","Include",IF(AgencyDataStacked[[#This Row],[Detail Group]]="Baseline Adj","Include",IF(AgencyDataStacked[[#This Row],[Detail Group]]="Policy","Include","")))</f>
        <v/>
      </c>
      <c r="Z10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-953809.29</v>
      </c>
      <c r="AA10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-953809.29</v>
      </c>
    </row>
    <row r="1017" spans="2:27" x14ac:dyDescent="0.25">
      <c r="B1017" s="14" t="s">
        <v>222</v>
      </c>
      <c r="C1017" s="14">
        <v>5</v>
      </c>
      <c r="D1017" s="14">
        <v>301</v>
      </c>
      <c r="E1017" s="14" t="s">
        <v>225</v>
      </c>
      <c r="F1017" s="14" t="s">
        <v>226</v>
      </c>
      <c r="G1017" s="14">
        <v>66000</v>
      </c>
      <c r="H1017" s="14">
        <v>554</v>
      </c>
      <c r="I1017" s="14" t="s">
        <v>2449</v>
      </c>
      <c r="J1017" s="14" t="s">
        <v>1519</v>
      </c>
      <c r="K1017" s="14" t="s">
        <v>930</v>
      </c>
      <c r="L1017" s="14">
        <v>3413252.71</v>
      </c>
      <c r="M1017" s="14">
        <v>4617209</v>
      </c>
      <c r="N1017" s="14">
        <v>4617209</v>
      </c>
      <c r="O1017" s="82" t="s">
        <v>3058</v>
      </c>
      <c r="P1017" s="82" t="s">
        <v>2809</v>
      </c>
      <c r="Q1017" s="14"/>
      <c r="R1017" s="14"/>
      <c r="S1017" s="14"/>
      <c r="T1017" s="14"/>
      <c r="U1017" s="14" t="s">
        <v>2929</v>
      </c>
      <c r="V1017" s="14" t="s">
        <v>2913</v>
      </c>
      <c r="W1017" s="77" t="s">
        <v>956</v>
      </c>
      <c r="X1017" s="108" t="str">
        <f>IF(AgencyDataStacked[[#This Row],[Fund Group Code]]="99","Total",IF(AgencyDataStacked[[#This Row],[Fund Group Code]]="01","GF",IF((1*AgencyDataStacked[[#This Row],[Fund Group Code]])&gt;1,"NGF","")))</f>
        <v>NGF</v>
      </c>
      <c r="Y1017" s="108" t="str">
        <f>IF(AgencyDataStacked[[#This Row],[Category]]="FY 2022 Spending Level","Include",IF(AgencyDataStacked[[#This Row],[Detail Group]]="Baseline Adj","Include",IF(AgencyDataStacked[[#This Row],[Detail Group]]="Policy","Include","")))</f>
        <v/>
      </c>
      <c r="Z10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8" spans="2:27" x14ac:dyDescent="0.25">
      <c r="B1018" s="14" t="s">
        <v>222</v>
      </c>
      <c r="C1018" s="14">
        <v>5</v>
      </c>
      <c r="D1018" s="14">
        <v>301</v>
      </c>
      <c r="E1018" s="14" t="s">
        <v>225</v>
      </c>
      <c r="F1018" s="14" t="s">
        <v>226</v>
      </c>
      <c r="G1018" s="14">
        <v>66000</v>
      </c>
      <c r="H1018" s="14">
        <v>554</v>
      </c>
      <c r="I1018" s="14" t="s">
        <v>2449</v>
      </c>
      <c r="J1018" s="14" t="s">
        <v>1519</v>
      </c>
      <c r="K1018" s="14" t="s">
        <v>930</v>
      </c>
      <c r="L1018" s="14">
        <v>3413252.71</v>
      </c>
      <c r="M1018" s="14">
        <v>4617209</v>
      </c>
      <c r="N1018" s="14">
        <v>4617209</v>
      </c>
      <c r="O1018" s="82" t="s">
        <v>3058</v>
      </c>
      <c r="P1018" s="82" t="s">
        <v>2809</v>
      </c>
      <c r="Q1018" s="14"/>
      <c r="R1018" s="14"/>
      <c r="S1018" s="14" t="s">
        <v>2910</v>
      </c>
      <c r="T1018" s="14"/>
      <c r="U1018" s="14" t="s">
        <v>2930</v>
      </c>
      <c r="V1018" s="14" t="s">
        <v>2850</v>
      </c>
      <c r="W1018" s="77" t="s">
        <v>2850</v>
      </c>
      <c r="X1018" s="108" t="str">
        <f>IF(AgencyDataStacked[[#This Row],[Fund Group Code]]="99","Total",IF(AgencyDataStacked[[#This Row],[Fund Group Code]]="01","GF",IF((1*AgencyDataStacked[[#This Row],[Fund Group Code]])&gt;1,"NGF","")))</f>
        <v>NGF</v>
      </c>
      <c r="Y1018" s="108" t="str">
        <f>IF(AgencyDataStacked[[#This Row],[Category]]="FY 2022 Spending Level","Include",IF(AgencyDataStacked[[#This Row],[Detail Group]]="Baseline Adj","Include",IF(AgencyDataStacked[[#This Row],[Detail Group]]="Policy","Include","")))</f>
        <v/>
      </c>
      <c r="Z10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9" spans="2:27" x14ac:dyDescent="0.25">
      <c r="B1019" s="14" t="s">
        <v>222</v>
      </c>
      <c r="C1019" s="14">
        <v>5</v>
      </c>
      <c r="D1019" s="14">
        <v>301</v>
      </c>
      <c r="E1019" s="14" t="s">
        <v>225</v>
      </c>
      <c r="F1019" s="14" t="s">
        <v>226</v>
      </c>
      <c r="G1019" s="14">
        <v>66000</v>
      </c>
      <c r="H1019" s="14">
        <v>554</v>
      </c>
      <c r="I1019" s="14" t="s">
        <v>2449</v>
      </c>
      <c r="J1019" s="14" t="s">
        <v>1519</v>
      </c>
      <c r="K1019" s="14" t="s">
        <v>930</v>
      </c>
      <c r="L1019" s="14">
        <v>3413252.71</v>
      </c>
      <c r="M1019" s="14">
        <v>4617209</v>
      </c>
      <c r="N1019" s="14">
        <v>4617209</v>
      </c>
      <c r="O1019" s="82" t="s">
        <v>3058</v>
      </c>
      <c r="P1019" s="82" t="s">
        <v>2809</v>
      </c>
      <c r="Q1019" s="14" t="s">
        <v>2956</v>
      </c>
      <c r="R1019" s="14">
        <v>1</v>
      </c>
      <c r="S1019" s="14"/>
      <c r="T1019" s="14" t="s">
        <v>2914</v>
      </c>
      <c r="U1019" s="14" t="s">
        <v>2931</v>
      </c>
      <c r="V1019" s="14" t="s">
        <v>3022</v>
      </c>
      <c r="W1019" s="77" t="s">
        <v>3022</v>
      </c>
      <c r="X1019" s="108" t="str">
        <f>IF(AgencyDataStacked[[#This Row],[Fund Group Code]]="99","Total",IF(AgencyDataStacked[[#This Row],[Fund Group Code]]="01","GF",IF((1*AgencyDataStacked[[#This Row],[Fund Group Code]])&gt;1,"NGF","")))</f>
        <v>NGF</v>
      </c>
      <c r="Y1019" s="108" t="str">
        <f>IF(AgencyDataStacked[[#This Row],[Category]]="FY 2022 Spending Level","Include",IF(AgencyDataStacked[[#This Row],[Detail Group]]="Baseline Adj","Include",IF(AgencyDataStacked[[#This Row],[Detail Group]]="Policy","Include","")))</f>
        <v>Include</v>
      </c>
      <c r="Z10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0" spans="2:27" x14ac:dyDescent="0.25">
      <c r="B1020" s="14" t="s">
        <v>222</v>
      </c>
      <c r="C1020" s="14">
        <v>5</v>
      </c>
      <c r="D1020" s="14">
        <v>301</v>
      </c>
      <c r="E1020" s="14" t="s">
        <v>225</v>
      </c>
      <c r="F1020" s="14" t="s">
        <v>226</v>
      </c>
      <c r="G1020" s="14">
        <v>66000</v>
      </c>
      <c r="H1020" s="14">
        <v>554</v>
      </c>
      <c r="I1020" s="14" t="s">
        <v>2449</v>
      </c>
      <c r="J1020" s="14" t="s">
        <v>1519</v>
      </c>
      <c r="K1020" s="14" t="s">
        <v>930</v>
      </c>
      <c r="L1020" s="14">
        <v>3413252.71</v>
      </c>
      <c r="M1020" s="14">
        <v>4617209</v>
      </c>
      <c r="N1020" s="14">
        <v>4617209</v>
      </c>
      <c r="O1020" s="82" t="s">
        <v>3058</v>
      </c>
      <c r="P1020" s="82" t="s">
        <v>2809</v>
      </c>
      <c r="Q1020" s="14" t="s">
        <v>2956</v>
      </c>
      <c r="R1020" s="14">
        <v>2</v>
      </c>
      <c r="S1020" s="14"/>
      <c r="T1020" s="14" t="s">
        <v>2914</v>
      </c>
      <c r="U1020" s="14" t="s">
        <v>2932</v>
      </c>
      <c r="V1020" s="14" t="s">
        <v>3023</v>
      </c>
      <c r="W1020" s="77" t="s">
        <v>3023</v>
      </c>
      <c r="X1020" s="108" t="str">
        <f>IF(AgencyDataStacked[[#This Row],[Fund Group Code]]="99","Total",IF(AgencyDataStacked[[#This Row],[Fund Group Code]]="01","GF",IF((1*AgencyDataStacked[[#This Row],[Fund Group Code]])&gt;1,"NGF","")))</f>
        <v>NGF</v>
      </c>
      <c r="Y1020" s="108" t="str">
        <f>IF(AgencyDataStacked[[#This Row],[Category]]="FY 2022 Spending Level","Include",IF(AgencyDataStacked[[#This Row],[Detail Group]]="Baseline Adj","Include",IF(AgencyDataStacked[[#This Row],[Detail Group]]="Policy","Include","")))</f>
        <v>Include</v>
      </c>
      <c r="Z10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1" spans="2:27" x14ac:dyDescent="0.25">
      <c r="B1021" s="14" t="s">
        <v>222</v>
      </c>
      <c r="C1021" s="14">
        <v>5</v>
      </c>
      <c r="D1021" s="14">
        <v>301</v>
      </c>
      <c r="E1021" s="14" t="s">
        <v>225</v>
      </c>
      <c r="F1021" s="14" t="s">
        <v>226</v>
      </c>
      <c r="G1021" s="14">
        <v>66000</v>
      </c>
      <c r="H1021" s="14">
        <v>554</v>
      </c>
      <c r="I1021" s="14" t="s">
        <v>2449</v>
      </c>
      <c r="J1021" s="14" t="s">
        <v>1519</v>
      </c>
      <c r="K1021" s="14" t="s">
        <v>930</v>
      </c>
      <c r="L1021" s="14">
        <v>3413252.71</v>
      </c>
      <c r="M1021" s="14">
        <v>4617209</v>
      </c>
      <c r="N1021" s="14">
        <v>4617209</v>
      </c>
      <c r="O1021" s="82" t="s">
        <v>3058</v>
      </c>
      <c r="P1021" s="82" t="s">
        <v>2809</v>
      </c>
      <c r="Q1021" s="14" t="s">
        <v>2956</v>
      </c>
      <c r="R1021" s="14">
        <v>3</v>
      </c>
      <c r="S1021" s="14"/>
      <c r="T1021" s="14" t="s">
        <v>2914</v>
      </c>
      <c r="U1021" s="14" t="s">
        <v>2933</v>
      </c>
      <c r="V1021" s="14" t="s">
        <v>2964</v>
      </c>
      <c r="W1021" s="77" t="s">
        <v>2964</v>
      </c>
      <c r="X1021" s="108" t="str">
        <f>IF(AgencyDataStacked[[#This Row],[Fund Group Code]]="99","Total",IF(AgencyDataStacked[[#This Row],[Fund Group Code]]="01","GF",IF((1*AgencyDataStacked[[#This Row],[Fund Group Code]])&gt;1,"NGF","")))</f>
        <v>NGF</v>
      </c>
      <c r="Y1021" s="108" t="str">
        <f>IF(AgencyDataStacked[[#This Row],[Category]]="FY 2022 Spending Level","Include",IF(AgencyDataStacked[[#This Row],[Detail Group]]="Baseline Adj","Include",IF(AgencyDataStacked[[#This Row],[Detail Group]]="Policy","Include","")))</f>
        <v>Include</v>
      </c>
      <c r="Z10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2" spans="2:27" x14ac:dyDescent="0.25">
      <c r="B1022" s="14" t="s">
        <v>222</v>
      </c>
      <c r="C1022" s="14">
        <v>5</v>
      </c>
      <c r="D1022" s="14">
        <v>301</v>
      </c>
      <c r="E1022" s="14" t="s">
        <v>225</v>
      </c>
      <c r="F1022" s="14" t="s">
        <v>226</v>
      </c>
      <c r="G1022" s="14">
        <v>66000</v>
      </c>
      <c r="H1022" s="14">
        <v>554</v>
      </c>
      <c r="I1022" s="14" t="s">
        <v>2449</v>
      </c>
      <c r="J1022" s="14" t="s">
        <v>1519</v>
      </c>
      <c r="K1022" s="14" t="s">
        <v>930</v>
      </c>
      <c r="L1022" s="14">
        <v>3413252.71</v>
      </c>
      <c r="M1022" s="14">
        <v>4617209</v>
      </c>
      <c r="N1022" s="14">
        <v>4617209</v>
      </c>
      <c r="O1022" s="82" t="s">
        <v>3058</v>
      </c>
      <c r="P1022" s="82" t="s">
        <v>2809</v>
      </c>
      <c r="Q1022" s="14" t="s">
        <v>2956</v>
      </c>
      <c r="R1022" s="14">
        <v>4</v>
      </c>
      <c r="S1022" s="14"/>
      <c r="T1022" s="14" t="s">
        <v>2914</v>
      </c>
      <c r="U1022" s="14" t="s">
        <v>2934</v>
      </c>
      <c r="V1022" s="14" t="s">
        <v>2965</v>
      </c>
      <c r="W1022" s="77" t="s">
        <v>2965</v>
      </c>
      <c r="X1022" s="108" t="str">
        <f>IF(AgencyDataStacked[[#This Row],[Fund Group Code]]="99","Total",IF(AgencyDataStacked[[#This Row],[Fund Group Code]]="01","GF",IF((1*AgencyDataStacked[[#This Row],[Fund Group Code]])&gt;1,"NGF","")))</f>
        <v>NGF</v>
      </c>
      <c r="Y1022" s="108" t="str">
        <f>IF(AgencyDataStacked[[#This Row],[Category]]="FY 2022 Spending Level","Include",IF(AgencyDataStacked[[#This Row],[Detail Group]]="Baseline Adj","Include",IF(AgencyDataStacked[[#This Row],[Detail Group]]="Policy","Include","")))</f>
        <v>Include</v>
      </c>
      <c r="Z10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3" spans="2:27" x14ac:dyDescent="0.25">
      <c r="B1023" s="14" t="s">
        <v>222</v>
      </c>
      <c r="C1023" s="14">
        <v>5</v>
      </c>
      <c r="D1023" s="14">
        <v>301</v>
      </c>
      <c r="E1023" s="14" t="s">
        <v>225</v>
      </c>
      <c r="F1023" s="14" t="s">
        <v>226</v>
      </c>
      <c r="G1023" s="14">
        <v>66000</v>
      </c>
      <c r="H1023" s="14">
        <v>554</v>
      </c>
      <c r="I1023" s="14" t="s">
        <v>2449</v>
      </c>
      <c r="J1023" s="14" t="s">
        <v>1519</v>
      </c>
      <c r="K1023" s="14" t="s">
        <v>930</v>
      </c>
      <c r="L1023" s="14">
        <v>3413252.71</v>
      </c>
      <c r="M1023" s="14">
        <v>4617209</v>
      </c>
      <c r="N1023" s="14">
        <v>4617209</v>
      </c>
      <c r="O1023" s="82" t="s">
        <v>3058</v>
      </c>
      <c r="P1023" s="82" t="s">
        <v>2809</v>
      </c>
      <c r="Q1023" s="14" t="s">
        <v>2956</v>
      </c>
      <c r="R1023" s="14">
        <v>5</v>
      </c>
      <c r="S1023" s="14"/>
      <c r="T1023" s="14" t="s">
        <v>2914</v>
      </c>
      <c r="U1023" s="14" t="s">
        <v>2935</v>
      </c>
      <c r="V1023" s="14" t="s">
        <v>2832</v>
      </c>
      <c r="W1023" s="77" t="s">
        <v>2832</v>
      </c>
      <c r="X1023" s="108" t="str">
        <f>IF(AgencyDataStacked[[#This Row],[Fund Group Code]]="99","Total",IF(AgencyDataStacked[[#This Row],[Fund Group Code]]="01","GF",IF((1*AgencyDataStacked[[#This Row],[Fund Group Code]])&gt;1,"NGF","")))</f>
        <v>NGF</v>
      </c>
      <c r="Y1023" s="108" t="str">
        <f>IF(AgencyDataStacked[[#This Row],[Category]]="FY 2022 Spending Level","Include",IF(AgencyDataStacked[[#This Row],[Detail Group]]="Baseline Adj","Include",IF(AgencyDataStacked[[#This Row],[Detail Group]]="Policy","Include","")))</f>
        <v>Include</v>
      </c>
      <c r="Z10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4" spans="2:27" x14ac:dyDescent="0.25">
      <c r="B1024" s="14" t="s">
        <v>222</v>
      </c>
      <c r="C1024" s="14">
        <v>5</v>
      </c>
      <c r="D1024" s="14">
        <v>301</v>
      </c>
      <c r="E1024" s="14" t="s">
        <v>225</v>
      </c>
      <c r="F1024" s="14" t="s">
        <v>226</v>
      </c>
      <c r="G1024" s="14">
        <v>66000</v>
      </c>
      <c r="H1024" s="14">
        <v>554</v>
      </c>
      <c r="I1024" s="14" t="s">
        <v>2449</v>
      </c>
      <c r="J1024" s="14" t="s">
        <v>1519</v>
      </c>
      <c r="K1024" s="14" t="s">
        <v>930</v>
      </c>
      <c r="L1024" s="14">
        <v>3413252.71</v>
      </c>
      <c r="M1024" s="14">
        <v>4617209</v>
      </c>
      <c r="N1024" s="14">
        <v>4617209</v>
      </c>
      <c r="O1024" s="82" t="s">
        <v>3058</v>
      </c>
      <c r="P1024" s="82" t="s">
        <v>2809</v>
      </c>
      <c r="Q1024" s="14" t="s">
        <v>2956</v>
      </c>
      <c r="R1024" s="14">
        <v>6</v>
      </c>
      <c r="S1024" s="14"/>
      <c r="T1024" s="14" t="s">
        <v>2914</v>
      </c>
      <c r="U1024" s="14" t="s">
        <v>2968</v>
      </c>
      <c r="V1024" s="14" t="s">
        <v>3024</v>
      </c>
      <c r="W1024" s="77" t="s">
        <v>3024</v>
      </c>
      <c r="X1024" s="108" t="str">
        <f>IF(AgencyDataStacked[[#This Row],[Fund Group Code]]="99","Total",IF(AgencyDataStacked[[#This Row],[Fund Group Code]]="01","GF",IF((1*AgencyDataStacked[[#This Row],[Fund Group Code]])&gt;1,"NGF","")))</f>
        <v>NGF</v>
      </c>
      <c r="Y1024" s="108" t="str">
        <f>IF(AgencyDataStacked[[#This Row],[Category]]="FY 2022 Spending Level","Include",IF(AgencyDataStacked[[#This Row],[Detail Group]]="Baseline Adj","Include",IF(AgencyDataStacked[[#This Row],[Detail Group]]="Policy","Include","")))</f>
        <v>Include</v>
      </c>
      <c r="Z10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5" spans="2:27" x14ac:dyDescent="0.25">
      <c r="B1025" s="14" t="s">
        <v>222</v>
      </c>
      <c r="C1025" s="14">
        <v>5</v>
      </c>
      <c r="D1025" s="14">
        <v>301</v>
      </c>
      <c r="E1025" s="14" t="s">
        <v>225</v>
      </c>
      <c r="F1025" s="14" t="s">
        <v>226</v>
      </c>
      <c r="G1025" s="14">
        <v>66000</v>
      </c>
      <c r="H1025" s="14">
        <v>554</v>
      </c>
      <c r="I1025" s="14" t="s">
        <v>2449</v>
      </c>
      <c r="J1025" s="14" t="s">
        <v>1519</v>
      </c>
      <c r="K1025" s="14" t="s">
        <v>930</v>
      </c>
      <c r="L1025" s="14">
        <v>3413252.71</v>
      </c>
      <c r="M1025" s="14">
        <v>4617209</v>
      </c>
      <c r="N1025" s="14">
        <v>4617209</v>
      </c>
      <c r="O1025" s="82" t="s">
        <v>3058</v>
      </c>
      <c r="P1025" s="82" t="s">
        <v>2809</v>
      </c>
      <c r="Q1025" s="14" t="s">
        <v>2956</v>
      </c>
      <c r="R1025" s="14">
        <v>7</v>
      </c>
      <c r="S1025" s="14"/>
      <c r="T1025" s="14" t="s">
        <v>2914</v>
      </c>
      <c r="U1025" s="14" t="s">
        <v>2969</v>
      </c>
      <c r="V1025" s="14" t="s">
        <v>3025</v>
      </c>
      <c r="W1025" s="77" t="s">
        <v>3025</v>
      </c>
      <c r="X1025" s="108" t="str">
        <f>IF(AgencyDataStacked[[#This Row],[Fund Group Code]]="99","Total",IF(AgencyDataStacked[[#This Row],[Fund Group Code]]="01","GF",IF((1*AgencyDataStacked[[#This Row],[Fund Group Code]])&gt;1,"NGF","")))</f>
        <v>NGF</v>
      </c>
      <c r="Y1025" s="108" t="str">
        <f>IF(AgencyDataStacked[[#This Row],[Category]]="FY 2022 Spending Level","Include",IF(AgencyDataStacked[[#This Row],[Detail Group]]="Baseline Adj","Include",IF(AgencyDataStacked[[#This Row],[Detail Group]]="Policy","Include","")))</f>
        <v>Include</v>
      </c>
      <c r="Z10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6" spans="2:27" x14ac:dyDescent="0.25">
      <c r="B1026" s="14" t="s">
        <v>222</v>
      </c>
      <c r="C1026" s="14">
        <v>5</v>
      </c>
      <c r="D1026" s="14">
        <v>301</v>
      </c>
      <c r="E1026" s="14" t="s">
        <v>225</v>
      </c>
      <c r="F1026" s="14" t="s">
        <v>226</v>
      </c>
      <c r="G1026" s="14">
        <v>66000</v>
      </c>
      <c r="H1026" s="14">
        <v>554</v>
      </c>
      <c r="I1026" s="14" t="s">
        <v>2449</v>
      </c>
      <c r="J1026" s="14" t="s">
        <v>1519</v>
      </c>
      <c r="K1026" s="14" t="s">
        <v>930</v>
      </c>
      <c r="L1026" s="14">
        <v>3413252.71</v>
      </c>
      <c r="M1026" s="14">
        <v>4617209</v>
      </c>
      <c r="N1026" s="14">
        <v>4617209</v>
      </c>
      <c r="O1026" s="82" t="s">
        <v>3058</v>
      </c>
      <c r="P1026" s="82" t="s">
        <v>2809</v>
      </c>
      <c r="Q1026" s="14" t="s">
        <v>2956</v>
      </c>
      <c r="R1026" s="14">
        <v>8</v>
      </c>
      <c r="S1026" s="14"/>
      <c r="T1026" s="14" t="s">
        <v>2914</v>
      </c>
      <c r="U1026" s="14" t="s">
        <v>3031</v>
      </c>
      <c r="V1026" s="14" t="s">
        <v>3027</v>
      </c>
      <c r="W1026" s="77" t="s">
        <v>3027</v>
      </c>
      <c r="X1026" s="108" t="str">
        <f>IF(AgencyDataStacked[[#This Row],[Fund Group Code]]="99","Total",IF(AgencyDataStacked[[#This Row],[Fund Group Code]]="01","GF",IF((1*AgencyDataStacked[[#This Row],[Fund Group Code]])&gt;1,"NGF","")))</f>
        <v>NGF</v>
      </c>
      <c r="Y1026" s="108" t="str">
        <f>IF(AgencyDataStacked[[#This Row],[Category]]="FY 2022 Spending Level","Include",IF(AgencyDataStacked[[#This Row],[Detail Group]]="Baseline Adj","Include",IF(AgencyDataStacked[[#This Row],[Detail Group]]="Policy","Include","")))</f>
        <v>Include</v>
      </c>
      <c r="Z10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7" spans="2:27" x14ac:dyDescent="0.25">
      <c r="B1027" s="14" t="s">
        <v>222</v>
      </c>
      <c r="C1027" s="14">
        <v>5</v>
      </c>
      <c r="D1027" s="14">
        <v>301</v>
      </c>
      <c r="E1027" s="14" t="s">
        <v>225</v>
      </c>
      <c r="F1027" s="14" t="s">
        <v>226</v>
      </c>
      <c r="G1027" s="14">
        <v>66000</v>
      </c>
      <c r="H1027" s="14">
        <v>554</v>
      </c>
      <c r="I1027" s="14" t="s">
        <v>2449</v>
      </c>
      <c r="J1027" s="14" t="s">
        <v>1519</v>
      </c>
      <c r="K1027" s="14" t="s">
        <v>930</v>
      </c>
      <c r="L1027" s="14">
        <v>3413252.71</v>
      </c>
      <c r="M1027" s="14">
        <v>4617209</v>
      </c>
      <c r="N1027" s="14">
        <v>4617209</v>
      </c>
      <c r="O1027" s="82" t="s">
        <v>3058</v>
      </c>
      <c r="P1027" s="82" t="s">
        <v>2809</v>
      </c>
      <c r="Q1027" s="14" t="s">
        <v>2956</v>
      </c>
      <c r="R1027" s="14">
        <v>9</v>
      </c>
      <c r="S1027" s="14"/>
      <c r="T1027" s="14" t="s">
        <v>2914</v>
      </c>
      <c r="U1027" s="14" t="s">
        <v>3032</v>
      </c>
      <c r="V1027" s="14" t="s">
        <v>3028</v>
      </c>
      <c r="W1027" s="77" t="s">
        <v>3028</v>
      </c>
      <c r="X1027" s="108" t="str">
        <f>IF(AgencyDataStacked[[#This Row],[Fund Group Code]]="99","Total",IF(AgencyDataStacked[[#This Row],[Fund Group Code]]="01","GF",IF((1*AgencyDataStacked[[#This Row],[Fund Group Code]])&gt;1,"NGF","")))</f>
        <v>NGF</v>
      </c>
      <c r="Y1027" s="108" t="str">
        <f>IF(AgencyDataStacked[[#This Row],[Category]]="FY 2022 Spending Level","Include",IF(AgencyDataStacked[[#This Row],[Detail Group]]="Baseline Adj","Include",IF(AgencyDataStacked[[#This Row],[Detail Group]]="Policy","Include","")))</f>
        <v>Include</v>
      </c>
      <c r="Z10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8" spans="2:27" x14ac:dyDescent="0.25">
      <c r="B1028" s="14" t="s">
        <v>222</v>
      </c>
      <c r="C1028" s="14">
        <v>5</v>
      </c>
      <c r="D1028" s="14">
        <v>301</v>
      </c>
      <c r="E1028" s="14" t="s">
        <v>225</v>
      </c>
      <c r="F1028" s="14" t="s">
        <v>226</v>
      </c>
      <c r="G1028" s="14">
        <v>66000</v>
      </c>
      <c r="H1028" s="14">
        <v>554</v>
      </c>
      <c r="I1028" s="14" t="s">
        <v>2449</v>
      </c>
      <c r="J1028" s="14" t="s">
        <v>1519</v>
      </c>
      <c r="K1028" s="14" t="s">
        <v>930</v>
      </c>
      <c r="L1028" s="14">
        <v>3413252.71</v>
      </c>
      <c r="M1028" s="14">
        <v>4617209</v>
      </c>
      <c r="N1028" s="14">
        <v>4617209</v>
      </c>
      <c r="O1028" s="82" t="s">
        <v>3058</v>
      </c>
      <c r="P1028" s="82" t="s">
        <v>2809</v>
      </c>
      <c r="Q1028" s="14"/>
      <c r="R1028" s="14"/>
      <c r="S1028" s="14" t="s">
        <v>2910</v>
      </c>
      <c r="T1028" s="14"/>
      <c r="U1028" s="14" t="s">
        <v>2936</v>
      </c>
      <c r="V1028" s="14" t="s">
        <v>2847</v>
      </c>
      <c r="W1028" s="77" t="s">
        <v>2847</v>
      </c>
      <c r="X1028" s="108" t="str">
        <f>IF(AgencyDataStacked[[#This Row],[Fund Group Code]]="99","Total",IF(AgencyDataStacked[[#This Row],[Fund Group Code]]="01","GF",IF((1*AgencyDataStacked[[#This Row],[Fund Group Code]])&gt;1,"NGF","")))</f>
        <v>NGF</v>
      </c>
      <c r="Y1028" s="108" t="str">
        <f>IF(AgencyDataStacked[[#This Row],[Category]]="FY 2022 Spending Level","Include",IF(AgencyDataStacked[[#This Row],[Detail Group]]="Baseline Adj","Include",IF(AgencyDataStacked[[#This Row],[Detail Group]]="Policy","Include","")))</f>
        <v/>
      </c>
      <c r="Z10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9" spans="2:27" x14ac:dyDescent="0.25">
      <c r="B1029" s="14" t="s">
        <v>222</v>
      </c>
      <c r="C1029" s="14">
        <v>5</v>
      </c>
      <c r="D1029" s="14">
        <v>301</v>
      </c>
      <c r="E1029" s="14" t="s">
        <v>225</v>
      </c>
      <c r="F1029" s="14" t="s">
        <v>226</v>
      </c>
      <c r="G1029" s="14">
        <v>66000</v>
      </c>
      <c r="H1029" s="14">
        <v>554</v>
      </c>
      <c r="I1029" s="14" t="s">
        <v>2449</v>
      </c>
      <c r="J1029" s="14" t="s">
        <v>1519</v>
      </c>
      <c r="K1029" s="14" t="s">
        <v>930</v>
      </c>
      <c r="L1029" s="14">
        <v>3413252.71</v>
      </c>
      <c r="M1029" s="14">
        <v>4617209</v>
      </c>
      <c r="N1029" s="14">
        <v>4617209</v>
      </c>
      <c r="O1029" s="82" t="s">
        <v>3058</v>
      </c>
      <c r="P1029" s="82" t="s">
        <v>2809</v>
      </c>
      <c r="Q1029" s="14"/>
      <c r="R1029" s="14"/>
      <c r="S1029" s="14"/>
      <c r="T1029" s="14"/>
      <c r="U1029" s="14" t="s">
        <v>2937</v>
      </c>
      <c r="V1029" s="14" t="s">
        <v>2913</v>
      </c>
      <c r="W1029" s="77" t="s">
        <v>956</v>
      </c>
      <c r="X1029" s="108" t="str">
        <f>IF(AgencyDataStacked[[#This Row],[Fund Group Code]]="99","Total",IF(AgencyDataStacked[[#This Row],[Fund Group Code]]="01","GF",IF((1*AgencyDataStacked[[#This Row],[Fund Group Code]])&gt;1,"NGF","")))</f>
        <v>NGF</v>
      </c>
      <c r="Y1029" s="108" t="str">
        <f>IF(AgencyDataStacked[[#This Row],[Category]]="FY 2022 Spending Level","Include",IF(AgencyDataStacked[[#This Row],[Detail Group]]="Baseline Adj","Include",IF(AgencyDataStacked[[#This Row],[Detail Group]]="Policy","Include","")))</f>
        <v/>
      </c>
      <c r="Z10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0" spans="2:27" x14ac:dyDescent="0.25">
      <c r="B1030" s="14" t="s">
        <v>222</v>
      </c>
      <c r="C1030" s="14">
        <v>5</v>
      </c>
      <c r="D1030" s="14">
        <v>301</v>
      </c>
      <c r="E1030" s="14" t="s">
        <v>225</v>
      </c>
      <c r="F1030" s="14" t="s">
        <v>226</v>
      </c>
      <c r="G1030" s="14">
        <v>66000</v>
      </c>
      <c r="H1030" s="14">
        <v>554</v>
      </c>
      <c r="I1030" s="14" t="s">
        <v>2449</v>
      </c>
      <c r="J1030" s="14" t="s">
        <v>1519</v>
      </c>
      <c r="K1030" s="14" t="s">
        <v>930</v>
      </c>
      <c r="L1030" s="14">
        <v>3413252.71</v>
      </c>
      <c r="M1030" s="14">
        <v>4617209</v>
      </c>
      <c r="N1030" s="14">
        <v>4617209</v>
      </c>
      <c r="O1030" s="82" t="s">
        <v>3058</v>
      </c>
      <c r="P1030" s="82" t="s">
        <v>2809</v>
      </c>
      <c r="Q1030" s="14"/>
      <c r="R1030" s="14"/>
      <c r="S1030" s="14" t="s">
        <v>2910</v>
      </c>
      <c r="T1030" s="14" t="s">
        <v>2926</v>
      </c>
      <c r="U1030" s="14" t="s">
        <v>2938</v>
      </c>
      <c r="V1030" s="14" t="s">
        <v>2848</v>
      </c>
      <c r="W1030" s="77" t="s">
        <v>2848</v>
      </c>
      <c r="X1030" s="108" t="str">
        <f>IF(AgencyDataStacked[[#This Row],[Fund Group Code]]="99","Total",IF(AgencyDataStacked[[#This Row],[Fund Group Code]]="01","GF",IF((1*AgencyDataStacked[[#This Row],[Fund Group Code]])&gt;1,"NGF","")))</f>
        <v>NGF</v>
      </c>
      <c r="Y1030" s="108" t="str">
        <f>IF(AgencyDataStacked[[#This Row],[Category]]="FY 2022 Spending Level","Include",IF(AgencyDataStacked[[#This Row],[Detail Group]]="Baseline Adj","Include",IF(AgencyDataStacked[[#This Row],[Detail Group]]="Policy","Include","")))</f>
        <v/>
      </c>
      <c r="Z10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3663399.71</v>
      </c>
      <c r="AA10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3663399.71</v>
      </c>
    </row>
    <row r="1031" spans="2:27" x14ac:dyDescent="0.25">
      <c r="B1031" s="14" t="s">
        <v>222</v>
      </c>
      <c r="C1031" s="14">
        <v>5</v>
      </c>
      <c r="D1031" s="14">
        <v>301</v>
      </c>
      <c r="E1031" s="14" t="s">
        <v>225</v>
      </c>
      <c r="F1031" s="14" t="s">
        <v>226</v>
      </c>
      <c r="G1031" s="14">
        <v>66000</v>
      </c>
      <c r="H1031" s="14">
        <v>554</v>
      </c>
      <c r="I1031" s="14" t="s">
        <v>2449</v>
      </c>
      <c r="J1031" s="14" t="s">
        <v>1519</v>
      </c>
      <c r="K1031" s="14" t="s">
        <v>930</v>
      </c>
      <c r="L1031" s="14">
        <v>3413252.71</v>
      </c>
      <c r="M1031" s="14">
        <v>4617209</v>
      </c>
      <c r="N1031" s="14">
        <v>4617209</v>
      </c>
      <c r="O1031" s="82" t="s">
        <v>3058</v>
      </c>
      <c r="P1031" s="82" t="s">
        <v>2809</v>
      </c>
      <c r="Q1031" s="14"/>
      <c r="R1031" s="14"/>
      <c r="S1031" s="14" t="s">
        <v>2928</v>
      </c>
      <c r="T1031" s="14"/>
      <c r="U1031" s="14" t="s">
        <v>2939</v>
      </c>
      <c r="V1031" s="14" t="s">
        <v>2846</v>
      </c>
      <c r="W1031" s="77" t="s">
        <v>2846</v>
      </c>
      <c r="X1031" s="108" t="str">
        <f>IF(AgencyDataStacked[[#This Row],[Fund Group Code]]="99","Total",IF(AgencyDataStacked[[#This Row],[Fund Group Code]]="01","GF",IF((1*AgencyDataStacked[[#This Row],[Fund Group Code]])&gt;1,"NGF","")))</f>
        <v>NGF</v>
      </c>
      <c r="Y1031" s="108" t="str">
        <f>IF(AgencyDataStacked[[#This Row],[Category]]="FY 2022 Spending Level","Include",IF(AgencyDataStacked[[#This Row],[Detail Group]]="Baseline Adj","Include",IF(AgencyDataStacked[[#This Row],[Detail Group]]="Policy","Include","")))</f>
        <v/>
      </c>
      <c r="Z10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3663399.71</v>
      </c>
      <c r="AA10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3663399.71</v>
      </c>
    </row>
    <row r="1032" spans="2:27" x14ac:dyDescent="0.25">
      <c r="B1032" s="14" t="s">
        <v>222</v>
      </c>
      <c r="C1032" s="14">
        <v>5</v>
      </c>
      <c r="D1032" s="14">
        <v>301</v>
      </c>
      <c r="E1032" s="14" t="s">
        <v>225</v>
      </c>
      <c r="F1032" s="14" t="s">
        <v>226</v>
      </c>
      <c r="G1032" s="14">
        <v>66000</v>
      </c>
      <c r="H1032" s="14">
        <v>554</v>
      </c>
      <c r="I1032" s="14" t="s">
        <v>2449</v>
      </c>
      <c r="J1032" s="14" t="s">
        <v>1519</v>
      </c>
      <c r="K1032" s="14" t="s">
        <v>930</v>
      </c>
      <c r="L1032" s="14">
        <v>3413252.71</v>
      </c>
      <c r="M1032" s="14">
        <v>4617209</v>
      </c>
      <c r="N1032" s="14">
        <v>4617209</v>
      </c>
      <c r="O1032" s="82" t="s">
        <v>3058</v>
      </c>
      <c r="P1032" s="82" t="s">
        <v>2809</v>
      </c>
      <c r="Q1032" s="14"/>
      <c r="R1032" s="14"/>
      <c r="S1032" s="14"/>
      <c r="T1032" s="14"/>
      <c r="U1032" s="14" t="s">
        <v>2940</v>
      </c>
      <c r="V1032" s="14" t="s">
        <v>2913</v>
      </c>
      <c r="W1032" s="77" t="s">
        <v>956</v>
      </c>
      <c r="X1032" s="108" t="str">
        <f>IF(AgencyDataStacked[[#This Row],[Fund Group Code]]="99","Total",IF(AgencyDataStacked[[#This Row],[Fund Group Code]]="01","GF",IF((1*AgencyDataStacked[[#This Row],[Fund Group Code]])&gt;1,"NGF","")))</f>
        <v>NGF</v>
      </c>
      <c r="Y1032" s="108" t="str">
        <f>IF(AgencyDataStacked[[#This Row],[Category]]="FY 2022 Spending Level","Include",IF(AgencyDataStacked[[#This Row],[Detail Group]]="Baseline Adj","Include",IF(AgencyDataStacked[[#This Row],[Detail Group]]="Policy","Include","")))</f>
        <v/>
      </c>
      <c r="Z10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3" spans="2:27" x14ac:dyDescent="0.25">
      <c r="B1033" s="14" t="s">
        <v>222</v>
      </c>
      <c r="C1033" s="14">
        <v>5</v>
      </c>
      <c r="D1033" s="14">
        <v>301</v>
      </c>
      <c r="E1033" s="14" t="s">
        <v>225</v>
      </c>
      <c r="F1033" s="14" t="s">
        <v>226</v>
      </c>
      <c r="G1033" s="14">
        <v>66000</v>
      </c>
      <c r="H1033" s="14">
        <v>554</v>
      </c>
      <c r="I1033" s="14" t="s">
        <v>2449</v>
      </c>
      <c r="J1033" s="14" t="s">
        <v>1519</v>
      </c>
      <c r="K1033" s="14" t="s">
        <v>930</v>
      </c>
      <c r="L1033" s="14">
        <v>3413252.71</v>
      </c>
      <c r="M1033" s="14">
        <v>4617209</v>
      </c>
      <c r="N1033" s="14">
        <v>4617209</v>
      </c>
      <c r="O1033" s="82" t="s">
        <v>3058</v>
      </c>
      <c r="P1033" s="82" t="s">
        <v>2809</v>
      </c>
      <c r="Q1033" s="14"/>
      <c r="R1033" s="14"/>
      <c r="S1033" s="14" t="s">
        <v>2910</v>
      </c>
      <c r="T1033" s="14"/>
      <c r="U1033" s="14" t="s">
        <v>2941</v>
      </c>
      <c r="V1033" s="14" t="s">
        <v>2851</v>
      </c>
      <c r="W1033" s="77" t="s">
        <v>2851</v>
      </c>
      <c r="X1033" s="108" t="str">
        <f>IF(AgencyDataStacked[[#This Row],[Fund Group Code]]="99","Total",IF(AgencyDataStacked[[#This Row],[Fund Group Code]]="01","GF",IF((1*AgencyDataStacked[[#This Row],[Fund Group Code]])&gt;1,"NGF","")))</f>
        <v>NGF</v>
      </c>
      <c r="Y1033" s="108" t="str">
        <f>IF(AgencyDataStacked[[#This Row],[Category]]="FY 2022 Spending Level","Include",IF(AgencyDataStacked[[#This Row],[Detail Group]]="Baseline Adj","Include",IF(AgencyDataStacked[[#This Row],[Detail Group]]="Policy","Include","")))</f>
        <v/>
      </c>
      <c r="Z10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-953809.29</v>
      </c>
      <c r="AA10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-953809.29</v>
      </c>
    </row>
    <row r="1034" spans="2:27" x14ac:dyDescent="0.25">
      <c r="B1034" s="14" t="s">
        <v>222</v>
      </c>
      <c r="C1034" s="14">
        <v>5</v>
      </c>
      <c r="D1034" s="14">
        <v>301</v>
      </c>
      <c r="E1034" s="14" t="s">
        <v>225</v>
      </c>
      <c r="F1034" s="14" t="s">
        <v>226</v>
      </c>
      <c r="G1034" s="14">
        <v>66000</v>
      </c>
      <c r="H1034" s="14">
        <v>554</v>
      </c>
      <c r="I1034" s="14" t="s">
        <v>2449</v>
      </c>
      <c r="J1034" s="14" t="s">
        <v>1519</v>
      </c>
      <c r="K1034" s="14" t="s">
        <v>930</v>
      </c>
      <c r="L1034" s="14">
        <v>3413252.71</v>
      </c>
      <c r="M1034" s="14">
        <v>4617209</v>
      </c>
      <c r="N1034" s="14">
        <v>4617209</v>
      </c>
      <c r="O1034" s="82" t="s">
        <v>3058</v>
      </c>
      <c r="P1034" s="82" t="s">
        <v>2809</v>
      </c>
      <c r="Q1034" s="14"/>
      <c r="R1034" s="14"/>
      <c r="S1034" s="14"/>
      <c r="T1034" s="14"/>
      <c r="U1034" s="14" t="s">
        <v>2942</v>
      </c>
      <c r="V1034" s="14" t="s">
        <v>2913</v>
      </c>
      <c r="W1034" s="77" t="s">
        <v>956</v>
      </c>
      <c r="X1034" s="108" t="str">
        <f>IF(AgencyDataStacked[[#This Row],[Fund Group Code]]="99","Total",IF(AgencyDataStacked[[#This Row],[Fund Group Code]]="01","GF",IF((1*AgencyDataStacked[[#This Row],[Fund Group Code]])&gt;1,"NGF","")))</f>
        <v>NGF</v>
      </c>
      <c r="Y1034" s="108" t="str">
        <f>IF(AgencyDataStacked[[#This Row],[Category]]="FY 2022 Spending Level","Include",IF(AgencyDataStacked[[#This Row],[Detail Group]]="Baseline Adj","Include",IF(AgencyDataStacked[[#This Row],[Detail Group]]="Policy","Include","")))</f>
        <v/>
      </c>
      <c r="Z10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5" spans="2:27" x14ac:dyDescent="0.25">
      <c r="B1035" s="14" t="s">
        <v>222</v>
      </c>
      <c r="C1035" s="14">
        <v>5</v>
      </c>
      <c r="D1035" s="14">
        <v>301</v>
      </c>
      <c r="E1035" s="14" t="s">
        <v>225</v>
      </c>
      <c r="F1035" s="14" t="s">
        <v>226</v>
      </c>
      <c r="G1035" s="14">
        <v>66000</v>
      </c>
      <c r="H1035" s="14">
        <v>554</v>
      </c>
      <c r="I1035" s="14" t="s">
        <v>2449</v>
      </c>
      <c r="J1035" s="14" t="s">
        <v>2957</v>
      </c>
      <c r="K1035" s="14" t="s">
        <v>2833</v>
      </c>
      <c r="L1035" s="14"/>
      <c r="M1035" s="14"/>
      <c r="N1035" s="14"/>
      <c r="O1035" s="82" t="s">
        <v>3058</v>
      </c>
      <c r="P1035" s="82" t="s">
        <v>2958</v>
      </c>
      <c r="Q1035" s="14"/>
      <c r="R1035" s="14"/>
      <c r="S1035" s="14" t="s">
        <v>2910</v>
      </c>
      <c r="T1035" s="14"/>
      <c r="U1035" s="14" t="s">
        <v>2945</v>
      </c>
      <c r="V1035" s="14" t="s">
        <v>2949</v>
      </c>
      <c r="W1035" s="77" t="s">
        <v>3131</v>
      </c>
      <c r="X1035" s="108" t="str">
        <f>IF(AgencyDataStacked[[#This Row],[Fund Group Code]]="99","Total",IF(AgencyDataStacked[[#This Row],[Fund Group Code]]="01","GF",IF((1*AgencyDataStacked[[#This Row],[Fund Group Code]])&gt;1,"NGF","")))</f>
        <v>Total</v>
      </c>
      <c r="Y1035" s="108" t="str">
        <f>IF(AgencyDataStacked[[#This Row],[Category]]="FY 2022 Spending Level","Include",IF(AgencyDataStacked[[#This Row],[Detail Group]]="Baseline Adj","Include",IF(AgencyDataStacked[[#This Row],[Detail Group]]="Policy","Include","")))</f>
        <v/>
      </c>
      <c r="Z10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6" spans="2:27" x14ac:dyDescent="0.25">
      <c r="B1036" s="14" t="s">
        <v>222</v>
      </c>
      <c r="C1036" s="14">
        <v>5</v>
      </c>
      <c r="D1036" s="14">
        <v>301</v>
      </c>
      <c r="E1036" s="14" t="s">
        <v>225</v>
      </c>
      <c r="F1036" s="14" t="s">
        <v>226</v>
      </c>
      <c r="G1036" s="14">
        <v>66000</v>
      </c>
      <c r="H1036" s="14">
        <v>554</v>
      </c>
      <c r="I1036" s="14" t="s">
        <v>2449</v>
      </c>
      <c r="J1036" s="14" t="s">
        <v>2957</v>
      </c>
      <c r="K1036" s="14" t="s">
        <v>2833</v>
      </c>
      <c r="L1036" s="14"/>
      <c r="M1036" s="14"/>
      <c r="N1036" s="14"/>
      <c r="O1036" s="82" t="s">
        <v>3058</v>
      </c>
      <c r="P1036" s="82" t="s">
        <v>2958</v>
      </c>
      <c r="Q1036" s="14"/>
      <c r="R1036" s="14"/>
      <c r="S1036" s="14" t="s">
        <v>2928</v>
      </c>
      <c r="T1036" s="14"/>
      <c r="U1036" s="14" t="s">
        <v>2946</v>
      </c>
      <c r="V1036" s="14" t="s">
        <v>2950</v>
      </c>
      <c r="W1036" s="77" t="s">
        <v>2950</v>
      </c>
      <c r="X1036" s="108" t="str">
        <f>IF(AgencyDataStacked[[#This Row],[Fund Group Code]]="99","Total",IF(AgencyDataStacked[[#This Row],[Fund Group Code]]="01","GF",IF((1*AgencyDataStacked[[#This Row],[Fund Group Code]])&gt;1,"NGF","")))</f>
        <v>Total</v>
      </c>
      <c r="Y1036" s="108" t="str">
        <f>IF(AgencyDataStacked[[#This Row],[Category]]="FY 2022 Spending Level","Include",IF(AgencyDataStacked[[#This Row],[Detail Group]]="Baseline Adj","Include",IF(AgencyDataStacked[[#This Row],[Detail Group]]="Policy","Include","")))</f>
        <v/>
      </c>
      <c r="Z10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8069666</v>
      </c>
      <c r="AA10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8069666</v>
      </c>
    </row>
    <row r="1037" spans="2:27" x14ac:dyDescent="0.25">
      <c r="B1037" s="14" t="s">
        <v>222</v>
      </c>
      <c r="C1037" s="14">
        <v>5</v>
      </c>
      <c r="D1037" s="14">
        <v>301</v>
      </c>
      <c r="E1037" s="14" t="s">
        <v>225</v>
      </c>
      <c r="F1037" s="14" t="s">
        <v>226</v>
      </c>
      <c r="G1037" s="14">
        <v>66000</v>
      </c>
      <c r="H1037" s="14">
        <v>554</v>
      </c>
      <c r="I1037" s="14" t="s">
        <v>2449</v>
      </c>
      <c r="J1037" s="14" t="s">
        <v>2957</v>
      </c>
      <c r="K1037" s="14" t="s">
        <v>2833</v>
      </c>
      <c r="L1037" s="14"/>
      <c r="M1037" s="14"/>
      <c r="N1037" s="14"/>
      <c r="O1037" s="82" t="s">
        <v>3058</v>
      </c>
      <c r="P1037" s="82" t="s">
        <v>2958</v>
      </c>
      <c r="Q1037" s="14"/>
      <c r="R1037" s="14"/>
      <c r="S1037" s="14" t="s">
        <v>2928</v>
      </c>
      <c r="T1037" s="14" t="s">
        <v>2926</v>
      </c>
      <c r="U1037" s="14" t="s">
        <v>2947</v>
      </c>
      <c r="V1037" s="14" t="s">
        <v>2951</v>
      </c>
      <c r="W1037" s="77" t="s">
        <v>2951</v>
      </c>
      <c r="X1037" s="108" t="str">
        <f>IF(AgencyDataStacked[[#This Row],[Fund Group Code]]="99","Total",IF(AgencyDataStacked[[#This Row],[Fund Group Code]]="01","GF",IF((1*AgencyDataStacked[[#This Row],[Fund Group Code]])&gt;1,"NGF","")))</f>
        <v>Total</v>
      </c>
      <c r="Y1037" s="108" t="str">
        <f>IF(AgencyDataStacked[[#This Row],[Category]]="FY 2022 Spending Level","Include",IF(AgencyDataStacked[[#This Row],[Detail Group]]="Baseline Adj","Include",IF(AgencyDataStacked[[#This Row],[Detail Group]]="Policy","Include","")))</f>
        <v/>
      </c>
      <c r="Z10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3823043.68</v>
      </c>
      <c r="AA10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3823043.68</v>
      </c>
    </row>
    <row r="1038" spans="2:27" x14ac:dyDescent="0.25">
      <c r="B1038" s="14" t="s">
        <v>222</v>
      </c>
      <c r="C1038" s="14">
        <v>5</v>
      </c>
      <c r="D1038" s="14">
        <v>301</v>
      </c>
      <c r="E1038" s="14" t="s">
        <v>225</v>
      </c>
      <c r="F1038" s="14" t="s">
        <v>226</v>
      </c>
      <c r="G1038" s="14">
        <v>66000</v>
      </c>
      <c r="H1038" s="14">
        <v>554</v>
      </c>
      <c r="I1038" s="14" t="s">
        <v>2449</v>
      </c>
      <c r="J1038" s="14" t="s">
        <v>2957</v>
      </c>
      <c r="K1038" s="14" t="s">
        <v>2833</v>
      </c>
      <c r="L1038" s="14"/>
      <c r="M1038" s="14"/>
      <c r="N1038" s="14"/>
      <c r="O1038" s="82" t="s">
        <v>3058</v>
      </c>
      <c r="P1038" s="82" t="s">
        <v>2958</v>
      </c>
      <c r="Q1038" s="14"/>
      <c r="R1038" s="14"/>
      <c r="S1038" s="14" t="s">
        <v>2928</v>
      </c>
      <c r="T1038" s="14"/>
      <c r="U1038" s="14" t="s">
        <v>2948</v>
      </c>
      <c r="V1038" s="14" t="s">
        <v>2952</v>
      </c>
      <c r="W1038" s="77" t="s">
        <v>2952</v>
      </c>
      <c r="X1038" s="108" t="str">
        <f>IF(AgencyDataStacked[[#This Row],[Fund Group Code]]="99","Total",IF(AgencyDataStacked[[#This Row],[Fund Group Code]]="01","GF",IF((1*AgencyDataStacked[[#This Row],[Fund Group Code]])&gt;1,"NGF","")))</f>
        <v>Total</v>
      </c>
      <c r="Y1038" s="108" t="str">
        <f>IF(AgencyDataStacked[[#This Row],[Category]]="FY 2022 Spending Level","Include",IF(AgencyDataStacked[[#This Row],[Detail Group]]="Baseline Adj","Include",IF(AgencyDataStacked[[#This Row],[Detail Group]]="Policy","Include","")))</f>
        <v/>
      </c>
      <c r="Z10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11892709.68</v>
      </c>
      <c r="AA10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11892709.68</v>
      </c>
    </row>
    <row r="1039" spans="2:27" x14ac:dyDescent="0.25">
      <c r="B1039" s="14" t="s">
        <v>222</v>
      </c>
      <c r="C1039" s="14">
        <v>5</v>
      </c>
      <c r="D1039" s="14">
        <v>301</v>
      </c>
      <c r="E1039" s="14" t="s">
        <v>225</v>
      </c>
      <c r="F1039" s="14" t="s">
        <v>226</v>
      </c>
      <c r="G1039" s="14">
        <v>66000</v>
      </c>
      <c r="H1039" s="14">
        <v>554</v>
      </c>
      <c r="I1039" s="14" t="s">
        <v>2449</v>
      </c>
      <c r="J1039" s="14" t="s">
        <v>2957</v>
      </c>
      <c r="K1039" s="14" t="s">
        <v>2833</v>
      </c>
      <c r="L1039" s="14"/>
      <c r="M1039" s="14"/>
      <c r="N1039" s="14"/>
      <c r="O1039" s="82" t="s">
        <v>3058</v>
      </c>
      <c r="P1039" s="82" t="s">
        <v>2958</v>
      </c>
      <c r="Q1039" s="14"/>
      <c r="R1039" s="14"/>
      <c r="S1039" s="14"/>
      <c r="T1039" s="14"/>
      <c r="U1039" s="14" t="s">
        <v>2959</v>
      </c>
      <c r="V1039" s="14" t="s">
        <v>2913</v>
      </c>
      <c r="W1039" s="77" t="s">
        <v>956</v>
      </c>
      <c r="X1039" s="108" t="str">
        <f>IF(AgencyDataStacked[[#This Row],[Fund Group Code]]="99","Total",IF(AgencyDataStacked[[#This Row],[Fund Group Code]]="01","GF",IF((1*AgencyDataStacked[[#This Row],[Fund Group Code]])&gt;1,"NGF","")))</f>
        <v>Total</v>
      </c>
      <c r="Y1039" s="108" t="str">
        <f>IF(AgencyDataStacked[[#This Row],[Category]]="FY 2022 Spending Level","Include",IF(AgencyDataStacked[[#This Row],[Detail Group]]="Baseline Adj","Include",IF(AgencyDataStacked[[#This Row],[Detail Group]]="Policy","Include","")))</f>
        <v/>
      </c>
      <c r="Z10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0" spans="2:27" x14ac:dyDescent="0.25">
      <c r="B1040" s="14" t="s">
        <v>222</v>
      </c>
      <c r="C1040" s="14">
        <v>5</v>
      </c>
      <c r="D1040" s="14">
        <v>301</v>
      </c>
      <c r="E1040" s="14" t="s">
        <v>225</v>
      </c>
      <c r="F1040" s="14" t="s">
        <v>226</v>
      </c>
      <c r="G1040" s="14">
        <v>66000</v>
      </c>
      <c r="H1040" s="14">
        <v>557</v>
      </c>
      <c r="I1040" s="14" t="s">
        <v>2451</v>
      </c>
      <c r="J1040" s="14" t="s">
        <v>1552</v>
      </c>
      <c r="K1040" s="14" t="s">
        <v>927</v>
      </c>
      <c r="L1040" s="14">
        <v>776440</v>
      </c>
      <c r="M1040" s="14">
        <v>776440</v>
      </c>
      <c r="N1040" s="14">
        <v>776440</v>
      </c>
      <c r="O1040" s="82" t="s">
        <v>3059</v>
      </c>
      <c r="P1040" s="82" t="s">
        <v>2807</v>
      </c>
      <c r="Q1040" s="14"/>
      <c r="R1040" s="14"/>
      <c r="S1040" s="14" t="s">
        <v>2970</v>
      </c>
      <c r="T1040" s="14"/>
      <c r="U1040" s="14" t="s">
        <v>2909</v>
      </c>
      <c r="V1040" s="14" t="s">
        <v>2911</v>
      </c>
      <c r="W1040" s="77" t="s">
        <v>3132</v>
      </c>
      <c r="X1040" s="108" t="str">
        <f>IF(AgencyDataStacked[[#This Row],[Fund Group Code]]="99","Total",IF(AgencyDataStacked[[#This Row],[Fund Group Code]]="01","GF",IF((1*AgencyDataStacked[[#This Row],[Fund Group Code]])&gt;1,"NGF","")))</f>
        <v>GF</v>
      </c>
      <c r="Y1040" s="108" t="str">
        <f>IF(AgencyDataStacked[[#This Row],[Category]]="FY 2022 Spending Level","Include",IF(AgencyDataStacked[[#This Row],[Detail Group]]="Baseline Adj","Include",IF(AgencyDataStacked[[#This Row],[Detail Group]]="Policy","Include","")))</f>
        <v/>
      </c>
      <c r="Z10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1" spans="2:27" x14ac:dyDescent="0.25">
      <c r="B1041" s="14" t="s">
        <v>222</v>
      </c>
      <c r="C1041" s="14">
        <v>5</v>
      </c>
      <c r="D1041" s="14">
        <v>301</v>
      </c>
      <c r="E1041" s="14" t="s">
        <v>225</v>
      </c>
      <c r="F1041" s="14" t="s">
        <v>226</v>
      </c>
      <c r="G1041" s="14">
        <v>66000</v>
      </c>
      <c r="H1041" s="14">
        <v>557</v>
      </c>
      <c r="I1041" s="14" t="s">
        <v>2451</v>
      </c>
      <c r="J1041" s="14" t="s">
        <v>1552</v>
      </c>
      <c r="K1041" s="14" t="s">
        <v>927</v>
      </c>
      <c r="L1041" s="14">
        <v>776440</v>
      </c>
      <c r="M1041" s="14">
        <v>776440</v>
      </c>
      <c r="N1041" s="14">
        <v>776440</v>
      </c>
      <c r="O1041" s="82" t="s">
        <v>3059</v>
      </c>
      <c r="P1041" s="82" t="s">
        <v>2807</v>
      </c>
      <c r="Q1041" s="14"/>
      <c r="R1041" s="14"/>
      <c r="S1041" s="14"/>
      <c r="T1041" s="14"/>
      <c r="U1041" s="14" t="s">
        <v>2912</v>
      </c>
      <c r="V1041" s="14" t="s">
        <v>2913</v>
      </c>
      <c r="W1041" s="77" t="s">
        <v>956</v>
      </c>
      <c r="X1041" s="108" t="str">
        <f>IF(AgencyDataStacked[[#This Row],[Fund Group Code]]="99","Total",IF(AgencyDataStacked[[#This Row],[Fund Group Code]]="01","GF",IF((1*AgencyDataStacked[[#This Row],[Fund Group Code]])&gt;1,"NGF","")))</f>
        <v>GF</v>
      </c>
      <c r="Y1041" s="108" t="str">
        <f>IF(AgencyDataStacked[[#This Row],[Category]]="FY 2022 Spending Level","Include",IF(AgencyDataStacked[[#This Row],[Detail Group]]="Baseline Adj","Include",IF(AgencyDataStacked[[#This Row],[Detail Group]]="Policy","Include","")))</f>
        <v/>
      </c>
      <c r="Z10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2" spans="2:27" x14ac:dyDescent="0.25">
      <c r="B1042" s="14" t="s">
        <v>222</v>
      </c>
      <c r="C1042" s="14">
        <v>5</v>
      </c>
      <c r="D1042" s="14">
        <v>301</v>
      </c>
      <c r="E1042" s="14" t="s">
        <v>225</v>
      </c>
      <c r="F1042" s="14" t="s">
        <v>226</v>
      </c>
      <c r="G1042" s="14">
        <v>66000</v>
      </c>
      <c r="H1042" s="14">
        <v>557</v>
      </c>
      <c r="I1042" s="14" t="s">
        <v>2451</v>
      </c>
      <c r="J1042" s="14" t="s">
        <v>1552</v>
      </c>
      <c r="K1042" s="14" t="s">
        <v>927</v>
      </c>
      <c r="L1042" s="14">
        <v>776440</v>
      </c>
      <c r="M1042" s="14">
        <v>776440</v>
      </c>
      <c r="N1042" s="14">
        <v>776440</v>
      </c>
      <c r="O1042" s="82" t="s">
        <v>3059</v>
      </c>
      <c r="P1042" s="82" t="s">
        <v>2807</v>
      </c>
      <c r="Q1042" s="14"/>
      <c r="R1042" s="14"/>
      <c r="S1042" s="14" t="s">
        <v>2910</v>
      </c>
      <c r="T1042" s="14"/>
      <c r="U1042" s="14" t="s">
        <v>2915</v>
      </c>
      <c r="V1042" s="14" t="s">
        <v>2849</v>
      </c>
      <c r="W1042" s="77" t="s">
        <v>2849</v>
      </c>
      <c r="X1042" s="108" t="str">
        <f>IF(AgencyDataStacked[[#This Row],[Fund Group Code]]="99","Total",IF(AgencyDataStacked[[#This Row],[Fund Group Code]]="01","GF",IF((1*AgencyDataStacked[[#This Row],[Fund Group Code]])&gt;1,"NGF","")))</f>
        <v>GF</v>
      </c>
      <c r="Y1042" s="108" t="str">
        <f>IF(AgencyDataStacked[[#This Row],[Category]]="FY 2022 Spending Level","Include",IF(AgencyDataStacked[[#This Row],[Detail Group]]="Baseline Adj","Include",IF(AgencyDataStacked[[#This Row],[Detail Group]]="Policy","Include","")))</f>
        <v/>
      </c>
      <c r="Z10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3" spans="2:27" x14ac:dyDescent="0.25">
      <c r="B1043" s="14" t="s">
        <v>222</v>
      </c>
      <c r="C1043" s="14">
        <v>5</v>
      </c>
      <c r="D1043" s="14">
        <v>301</v>
      </c>
      <c r="E1043" s="14" t="s">
        <v>225</v>
      </c>
      <c r="F1043" s="14" t="s">
        <v>226</v>
      </c>
      <c r="G1043" s="14">
        <v>66000</v>
      </c>
      <c r="H1043" s="14">
        <v>557</v>
      </c>
      <c r="I1043" s="14" t="s">
        <v>2451</v>
      </c>
      <c r="J1043" s="14" t="s">
        <v>1552</v>
      </c>
      <c r="K1043" s="14" t="s">
        <v>927</v>
      </c>
      <c r="L1043" s="14">
        <v>776440</v>
      </c>
      <c r="M1043" s="14">
        <v>776440</v>
      </c>
      <c r="N1043" s="14">
        <v>776440</v>
      </c>
      <c r="O1043" s="82" t="s">
        <v>3059</v>
      </c>
      <c r="P1043" s="82" t="s">
        <v>2807</v>
      </c>
      <c r="Q1043" s="14"/>
      <c r="R1043" s="14"/>
      <c r="S1043" s="14"/>
      <c r="T1043" s="14" t="s">
        <v>2914</v>
      </c>
      <c r="U1043" s="14" t="s">
        <v>2916</v>
      </c>
      <c r="V1043" s="14" t="s">
        <v>2986</v>
      </c>
      <c r="W1043" s="77" t="s">
        <v>2986</v>
      </c>
      <c r="X1043" s="108" t="str">
        <f>IF(AgencyDataStacked[[#This Row],[Fund Group Code]]="99","Total",IF(AgencyDataStacked[[#This Row],[Fund Group Code]]="01","GF",IF((1*AgencyDataStacked[[#This Row],[Fund Group Code]])&gt;1,"NGF","")))</f>
        <v>GF</v>
      </c>
      <c r="Y1043" s="108" t="str">
        <f>IF(AgencyDataStacked[[#This Row],[Category]]="FY 2022 Spending Level","Include",IF(AgencyDataStacked[[#This Row],[Detail Group]]="Baseline Adj","Include",IF(AgencyDataStacked[[#This Row],[Detail Group]]="Policy","Include","")))</f>
        <v>Include</v>
      </c>
      <c r="Z10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776440</v>
      </c>
      <c r="AA10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776440</v>
      </c>
    </row>
    <row r="1044" spans="2:27" x14ac:dyDescent="0.25">
      <c r="B1044" s="14" t="s">
        <v>222</v>
      </c>
      <c r="C1044" s="14">
        <v>5</v>
      </c>
      <c r="D1044" s="14">
        <v>301</v>
      </c>
      <c r="E1044" s="14" t="s">
        <v>225</v>
      </c>
      <c r="F1044" s="14" t="s">
        <v>226</v>
      </c>
      <c r="G1044" s="14">
        <v>66000</v>
      </c>
      <c r="H1044" s="14">
        <v>557</v>
      </c>
      <c r="I1044" s="14" t="s">
        <v>2451</v>
      </c>
      <c r="J1044" s="14" t="s">
        <v>1552</v>
      </c>
      <c r="K1044" s="14" t="s">
        <v>927</v>
      </c>
      <c r="L1044" s="14">
        <v>776440</v>
      </c>
      <c r="M1044" s="14">
        <v>776440</v>
      </c>
      <c r="N1044" s="14">
        <v>776440</v>
      </c>
      <c r="O1044" s="82" t="s">
        <v>3059</v>
      </c>
      <c r="P1044" s="82" t="s">
        <v>2807</v>
      </c>
      <c r="Q1044" s="14" t="s">
        <v>2955</v>
      </c>
      <c r="R1044" s="14">
        <v>1</v>
      </c>
      <c r="S1044" s="14"/>
      <c r="T1044" s="14" t="s">
        <v>2914</v>
      </c>
      <c r="U1044" s="14" t="s">
        <v>2917</v>
      </c>
      <c r="V1044" s="14" t="s">
        <v>2981</v>
      </c>
      <c r="W1044" s="77" t="s">
        <v>2981</v>
      </c>
      <c r="X1044" s="108" t="str">
        <f>IF(AgencyDataStacked[[#This Row],[Fund Group Code]]="99","Total",IF(AgencyDataStacked[[#This Row],[Fund Group Code]]="01","GF",IF((1*AgencyDataStacked[[#This Row],[Fund Group Code]])&gt;1,"NGF","")))</f>
        <v>GF</v>
      </c>
      <c r="Y1044" s="108" t="str">
        <f>IF(AgencyDataStacked[[#This Row],[Category]]="FY 2022 Spending Level","Include",IF(AgencyDataStacked[[#This Row],[Detail Group]]="Baseline Adj","Include",IF(AgencyDataStacked[[#This Row],[Detail Group]]="Policy","Include","")))</f>
        <v>Include</v>
      </c>
      <c r="Z10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5" spans="2:27" x14ac:dyDescent="0.25">
      <c r="B1045" s="14" t="s">
        <v>222</v>
      </c>
      <c r="C1045" s="14">
        <v>5</v>
      </c>
      <c r="D1045" s="14">
        <v>301</v>
      </c>
      <c r="E1045" s="14" t="s">
        <v>225</v>
      </c>
      <c r="F1045" s="14" t="s">
        <v>226</v>
      </c>
      <c r="G1045" s="14">
        <v>66000</v>
      </c>
      <c r="H1045" s="14">
        <v>557</v>
      </c>
      <c r="I1045" s="14" t="s">
        <v>2451</v>
      </c>
      <c r="J1045" s="14" t="s">
        <v>1552</v>
      </c>
      <c r="K1045" s="14" t="s">
        <v>927</v>
      </c>
      <c r="L1045" s="14">
        <v>776440</v>
      </c>
      <c r="M1045" s="14">
        <v>776440</v>
      </c>
      <c r="N1045" s="14">
        <v>776440</v>
      </c>
      <c r="O1045" s="82" t="s">
        <v>3059</v>
      </c>
      <c r="P1045" s="82" t="s">
        <v>2807</v>
      </c>
      <c r="Q1045" s="14" t="s">
        <v>2955</v>
      </c>
      <c r="R1045" s="14">
        <v>2</v>
      </c>
      <c r="S1045" s="14"/>
      <c r="T1045" s="14" t="s">
        <v>2914</v>
      </c>
      <c r="U1045" s="14" t="s">
        <v>2918</v>
      </c>
      <c r="V1045" s="14" t="s">
        <v>2984</v>
      </c>
      <c r="W1045" s="77" t="s">
        <v>2984</v>
      </c>
      <c r="X1045" s="108" t="str">
        <f>IF(AgencyDataStacked[[#This Row],[Fund Group Code]]="99","Total",IF(AgencyDataStacked[[#This Row],[Fund Group Code]]="01","GF",IF((1*AgencyDataStacked[[#This Row],[Fund Group Code]])&gt;1,"NGF","")))</f>
        <v>GF</v>
      </c>
      <c r="Y1045" s="108" t="str">
        <f>IF(AgencyDataStacked[[#This Row],[Category]]="FY 2022 Spending Level","Include",IF(AgencyDataStacked[[#This Row],[Detail Group]]="Baseline Adj","Include",IF(AgencyDataStacked[[#This Row],[Detail Group]]="Policy","Include","")))</f>
        <v>Include</v>
      </c>
      <c r="Z10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6" spans="2:27" x14ac:dyDescent="0.25">
      <c r="B1046" s="14" t="s">
        <v>222</v>
      </c>
      <c r="C1046" s="14">
        <v>5</v>
      </c>
      <c r="D1046" s="14">
        <v>301</v>
      </c>
      <c r="E1046" s="14" t="s">
        <v>225</v>
      </c>
      <c r="F1046" s="14" t="s">
        <v>226</v>
      </c>
      <c r="G1046" s="14">
        <v>66000</v>
      </c>
      <c r="H1046" s="14">
        <v>557</v>
      </c>
      <c r="I1046" s="14" t="s">
        <v>2451</v>
      </c>
      <c r="J1046" s="14" t="s">
        <v>1552</v>
      </c>
      <c r="K1046" s="14" t="s">
        <v>927</v>
      </c>
      <c r="L1046" s="14">
        <v>776440</v>
      </c>
      <c r="M1046" s="14">
        <v>776440</v>
      </c>
      <c r="N1046" s="14">
        <v>776440</v>
      </c>
      <c r="O1046" s="82" t="s">
        <v>3059</v>
      </c>
      <c r="P1046" s="82" t="s">
        <v>2807</v>
      </c>
      <c r="Q1046" s="14" t="s">
        <v>2955</v>
      </c>
      <c r="R1046" s="14">
        <v>3</v>
      </c>
      <c r="S1046" s="14"/>
      <c r="T1046" s="14" t="s">
        <v>2914</v>
      </c>
      <c r="U1046" s="14" t="s">
        <v>2919</v>
      </c>
      <c r="V1046" s="14" t="s">
        <v>2983</v>
      </c>
      <c r="W1046" s="77" t="s">
        <v>2983</v>
      </c>
      <c r="X1046" s="108" t="str">
        <f>IF(AgencyDataStacked[[#This Row],[Fund Group Code]]="99","Total",IF(AgencyDataStacked[[#This Row],[Fund Group Code]]="01","GF",IF((1*AgencyDataStacked[[#This Row],[Fund Group Code]])&gt;1,"NGF","")))</f>
        <v>GF</v>
      </c>
      <c r="Y1046" s="108" t="str">
        <f>IF(AgencyDataStacked[[#This Row],[Category]]="FY 2022 Spending Level","Include",IF(AgencyDataStacked[[#This Row],[Detail Group]]="Baseline Adj","Include",IF(AgencyDataStacked[[#This Row],[Detail Group]]="Policy","Include","")))</f>
        <v>Include</v>
      </c>
      <c r="Z10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7" spans="2:27" x14ac:dyDescent="0.25">
      <c r="B1047" s="14" t="s">
        <v>222</v>
      </c>
      <c r="C1047" s="14">
        <v>5</v>
      </c>
      <c r="D1047" s="14">
        <v>301</v>
      </c>
      <c r="E1047" s="14" t="s">
        <v>225</v>
      </c>
      <c r="F1047" s="14" t="s">
        <v>226</v>
      </c>
      <c r="G1047" s="14">
        <v>66000</v>
      </c>
      <c r="H1047" s="14">
        <v>557</v>
      </c>
      <c r="I1047" s="14" t="s">
        <v>2451</v>
      </c>
      <c r="J1047" s="14" t="s">
        <v>1552</v>
      </c>
      <c r="K1047" s="14" t="s">
        <v>927</v>
      </c>
      <c r="L1047" s="14">
        <v>776440</v>
      </c>
      <c r="M1047" s="14">
        <v>776440</v>
      </c>
      <c r="N1047" s="14">
        <v>776440</v>
      </c>
      <c r="O1047" s="82" t="s">
        <v>3059</v>
      </c>
      <c r="P1047" s="82" t="s">
        <v>2807</v>
      </c>
      <c r="Q1047" s="14" t="s">
        <v>2955</v>
      </c>
      <c r="R1047" s="14">
        <v>4</v>
      </c>
      <c r="S1047" s="14"/>
      <c r="T1047" s="14" t="s">
        <v>2914</v>
      </c>
      <c r="U1047" s="14" t="s">
        <v>2920</v>
      </c>
      <c r="V1047" s="14" t="s">
        <v>2902</v>
      </c>
      <c r="W1047" s="77" t="s">
        <v>2902</v>
      </c>
      <c r="X1047" s="108" t="str">
        <f>IF(AgencyDataStacked[[#This Row],[Fund Group Code]]="99","Total",IF(AgencyDataStacked[[#This Row],[Fund Group Code]]="01","GF",IF((1*AgencyDataStacked[[#This Row],[Fund Group Code]])&gt;1,"NGF","")))</f>
        <v>GF</v>
      </c>
      <c r="Y1047" s="108" t="str">
        <f>IF(AgencyDataStacked[[#This Row],[Category]]="FY 2022 Spending Level","Include",IF(AgencyDataStacked[[#This Row],[Detail Group]]="Baseline Adj","Include",IF(AgencyDataStacked[[#This Row],[Detail Group]]="Policy","Include","")))</f>
        <v>Include</v>
      </c>
      <c r="Z10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8" spans="2:27" x14ac:dyDescent="0.25">
      <c r="B1048" s="14" t="s">
        <v>222</v>
      </c>
      <c r="C1048" s="14">
        <v>5</v>
      </c>
      <c r="D1048" s="14">
        <v>301</v>
      </c>
      <c r="E1048" s="14" t="s">
        <v>225</v>
      </c>
      <c r="F1048" s="14" t="s">
        <v>226</v>
      </c>
      <c r="G1048" s="14">
        <v>66000</v>
      </c>
      <c r="H1048" s="14">
        <v>557</v>
      </c>
      <c r="I1048" s="14" t="s">
        <v>2451</v>
      </c>
      <c r="J1048" s="14" t="s">
        <v>1552</v>
      </c>
      <c r="K1048" s="14" t="s">
        <v>927</v>
      </c>
      <c r="L1048" s="14">
        <v>776440</v>
      </c>
      <c r="M1048" s="14">
        <v>776440</v>
      </c>
      <c r="N1048" s="14">
        <v>776440</v>
      </c>
      <c r="O1048" s="82" t="s">
        <v>3059</v>
      </c>
      <c r="P1048" s="82" t="s">
        <v>2807</v>
      </c>
      <c r="Q1048" s="14" t="s">
        <v>2955</v>
      </c>
      <c r="R1048" s="14">
        <v>5</v>
      </c>
      <c r="S1048" s="14"/>
      <c r="T1048" s="14" t="s">
        <v>2914</v>
      </c>
      <c r="U1048" s="14" t="s">
        <v>2921</v>
      </c>
      <c r="V1048" s="14" t="s">
        <v>2903</v>
      </c>
      <c r="W1048" s="77" t="s">
        <v>2903</v>
      </c>
      <c r="X1048" s="108" t="str">
        <f>IF(AgencyDataStacked[[#This Row],[Fund Group Code]]="99","Total",IF(AgencyDataStacked[[#This Row],[Fund Group Code]]="01","GF",IF((1*AgencyDataStacked[[#This Row],[Fund Group Code]])&gt;1,"NGF","")))</f>
        <v>GF</v>
      </c>
      <c r="Y1048" s="108" t="str">
        <f>IF(AgencyDataStacked[[#This Row],[Category]]="FY 2022 Spending Level","Include",IF(AgencyDataStacked[[#This Row],[Detail Group]]="Baseline Adj","Include",IF(AgencyDataStacked[[#This Row],[Detail Group]]="Policy","Include","")))</f>
        <v>Include</v>
      </c>
      <c r="Z10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9" spans="2:27" x14ac:dyDescent="0.25">
      <c r="B1049" s="14" t="s">
        <v>222</v>
      </c>
      <c r="C1049" s="14">
        <v>5</v>
      </c>
      <c r="D1049" s="14">
        <v>301</v>
      </c>
      <c r="E1049" s="14" t="s">
        <v>225</v>
      </c>
      <c r="F1049" s="14" t="s">
        <v>226</v>
      </c>
      <c r="G1049" s="14">
        <v>66000</v>
      </c>
      <c r="H1049" s="14">
        <v>557</v>
      </c>
      <c r="I1049" s="14" t="s">
        <v>2451</v>
      </c>
      <c r="J1049" s="14" t="s">
        <v>1552</v>
      </c>
      <c r="K1049" s="14" t="s">
        <v>927</v>
      </c>
      <c r="L1049" s="14">
        <v>776440</v>
      </c>
      <c r="M1049" s="14">
        <v>776440</v>
      </c>
      <c r="N1049" s="14">
        <v>776440</v>
      </c>
      <c r="O1049" s="82" t="s">
        <v>3059</v>
      </c>
      <c r="P1049" s="82" t="s">
        <v>2807</v>
      </c>
      <c r="Q1049" s="14" t="s">
        <v>2955</v>
      </c>
      <c r="R1049" s="14">
        <v>6</v>
      </c>
      <c r="S1049" s="14"/>
      <c r="T1049" s="14" t="s">
        <v>2914</v>
      </c>
      <c r="U1049" s="14" t="s">
        <v>2922</v>
      </c>
      <c r="V1049" s="14" t="s">
        <v>2825</v>
      </c>
      <c r="W1049" s="77" t="s">
        <v>2825</v>
      </c>
      <c r="X1049" s="108" t="str">
        <f>IF(AgencyDataStacked[[#This Row],[Fund Group Code]]="99","Total",IF(AgencyDataStacked[[#This Row],[Fund Group Code]]="01","GF",IF((1*AgencyDataStacked[[#This Row],[Fund Group Code]])&gt;1,"NGF","")))</f>
        <v>GF</v>
      </c>
      <c r="Y1049" s="108" t="str">
        <f>IF(AgencyDataStacked[[#This Row],[Category]]="FY 2022 Spending Level","Include",IF(AgencyDataStacked[[#This Row],[Detail Group]]="Baseline Adj","Include",IF(AgencyDataStacked[[#This Row],[Detail Group]]="Policy","Include","")))</f>
        <v>Include</v>
      </c>
      <c r="Z10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0" spans="2:27" x14ac:dyDescent="0.25">
      <c r="B1050" s="14" t="s">
        <v>222</v>
      </c>
      <c r="C1050" s="14">
        <v>5</v>
      </c>
      <c r="D1050" s="14">
        <v>301</v>
      </c>
      <c r="E1050" s="14" t="s">
        <v>225</v>
      </c>
      <c r="F1050" s="14" t="s">
        <v>226</v>
      </c>
      <c r="G1050" s="14">
        <v>66000</v>
      </c>
      <c r="H1050" s="14">
        <v>557</v>
      </c>
      <c r="I1050" s="14" t="s">
        <v>2451</v>
      </c>
      <c r="J1050" s="14" t="s">
        <v>1552</v>
      </c>
      <c r="K1050" s="14" t="s">
        <v>927</v>
      </c>
      <c r="L1050" s="14">
        <v>776440</v>
      </c>
      <c r="M1050" s="14">
        <v>776440</v>
      </c>
      <c r="N1050" s="14">
        <v>776440</v>
      </c>
      <c r="O1050" s="82" t="s">
        <v>3059</v>
      </c>
      <c r="P1050" s="82" t="s">
        <v>2807</v>
      </c>
      <c r="Q1050" s="14" t="s">
        <v>2955</v>
      </c>
      <c r="R1050" s="14">
        <v>7</v>
      </c>
      <c r="S1050" s="14"/>
      <c r="T1050" s="14" t="s">
        <v>2914</v>
      </c>
      <c r="U1050" s="14" t="s">
        <v>2978</v>
      </c>
      <c r="V1050" s="14" t="s">
        <v>2865</v>
      </c>
      <c r="W1050" s="77" t="s">
        <v>2865</v>
      </c>
      <c r="X1050" s="108" t="str">
        <f>IF(AgencyDataStacked[[#This Row],[Fund Group Code]]="99","Total",IF(AgencyDataStacked[[#This Row],[Fund Group Code]]="01","GF",IF((1*AgencyDataStacked[[#This Row],[Fund Group Code]])&gt;1,"NGF","")))</f>
        <v>GF</v>
      </c>
      <c r="Y1050" s="108" t="str">
        <f>IF(AgencyDataStacked[[#This Row],[Category]]="FY 2022 Spending Level","Include",IF(AgencyDataStacked[[#This Row],[Detail Group]]="Baseline Adj","Include",IF(AgencyDataStacked[[#This Row],[Detail Group]]="Policy","Include","")))</f>
        <v>Include</v>
      </c>
      <c r="Z10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1555</v>
      </c>
      <c r="AA10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1555</v>
      </c>
    </row>
    <row r="1051" spans="2:27" x14ac:dyDescent="0.25">
      <c r="B1051" s="14" t="s">
        <v>222</v>
      </c>
      <c r="C1051" s="14">
        <v>5</v>
      </c>
      <c r="D1051" s="14">
        <v>301</v>
      </c>
      <c r="E1051" s="14" t="s">
        <v>225</v>
      </c>
      <c r="F1051" s="14" t="s">
        <v>226</v>
      </c>
      <c r="G1051" s="14">
        <v>66000</v>
      </c>
      <c r="H1051" s="14">
        <v>557</v>
      </c>
      <c r="I1051" s="14" t="s">
        <v>2451</v>
      </c>
      <c r="J1051" s="14" t="s">
        <v>1552</v>
      </c>
      <c r="K1051" s="14" t="s">
        <v>927</v>
      </c>
      <c r="L1051" s="14">
        <v>776440</v>
      </c>
      <c r="M1051" s="14">
        <v>776440</v>
      </c>
      <c r="N1051" s="14">
        <v>776440</v>
      </c>
      <c r="O1051" s="82" t="s">
        <v>3059</v>
      </c>
      <c r="P1051" s="82" t="s">
        <v>2807</v>
      </c>
      <c r="Q1051" s="14" t="s">
        <v>2955</v>
      </c>
      <c r="R1051" s="14">
        <v>8</v>
      </c>
      <c r="S1051" s="14"/>
      <c r="T1051" s="14" t="s">
        <v>2914</v>
      </c>
      <c r="U1051" s="14" t="s">
        <v>2987</v>
      </c>
      <c r="V1051" s="14" t="s">
        <v>2974</v>
      </c>
      <c r="W1051" s="77" t="s">
        <v>2974</v>
      </c>
      <c r="X1051" s="108" t="str">
        <f>IF(AgencyDataStacked[[#This Row],[Fund Group Code]]="99","Total",IF(AgencyDataStacked[[#This Row],[Fund Group Code]]="01","GF",IF((1*AgencyDataStacked[[#This Row],[Fund Group Code]])&gt;1,"NGF","")))</f>
        <v>GF</v>
      </c>
      <c r="Y1051" s="108" t="str">
        <f>IF(AgencyDataStacked[[#This Row],[Category]]="FY 2022 Spending Level","Include",IF(AgencyDataStacked[[#This Row],[Detail Group]]="Baseline Adj","Include",IF(AgencyDataStacked[[#This Row],[Detail Group]]="Policy","Include","")))</f>
        <v>Include</v>
      </c>
      <c r="Z10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2" spans="2:27" x14ac:dyDescent="0.25">
      <c r="B1052" s="14" t="s">
        <v>222</v>
      </c>
      <c r="C1052" s="14">
        <v>5</v>
      </c>
      <c r="D1052" s="14">
        <v>301</v>
      </c>
      <c r="E1052" s="14" t="s">
        <v>225</v>
      </c>
      <c r="F1052" s="14" t="s">
        <v>226</v>
      </c>
      <c r="G1052" s="14">
        <v>66000</v>
      </c>
      <c r="H1052" s="14">
        <v>557</v>
      </c>
      <c r="I1052" s="14" t="s">
        <v>2451</v>
      </c>
      <c r="J1052" s="14" t="s">
        <v>1552</v>
      </c>
      <c r="K1052" s="14" t="s">
        <v>927</v>
      </c>
      <c r="L1052" s="14">
        <v>776440</v>
      </c>
      <c r="M1052" s="14">
        <v>776440</v>
      </c>
      <c r="N1052" s="14">
        <v>776440</v>
      </c>
      <c r="O1052" s="82" t="s">
        <v>3059</v>
      </c>
      <c r="P1052" s="82" t="s">
        <v>2807</v>
      </c>
      <c r="Q1052" s="14" t="s">
        <v>2955</v>
      </c>
      <c r="R1052" s="14">
        <v>9</v>
      </c>
      <c r="S1052" s="14"/>
      <c r="T1052" s="14" t="s">
        <v>2914</v>
      </c>
      <c r="U1052" s="14" t="s">
        <v>2988</v>
      </c>
      <c r="V1052" s="14" t="s">
        <v>2975</v>
      </c>
      <c r="W1052" s="77" t="s">
        <v>2975</v>
      </c>
      <c r="X1052" s="108" t="str">
        <f>IF(AgencyDataStacked[[#This Row],[Fund Group Code]]="99","Total",IF(AgencyDataStacked[[#This Row],[Fund Group Code]]="01","GF",IF((1*AgencyDataStacked[[#This Row],[Fund Group Code]])&gt;1,"NGF","")))</f>
        <v>GF</v>
      </c>
      <c r="Y1052" s="108" t="str">
        <f>IF(AgencyDataStacked[[#This Row],[Category]]="FY 2022 Spending Level","Include",IF(AgencyDataStacked[[#This Row],[Detail Group]]="Baseline Adj","Include",IF(AgencyDataStacked[[#This Row],[Detail Group]]="Policy","Include","")))</f>
        <v>Include</v>
      </c>
      <c r="Z10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3" spans="2:27" x14ac:dyDescent="0.25">
      <c r="B1053" s="14" t="s">
        <v>222</v>
      </c>
      <c r="C1053" s="14">
        <v>5</v>
      </c>
      <c r="D1053" s="14">
        <v>301</v>
      </c>
      <c r="E1053" s="14" t="s">
        <v>225</v>
      </c>
      <c r="F1053" s="14" t="s">
        <v>226</v>
      </c>
      <c r="G1053" s="14">
        <v>66000</v>
      </c>
      <c r="H1053" s="14">
        <v>557</v>
      </c>
      <c r="I1053" s="14" t="s">
        <v>2451</v>
      </c>
      <c r="J1053" s="14" t="s">
        <v>1552</v>
      </c>
      <c r="K1053" s="14" t="s">
        <v>927</v>
      </c>
      <c r="L1053" s="14">
        <v>776440</v>
      </c>
      <c r="M1053" s="14">
        <v>776440</v>
      </c>
      <c r="N1053" s="14">
        <v>776440</v>
      </c>
      <c r="O1053" s="82" t="s">
        <v>3059</v>
      </c>
      <c r="P1053" s="82" t="s">
        <v>2807</v>
      </c>
      <c r="Q1053" s="14" t="s">
        <v>2955</v>
      </c>
      <c r="R1053" s="14">
        <v>10</v>
      </c>
      <c r="S1053" s="14"/>
      <c r="T1053" s="14" t="s">
        <v>2914</v>
      </c>
      <c r="U1053" s="14" t="s">
        <v>2989</v>
      </c>
      <c r="V1053" s="14" t="s">
        <v>2901</v>
      </c>
      <c r="W1053" s="77" t="s">
        <v>2901</v>
      </c>
      <c r="X1053" s="108" t="str">
        <f>IF(AgencyDataStacked[[#This Row],[Fund Group Code]]="99","Total",IF(AgencyDataStacked[[#This Row],[Fund Group Code]]="01","GF",IF((1*AgencyDataStacked[[#This Row],[Fund Group Code]])&gt;1,"NGF","")))</f>
        <v>GF</v>
      </c>
      <c r="Y1053" s="108" t="str">
        <f>IF(AgencyDataStacked[[#This Row],[Category]]="FY 2022 Spending Level","Include",IF(AgencyDataStacked[[#This Row],[Detail Group]]="Baseline Adj","Include",IF(AgencyDataStacked[[#This Row],[Detail Group]]="Policy","Include","")))</f>
        <v>Include</v>
      </c>
      <c r="Z10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20936</v>
      </c>
      <c r="AA10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20936</v>
      </c>
    </row>
    <row r="1054" spans="2:27" x14ac:dyDescent="0.25">
      <c r="B1054" s="14" t="s">
        <v>222</v>
      </c>
      <c r="C1054" s="14">
        <v>5</v>
      </c>
      <c r="D1054" s="14">
        <v>301</v>
      </c>
      <c r="E1054" s="14" t="s">
        <v>225</v>
      </c>
      <c r="F1054" s="14" t="s">
        <v>226</v>
      </c>
      <c r="G1054" s="14">
        <v>66000</v>
      </c>
      <c r="H1054" s="14">
        <v>557</v>
      </c>
      <c r="I1054" s="14" t="s">
        <v>2451</v>
      </c>
      <c r="J1054" s="14" t="s">
        <v>1552</v>
      </c>
      <c r="K1054" s="14" t="s">
        <v>927</v>
      </c>
      <c r="L1054" s="14">
        <v>776440</v>
      </c>
      <c r="M1054" s="14">
        <v>776440</v>
      </c>
      <c r="N1054" s="14">
        <v>776440</v>
      </c>
      <c r="O1054" s="82" t="s">
        <v>3059</v>
      </c>
      <c r="P1054" s="82" t="s">
        <v>2807</v>
      </c>
      <c r="Q1054" s="14" t="s">
        <v>2955</v>
      </c>
      <c r="R1054" s="14">
        <v>11</v>
      </c>
      <c r="S1054" s="14"/>
      <c r="T1054" s="14" t="s">
        <v>2914</v>
      </c>
      <c r="U1054" s="14" t="s">
        <v>3006</v>
      </c>
      <c r="V1054" s="14" t="s">
        <v>2966</v>
      </c>
      <c r="W1054" s="77" t="s">
        <v>2966</v>
      </c>
      <c r="X1054" s="108" t="str">
        <f>IF(AgencyDataStacked[[#This Row],[Fund Group Code]]="99","Total",IF(AgencyDataStacked[[#This Row],[Fund Group Code]]="01","GF",IF((1*AgencyDataStacked[[#This Row],[Fund Group Code]])&gt;1,"NGF","")))</f>
        <v>GF</v>
      </c>
      <c r="Y1054" s="108" t="str">
        <f>IF(AgencyDataStacked[[#This Row],[Category]]="FY 2022 Spending Level","Include",IF(AgencyDataStacked[[#This Row],[Detail Group]]="Baseline Adj","Include",IF(AgencyDataStacked[[#This Row],[Detail Group]]="Policy","Include","")))</f>
        <v>Include</v>
      </c>
      <c r="Z10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5" spans="2:27" x14ac:dyDescent="0.25">
      <c r="B1055" s="14" t="s">
        <v>222</v>
      </c>
      <c r="C1055" s="14">
        <v>5</v>
      </c>
      <c r="D1055" s="14">
        <v>301</v>
      </c>
      <c r="E1055" s="14" t="s">
        <v>225</v>
      </c>
      <c r="F1055" s="14" t="s">
        <v>226</v>
      </c>
      <c r="G1055" s="14">
        <v>66000</v>
      </c>
      <c r="H1055" s="14">
        <v>557</v>
      </c>
      <c r="I1055" s="14" t="s">
        <v>2451</v>
      </c>
      <c r="J1055" s="14" t="s">
        <v>1552</v>
      </c>
      <c r="K1055" s="14" t="s">
        <v>927</v>
      </c>
      <c r="L1055" s="14">
        <v>776440</v>
      </c>
      <c r="M1055" s="14">
        <v>776440</v>
      </c>
      <c r="N1055" s="14">
        <v>776440</v>
      </c>
      <c r="O1055" s="82" t="s">
        <v>3059</v>
      </c>
      <c r="P1055" s="82" t="s">
        <v>2807</v>
      </c>
      <c r="Q1055" s="14" t="s">
        <v>2955</v>
      </c>
      <c r="R1055" s="14">
        <v>12</v>
      </c>
      <c r="S1055" s="14"/>
      <c r="T1055" s="14" t="s">
        <v>2914</v>
      </c>
      <c r="U1055" s="14" t="s">
        <v>3007</v>
      </c>
      <c r="V1055" s="14" t="s">
        <v>2967</v>
      </c>
      <c r="W1055" s="77" t="s">
        <v>2967</v>
      </c>
      <c r="X1055" s="108" t="str">
        <f>IF(AgencyDataStacked[[#This Row],[Fund Group Code]]="99","Total",IF(AgencyDataStacked[[#This Row],[Fund Group Code]]="01","GF",IF((1*AgencyDataStacked[[#This Row],[Fund Group Code]])&gt;1,"NGF","")))</f>
        <v>GF</v>
      </c>
      <c r="Y1055" s="108" t="str">
        <f>IF(AgencyDataStacked[[#This Row],[Category]]="FY 2022 Spending Level","Include",IF(AgencyDataStacked[[#This Row],[Detail Group]]="Baseline Adj","Include",IF(AgencyDataStacked[[#This Row],[Detail Group]]="Policy","Include","")))</f>
        <v>Include</v>
      </c>
      <c r="Z10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6" spans="2:27" x14ac:dyDescent="0.25">
      <c r="B1056" s="14" t="s">
        <v>222</v>
      </c>
      <c r="C1056" s="14">
        <v>5</v>
      </c>
      <c r="D1056" s="14">
        <v>301</v>
      </c>
      <c r="E1056" s="14" t="s">
        <v>225</v>
      </c>
      <c r="F1056" s="14" t="s">
        <v>226</v>
      </c>
      <c r="G1056" s="14">
        <v>66000</v>
      </c>
      <c r="H1056" s="14">
        <v>557</v>
      </c>
      <c r="I1056" s="14" t="s">
        <v>2451</v>
      </c>
      <c r="J1056" s="14" t="s">
        <v>1552</v>
      </c>
      <c r="K1056" s="14" t="s">
        <v>927</v>
      </c>
      <c r="L1056" s="14">
        <v>776440</v>
      </c>
      <c r="M1056" s="14">
        <v>776440</v>
      </c>
      <c r="N1056" s="14">
        <v>776440</v>
      </c>
      <c r="O1056" s="82" t="s">
        <v>3059</v>
      </c>
      <c r="P1056" s="82" t="s">
        <v>2807</v>
      </c>
      <c r="Q1056" s="14"/>
      <c r="R1056" s="14"/>
      <c r="S1056" s="14" t="s">
        <v>2910</v>
      </c>
      <c r="T1056" s="14"/>
      <c r="U1056" s="14" t="s">
        <v>2923</v>
      </c>
      <c r="V1056" s="14" t="s">
        <v>2843</v>
      </c>
      <c r="W1056" s="77" t="s">
        <v>2843</v>
      </c>
      <c r="X1056" s="108" t="str">
        <f>IF(AgencyDataStacked[[#This Row],[Fund Group Code]]="99","Total",IF(AgencyDataStacked[[#This Row],[Fund Group Code]]="01","GF",IF((1*AgencyDataStacked[[#This Row],[Fund Group Code]])&gt;1,"NGF","")))</f>
        <v>GF</v>
      </c>
      <c r="Y1056" s="108" t="str">
        <f>IF(AgencyDataStacked[[#This Row],[Category]]="FY 2022 Spending Level","Include",IF(AgencyDataStacked[[#This Row],[Detail Group]]="Baseline Adj","Include",IF(AgencyDataStacked[[#This Row],[Detail Group]]="Policy","Include","")))</f>
        <v/>
      </c>
      <c r="Z10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798931</v>
      </c>
      <c r="AA10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798931</v>
      </c>
    </row>
    <row r="1057" spans="2:27" x14ac:dyDescent="0.25">
      <c r="B1057" s="14" t="s">
        <v>222</v>
      </c>
      <c r="C1057" s="14">
        <v>5</v>
      </c>
      <c r="D1057" s="14">
        <v>301</v>
      </c>
      <c r="E1057" s="14" t="s">
        <v>225</v>
      </c>
      <c r="F1057" s="14" t="s">
        <v>226</v>
      </c>
      <c r="G1057" s="14">
        <v>66000</v>
      </c>
      <c r="H1057" s="14">
        <v>557</v>
      </c>
      <c r="I1057" s="14" t="s">
        <v>2451</v>
      </c>
      <c r="J1057" s="14" t="s">
        <v>1552</v>
      </c>
      <c r="K1057" s="14" t="s">
        <v>927</v>
      </c>
      <c r="L1057" s="14">
        <v>776440</v>
      </c>
      <c r="M1057" s="14">
        <v>776440</v>
      </c>
      <c r="N1057" s="14">
        <v>776440</v>
      </c>
      <c r="O1057" s="82" t="s">
        <v>3059</v>
      </c>
      <c r="P1057" s="82" t="s">
        <v>2807</v>
      </c>
      <c r="Q1057" s="14"/>
      <c r="R1057" s="14"/>
      <c r="S1057" s="14"/>
      <c r="T1057" s="14"/>
      <c r="U1057" s="14" t="s">
        <v>2924</v>
      </c>
      <c r="V1057" s="14" t="s">
        <v>2913</v>
      </c>
      <c r="W1057" s="77" t="s">
        <v>956</v>
      </c>
      <c r="X1057" s="108" t="str">
        <f>IF(AgencyDataStacked[[#This Row],[Fund Group Code]]="99","Total",IF(AgencyDataStacked[[#This Row],[Fund Group Code]]="01","GF",IF((1*AgencyDataStacked[[#This Row],[Fund Group Code]])&gt;1,"NGF","")))</f>
        <v>GF</v>
      </c>
      <c r="Y1057" s="108" t="str">
        <f>IF(AgencyDataStacked[[#This Row],[Category]]="FY 2022 Spending Level","Include",IF(AgencyDataStacked[[#This Row],[Detail Group]]="Baseline Adj","Include",IF(AgencyDataStacked[[#This Row],[Detail Group]]="Policy","Include","")))</f>
        <v/>
      </c>
      <c r="Z10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8" spans="2:27" x14ac:dyDescent="0.25">
      <c r="B1058" s="14" t="s">
        <v>222</v>
      </c>
      <c r="C1058" s="14">
        <v>5</v>
      </c>
      <c r="D1058" s="14">
        <v>301</v>
      </c>
      <c r="E1058" s="14" t="s">
        <v>225</v>
      </c>
      <c r="F1058" s="14" t="s">
        <v>226</v>
      </c>
      <c r="G1058" s="14">
        <v>66000</v>
      </c>
      <c r="H1058" s="14">
        <v>557</v>
      </c>
      <c r="I1058" s="14" t="s">
        <v>2451</v>
      </c>
      <c r="J1058" s="14" t="s">
        <v>1552</v>
      </c>
      <c r="K1058" s="14" t="s">
        <v>927</v>
      </c>
      <c r="L1058" s="14">
        <v>776440</v>
      </c>
      <c r="M1058" s="14">
        <v>776440</v>
      </c>
      <c r="N1058" s="14">
        <v>776440</v>
      </c>
      <c r="O1058" s="82" t="s">
        <v>3059</v>
      </c>
      <c r="P1058" s="82" t="s">
        <v>2807</v>
      </c>
      <c r="Q1058" s="14"/>
      <c r="R1058" s="14"/>
      <c r="S1058" s="14" t="s">
        <v>2910</v>
      </c>
      <c r="T1058" s="14" t="s">
        <v>2926</v>
      </c>
      <c r="U1058" s="14" t="s">
        <v>2925</v>
      </c>
      <c r="V1058" s="14" t="s">
        <v>2844</v>
      </c>
      <c r="W1058" s="77" t="s">
        <v>2844</v>
      </c>
      <c r="X1058" s="108" t="str">
        <f>IF(AgencyDataStacked[[#This Row],[Fund Group Code]]="99","Total",IF(AgencyDataStacked[[#This Row],[Fund Group Code]]="01","GF",IF((1*AgencyDataStacked[[#This Row],[Fund Group Code]])&gt;1,"NGF","")))</f>
        <v>GF</v>
      </c>
      <c r="Y1058" s="108" t="str">
        <f>IF(AgencyDataStacked[[#This Row],[Category]]="FY 2022 Spending Level","Include",IF(AgencyDataStacked[[#This Row],[Detail Group]]="Baseline Adj","Include",IF(AgencyDataStacked[[#This Row],[Detail Group]]="Policy","Include","")))</f>
        <v/>
      </c>
      <c r="Z10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776440</v>
      </c>
      <c r="AA10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776440</v>
      </c>
    </row>
    <row r="1059" spans="2:27" x14ac:dyDescent="0.25">
      <c r="B1059" s="14" t="s">
        <v>222</v>
      </c>
      <c r="C1059" s="14">
        <v>5</v>
      </c>
      <c r="D1059" s="14">
        <v>301</v>
      </c>
      <c r="E1059" s="14" t="s">
        <v>225</v>
      </c>
      <c r="F1059" s="14" t="s">
        <v>226</v>
      </c>
      <c r="G1059" s="14">
        <v>66000</v>
      </c>
      <c r="H1059" s="14">
        <v>557</v>
      </c>
      <c r="I1059" s="14" t="s">
        <v>2451</v>
      </c>
      <c r="J1059" s="14" t="s">
        <v>1552</v>
      </c>
      <c r="K1059" s="14" t="s">
        <v>927</v>
      </c>
      <c r="L1059" s="14">
        <v>776440</v>
      </c>
      <c r="M1059" s="14">
        <v>776440</v>
      </c>
      <c r="N1059" s="14">
        <v>776440</v>
      </c>
      <c r="O1059" s="82" t="s">
        <v>3059</v>
      </c>
      <c r="P1059" s="82" t="s">
        <v>2807</v>
      </c>
      <c r="Q1059" s="14"/>
      <c r="R1059" s="14"/>
      <c r="S1059" s="14" t="s">
        <v>2928</v>
      </c>
      <c r="T1059" s="14"/>
      <c r="U1059" s="14" t="s">
        <v>2927</v>
      </c>
      <c r="V1059" s="14" t="s">
        <v>2845</v>
      </c>
      <c r="W1059" s="77" t="s">
        <v>2845</v>
      </c>
      <c r="X1059" s="108" t="str">
        <f>IF(AgencyDataStacked[[#This Row],[Fund Group Code]]="99","Total",IF(AgencyDataStacked[[#This Row],[Fund Group Code]]="01","GF",IF((1*AgencyDataStacked[[#This Row],[Fund Group Code]])&gt;1,"NGF","")))</f>
        <v>GF</v>
      </c>
      <c r="Y1059" s="108" t="str">
        <f>IF(AgencyDataStacked[[#This Row],[Category]]="FY 2022 Spending Level","Include",IF(AgencyDataStacked[[#This Row],[Detail Group]]="Baseline Adj","Include",IF(AgencyDataStacked[[#This Row],[Detail Group]]="Policy","Include","")))</f>
        <v/>
      </c>
      <c r="Z10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22491</v>
      </c>
      <c r="AA10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22491</v>
      </c>
    </row>
    <row r="1060" spans="2:27" x14ac:dyDescent="0.25">
      <c r="B1060" s="14" t="s">
        <v>222</v>
      </c>
      <c r="C1060" s="14">
        <v>5</v>
      </c>
      <c r="D1060" s="14">
        <v>301</v>
      </c>
      <c r="E1060" s="14" t="s">
        <v>225</v>
      </c>
      <c r="F1060" s="14" t="s">
        <v>226</v>
      </c>
      <c r="G1060" s="14">
        <v>66000</v>
      </c>
      <c r="H1060" s="14">
        <v>557</v>
      </c>
      <c r="I1060" s="14" t="s">
        <v>2451</v>
      </c>
      <c r="J1060" s="14" t="s">
        <v>1552</v>
      </c>
      <c r="K1060" s="14" t="s">
        <v>927</v>
      </c>
      <c r="L1060" s="14">
        <v>776440</v>
      </c>
      <c r="M1060" s="14">
        <v>776440</v>
      </c>
      <c r="N1060" s="14">
        <v>776440</v>
      </c>
      <c r="O1060" s="82" t="s">
        <v>3059</v>
      </c>
      <c r="P1060" s="82" t="s">
        <v>2807</v>
      </c>
      <c r="Q1060" s="14"/>
      <c r="R1060" s="14"/>
      <c r="S1060" s="14"/>
      <c r="T1060" s="14"/>
      <c r="U1060" s="14" t="s">
        <v>2929</v>
      </c>
      <c r="V1060" s="14" t="s">
        <v>2913</v>
      </c>
      <c r="W1060" s="77" t="s">
        <v>956</v>
      </c>
      <c r="X1060" s="108" t="str">
        <f>IF(AgencyDataStacked[[#This Row],[Fund Group Code]]="99","Total",IF(AgencyDataStacked[[#This Row],[Fund Group Code]]="01","GF",IF((1*AgencyDataStacked[[#This Row],[Fund Group Code]])&gt;1,"NGF","")))</f>
        <v>GF</v>
      </c>
      <c r="Y1060" s="108" t="str">
        <f>IF(AgencyDataStacked[[#This Row],[Category]]="FY 2022 Spending Level","Include",IF(AgencyDataStacked[[#This Row],[Detail Group]]="Baseline Adj","Include",IF(AgencyDataStacked[[#This Row],[Detail Group]]="Policy","Include","")))</f>
        <v/>
      </c>
      <c r="Z10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1" spans="2:27" x14ac:dyDescent="0.25">
      <c r="B1061" s="14" t="s">
        <v>222</v>
      </c>
      <c r="C1061" s="14">
        <v>5</v>
      </c>
      <c r="D1061" s="14">
        <v>301</v>
      </c>
      <c r="E1061" s="14" t="s">
        <v>225</v>
      </c>
      <c r="F1061" s="14" t="s">
        <v>226</v>
      </c>
      <c r="G1061" s="14">
        <v>66000</v>
      </c>
      <c r="H1061" s="14">
        <v>557</v>
      </c>
      <c r="I1061" s="14" t="s">
        <v>2451</v>
      </c>
      <c r="J1061" s="14" t="s">
        <v>1552</v>
      </c>
      <c r="K1061" s="14" t="s">
        <v>927</v>
      </c>
      <c r="L1061" s="14">
        <v>776440</v>
      </c>
      <c r="M1061" s="14">
        <v>776440</v>
      </c>
      <c r="N1061" s="14">
        <v>776440</v>
      </c>
      <c r="O1061" s="82" t="s">
        <v>3059</v>
      </c>
      <c r="P1061" s="82" t="s">
        <v>2807</v>
      </c>
      <c r="Q1061" s="14"/>
      <c r="R1061" s="14"/>
      <c r="S1061" s="14" t="s">
        <v>2910</v>
      </c>
      <c r="T1061" s="14"/>
      <c r="U1061" s="14" t="s">
        <v>2930</v>
      </c>
      <c r="V1061" s="14" t="s">
        <v>2850</v>
      </c>
      <c r="W1061" s="77" t="s">
        <v>2850</v>
      </c>
      <c r="X1061" s="108" t="str">
        <f>IF(AgencyDataStacked[[#This Row],[Fund Group Code]]="99","Total",IF(AgencyDataStacked[[#This Row],[Fund Group Code]]="01","GF",IF((1*AgencyDataStacked[[#This Row],[Fund Group Code]])&gt;1,"NGF","")))</f>
        <v>GF</v>
      </c>
      <c r="Y1061" s="108" t="str">
        <f>IF(AgencyDataStacked[[#This Row],[Category]]="FY 2022 Spending Level","Include",IF(AgencyDataStacked[[#This Row],[Detail Group]]="Baseline Adj","Include",IF(AgencyDataStacked[[#This Row],[Detail Group]]="Policy","Include","")))</f>
        <v/>
      </c>
      <c r="Z10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2" spans="2:27" x14ac:dyDescent="0.25">
      <c r="B1062" s="14" t="s">
        <v>222</v>
      </c>
      <c r="C1062" s="14">
        <v>5</v>
      </c>
      <c r="D1062" s="14">
        <v>301</v>
      </c>
      <c r="E1062" s="14" t="s">
        <v>225</v>
      </c>
      <c r="F1062" s="14" t="s">
        <v>226</v>
      </c>
      <c r="G1062" s="14">
        <v>66000</v>
      </c>
      <c r="H1062" s="14">
        <v>557</v>
      </c>
      <c r="I1062" s="14" t="s">
        <v>2451</v>
      </c>
      <c r="J1062" s="14" t="s">
        <v>1552</v>
      </c>
      <c r="K1062" s="14" t="s">
        <v>927</v>
      </c>
      <c r="L1062" s="14">
        <v>776440</v>
      </c>
      <c r="M1062" s="14">
        <v>776440</v>
      </c>
      <c r="N1062" s="14">
        <v>776440</v>
      </c>
      <c r="O1062" s="82" t="s">
        <v>3059</v>
      </c>
      <c r="P1062" s="82" t="s">
        <v>2807</v>
      </c>
      <c r="Q1062" s="14" t="s">
        <v>2956</v>
      </c>
      <c r="R1062" s="14">
        <v>1</v>
      </c>
      <c r="S1062" s="14"/>
      <c r="T1062" s="14" t="s">
        <v>2914</v>
      </c>
      <c r="U1062" s="14" t="s">
        <v>2931</v>
      </c>
      <c r="V1062" s="14" t="s">
        <v>3022</v>
      </c>
      <c r="W1062" s="77" t="s">
        <v>3022</v>
      </c>
      <c r="X1062" s="108" t="str">
        <f>IF(AgencyDataStacked[[#This Row],[Fund Group Code]]="99","Total",IF(AgencyDataStacked[[#This Row],[Fund Group Code]]="01","GF",IF((1*AgencyDataStacked[[#This Row],[Fund Group Code]])&gt;1,"NGF","")))</f>
        <v>GF</v>
      </c>
      <c r="Y1062" s="108" t="str">
        <f>IF(AgencyDataStacked[[#This Row],[Category]]="FY 2022 Spending Level","Include",IF(AgencyDataStacked[[#This Row],[Detail Group]]="Baseline Adj","Include",IF(AgencyDataStacked[[#This Row],[Detail Group]]="Policy","Include","")))</f>
        <v>Include</v>
      </c>
      <c r="Z10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3" spans="2:27" x14ac:dyDescent="0.25">
      <c r="B1063" s="14" t="s">
        <v>222</v>
      </c>
      <c r="C1063" s="14">
        <v>5</v>
      </c>
      <c r="D1063" s="14">
        <v>301</v>
      </c>
      <c r="E1063" s="14" t="s">
        <v>225</v>
      </c>
      <c r="F1063" s="14" t="s">
        <v>226</v>
      </c>
      <c r="G1063" s="14">
        <v>66000</v>
      </c>
      <c r="H1063" s="14">
        <v>557</v>
      </c>
      <c r="I1063" s="14" t="s">
        <v>2451</v>
      </c>
      <c r="J1063" s="14" t="s">
        <v>1552</v>
      </c>
      <c r="K1063" s="14" t="s">
        <v>927</v>
      </c>
      <c r="L1063" s="14">
        <v>776440</v>
      </c>
      <c r="M1063" s="14">
        <v>776440</v>
      </c>
      <c r="N1063" s="14">
        <v>776440</v>
      </c>
      <c r="O1063" s="82" t="s">
        <v>3059</v>
      </c>
      <c r="P1063" s="82" t="s">
        <v>2807</v>
      </c>
      <c r="Q1063" s="14" t="s">
        <v>2956</v>
      </c>
      <c r="R1063" s="14">
        <v>2</v>
      </c>
      <c r="S1063" s="14"/>
      <c r="T1063" s="14" t="s">
        <v>2914</v>
      </c>
      <c r="U1063" s="14" t="s">
        <v>2932</v>
      </c>
      <c r="V1063" s="14" t="s">
        <v>3023</v>
      </c>
      <c r="W1063" s="77" t="s">
        <v>3023</v>
      </c>
      <c r="X1063" s="108" t="str">
        <f>IF(AgencyDataStacked[[#This Row],[Fund Group Code]]="99","Total",IF(AgencyDataStacked[[#This Row],[Fund Group Code]]="01","GF",IF((1*AgencyDataStacked[[#This Row],[Fund Group Code]])&gt;1,"NGF","")))</f>
        <v>GF</v>
      </c>
      <c r="Y1063" s="108" t="str">
        <f>IF(AgencyDataStacked[[#This Row],[Category]]="FY 2022 Spending Level","Include",IF(AgencyDataStacked[[#This Row],[Detail Group]]="Baseline Adj","Include",IF(AgencyDataStacked[[#This Row],[Detail Group]]="Policy","Include","")))</f>
        <v>Include</v>
      </c>
      <c r="Z10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4" spans="2:27" x14ac:dyDescent="0.25">
      <c r="B1064" s="14" t="s">
        <v>222</v>
      </c>
      <c r="C1064" s="14">
        <v>5</v>
      </c>
      <c r="D1064" s="14">
        <v>301</v>
      </c>
      <c r="E1064" s="14" t="s">
        <v>225</v>
      </c>
      <c r="F1064" s="14" t="s">
        <v>226</v>
      </c>
      <c r="G1064" s="14">
        <v>66000</v>
      </c>
      <c r="H1064" s="14">
        <v>557</v>
      </c>
      <c r="I1064" s="14" t="s">
        <v>2451</v>
      </c>
      <c r="J1064" s="14" t="s">
        <v>1552</v>
      </c>
      <c r="K1064" s="14" t="s">
        <v>927</v>
      </c>
      <c r="L1064" s="14">
        <v>776440</v>
      </c>
      <c r="M1064" s="14">
        <v>776440</v>
      </c>
      <c r="N1064" s="14">
        <v>776440</v>
      </c>
      <c r="O1064" s="82" t="s">
        <v>3059</v>
      </c>
      <c r="P1064" s="82" t="s">
        <v>2807</v>
      </c>
      <c r="Q1064" s="14" t="s">
        <v>2956</v>
      </c>
      <c r="R1064" s="14">
        <v>3</v>
      </c>
      <c r="S1064" s="14"/>
      <c r="T1064" s="14" t="s">
        <v>2914</v>
      </c>
      <c r="U1064" s="14" t="s">
        <v>2933</v>
      </c>
      <c r="V1064" s="14" t="s">
        <v>2964</v>
      </c>
      <c r="W1064" s="77" t="s">
        <v>2964</v>
      </c>
      <c r="X1064" s="108" t="str">
        <f>IF(AgencyDataStacked[[#This Row],[Fund Group Code]]="99","Total",IF(AgencyDataStacked[[#This Row],[Fund Group Code]]="01","GF",IF((1*AgencyDataStacked[[#This Row],[Fund Group Code]])&gt;1,"NGF","")))</f>
        <v>GF</v>
      </c>
      <c r="Y1064" s="108" t="str">
        <f>IF(AgencyDataStacked[[#This Row],[Category]]="FY 2022 Spending Level","Include",IF(AgencyDataStacked[[#This Row],[Detail Group]]="Baseline Adj","Include",IF(AgencyDataStacked[[#This Row],[Detail Group]]="Policy","Include","")))</f>
        <v>Include</v>
      </c>
      <c r="Z10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5" spans="2:27" x14ac:dyDescent="0.25">
      <c r="B1065" s="14" t="s">
        <v>222</v>
      </c>
      <c r="C1065" s="14">
        <v>5</v>
      </c>
      <c r="D1065" s="14">
        <v>301</v>
      </c>
      <c r="E1065" s="14" t="s">
        <v>225</v>
      </c>
      <c r="F1065" s="14" t="s">
        <v>226</v>
      </c>
      <c r="G1065" s="14">
        <v>66000</v>
      </c>
      <c r="H1065" s="14">
        <v>557</v>
      </c>
      <c r="I1065" s="14" t="s">
        <v>2451</v>
      </c>
      <c r="J1065" s="14" t="s">
        <v>1552</v>
      </c>
      <c r="K1065" s="14" t="s">
        <v>927</v>
      </c>
      <c r="L1065" s="14">
        <v>776440</v>
      </c>
      <c r="M1065" s="14">
        <v>776440</v>
      </c>
      <c r="N1065" s="14">
        <v>776440</v>
      </c>
      <c r="O1065" s="82" t="s">
        <v>3059</v>
      </c>
      <c r="P1065" s="82" t="s">
        <v>2807</v>
      </c>
      <c r="Q1065" s="14" t="s">
        <v>2956</v>
      </c>
      <c r="R1065" s="14">
        <v>4</v>
      </c>
      <c r="S1065" s="14"/>
      <c r="T1065" s="14" t="s">
        <v>2914</v>
      </c>
      <c r="U1065" s="14" t="s">
        <v>2934</v>
      </c>
      <c r="V1065" s="14" t="s">
        <v>2965</v>
      </c>
      <c r="W1065" s="77" t="s">
        <v>2965</v>
      </c>
      <c r="X1065" s="108" t="str">
        <f>IF(AgencyDataStacked[[#This Row],[Fund Group Code]]="99","Total",IF(AgencyDataStacked[[#This Row],[Fund Group Code]]="01","GF",IF((1*AgencyDataStacked[[#This Row],[Fund Group Code]])&gt;1,"NGF","")))</f>
        <v>GF</v>
      </c>
      <c r="Y1065" s="108" t="str">
        <f>IF(AgencyDataStacked[[#This Row],[Category]]="FY 2022 Spending Level","Include",IF(AgencyDataStacked[[#This Row],[Detail Group]]="Baseline Adj","Include",IF(AgencyDataStacked[[#This Row],[Detail Group]]="Policy","Include","")))</f>
        <v>Include</v>
      </c>
      <c r="Z10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6" spans="2:27" x14ac:dyDescent="0.25">
      <c r="B1066" s="14" t="s">
        <v>222</v>
      </c>
      <c r="C1066" s="14">
        <v>5</v>
      </c>
      <c r="D1066" s="14">
        <v>301</v>
      </c>
      <c r="E1066" s="14" t="s">
        <v>225</v>
      </c>
      <c r="F1066" s="14" t="s">
        <v>226</v>
      </c>
      <c r="G1066" s="14">
        <v>66000</v>
      </c>
      <c r="H1066" s="14">
        <v>557</v>
      </c>
      <c r="I1066" s="14" t="s">
        <v>2451</v>
      </c>
      <c r="J1066" s="14" t="s">
        <v>1552</v>
      </c>
      <c r="K1066" s="14" t="s">
        <v>927</v>
      </c>
      <c r="L1066" s="14">
        <v>776440</v>
      </c>
      <c r="M1066" s="14">
        <v>776440</v>
      </c>
      <c r="N1066" s="14">
        <v>776440</v>
      </c>
      <c r="O1066" s="82" t="s">
        <v>3059</v>
      </c>
      <c r="P1066" s="82" t="s">
        <v>2807</v>
      </c>
      <c r="Q1066" s="14" t="s">
        <v>2956</v>
      </c>
      <c r="R1066" s="14">
        <v>5</v>
      </c>
      <c r="S1066" s="14"/>
      <c r="T1066" s="14" t="s">
        <v>2914</v>
      </c>
      <c r="U1066" s="14" t="s">
        <v>2935</v>
      </c>
      <c r="V1066" s="14" t="s">
        <v>2832</v>
      </c>
      <c r="W1066" s="77" t="s">
        <v>2832</v>
      </c>
      <c r="X1066" s="108" t="str">
        <f>IF(AgencyDataStacked[[#This Row],[Fund Group Code]]="99","Total",IF(AgencyDataStacked[[#This Row],[Fund Group Code]]="01","GF",IF((1*AgencyDataStacked[[#This Row],[Fund Group Code]])&gt;1,"NGF","")))</f>
        <v>GF</v>
      </c>
      <c r="Y1066" s="108" t="str">
        <f>IF(AgencyDataStacked[[#This Row],[Category]]="FY 2022 Spending Level","Include",IF(AgencyDataStacked[[#This Row],[Detail Group]]="Baseline Adj","Include",IF(AgencyDataStacked[[#This Row],[Detail Group]]="Policy","Include","")))</f>
        <v>Include</v>
      </c>
      <c r="Z10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7" spans="2:27" x14ac:dyDescent="0.25">
      <c r="B1067" s="14" t="s">
        <v>222</v>
      </c>
      <c r="C1067" s="14">
        <v>5</v>
      </c>
      <c r="D1067" s="14">
        <v>301</v>
      </c>
      <c r="E1067" s="14" t="s">
        <v>225</v>
      </c>
      <c r="F1067" s="14" t="s">
        <v>226</v>
      </c>
      <c r="G1067" s="14">
        <v>66000</v>
      </c>
      <c r="H1067" s="14">
        <v>557</v>
      </c>
      <c r="I1067" s="14" t="s">
        <v>2451</v>
      </c>
      <c r="J1067" s="14" t="s">
        <v>1552</v>
      </c>
      <c r="K1067" s="14" t="s">
        <v>927</v>
      </c>
      <c r="L1067" s="14">
        <v>776440</v>
      </c>
      <c r="M1067" s="14">
        <v>776440</v>
      </c>
      <c r="N1067" s="14">
        <v>776440</v>
      </c>
      <c r="O1067" s="82" t="s">
        <v>3059</v>
      </c>
      <c r="P1067" s="82" t="s">
        <v>2807</v>
      </c>
      <c r="Q1067" s="14" t="s">
        <v>2956</v>
      </c>
      <c r="R1067" s="14">
        <v>6</v>
      </c>
      <c r="S1067" s="14"/>
      <c r="T1067" s="14" t="s">
        <v>2914</v>
      </c>
      <c r="U1067" s="14" t="s">
        <v>2968</v>
      </c>
      <c r="V1067" s="14" t="s">
        <v>3024</v>
      </c>
      <c r="W1067" s="77" t="s">
        <v>3024</v>
      </c>
      <c r="X1067" s="108" t="str">
        <f>IF(AgencyDataStacked[[#This Row],[Fund Group Code]]="99","Total",IF(AgencyDataStacked[[#This Row],[Fund Group Code]]="01","GF",IF((1*AgencyDataStacked[[#This Row],[Fund Group Code]])&gt;1,"NGF","")))</f>
        <v>GF</v>
      </c>
      <c r="Y1067" s="108" t="str">
        <f>IF(AgencyDataStacked[[#This Row],[Category]]="FY 2022 Spending Level","Include",IF(AgencyDataStacked[[#This Row],[Detail Group]]="Baseline Adj","Include",IF(AgencyDataStacked[[#This Row],[Detail Group]]="Policy","Include","")))</f>
        <v>Include</v>
      </c>
      <c r="Z10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8" spans="2:27" x14ac:dyDescent="0.25">
      <c r="B1068" s="14" t="s">
        <v>222</v>
      </c>
      <c r="C1068" s="14">
        <v>5</v>
      </c>
      <c r="D1068" s="14">
        <v>301</v>
      </c>
      <c r="E1068" s="14" t="s">
        <v>225</v>
      </c>
      <c r="F1068" s="14" t="s">
        <v>226</v>
      </c>
      <c r="G1068" s="14">
        <v>66000</v>
      </c>
      <c r="H1068" s="14">
        <v>557</v>
      </c>
      <c r="I1068" s="14" t="s">
        <v>2451</v>
      </c>
      <c r="J1068" s="14" t="s">
        <v>1552</v>
      </c>
      <c r="K1068" s="14" t="s">
        <v>927</v>
      </c>
      <c r="L1068" s="14">
        <v>776440</v>
      </c>
      <c r="M1068" s="14">
        <v>776440</v>
      </c>
      <c r="N1068" s="14">
        <v>776440</v>
      </c>
      <c r="O1068" s="82" t="s">
        <v>3059</v>
      </c>
      <c r="P1068" s="82" t="s">
        <v>2807</v>
      </c>
      <c r="Q1068" s="14" t="s">
        <v>2956</v>
      </c>
      <c r="R1068" s="14">
        <v>7</v>
      </c>
      <c r="S1068" s="14"/>
      <c r="T1068" s="14" t="s">
        <v>2914</v>
      </c>
      <c r="U1068" s="14" t="s">
        <v>2969</v>
      </c>
      <c r="V1068" s="14" t="s">
        <v>3025</v>
      </c>
      <c r="W1068" s="77" t="s">
        <v>3025</v>
      </c>
      <c r="X1068" s="108" t="str">
        <f>IF(AgencyDataStacked[[#This Row],[Fund Group Code]]="99","Total",IF(AgencyDataStacked[[#This Row],[Fund Group Code]]="01","GF",IF((1*AgencyDataStacked[[#This Row],[Fund Group Code]])&gt;1,"NGF","")))</f>
        <v>GF</v>
      </c>
      <c r="Y1068" s="108" t="str">
        <f>IF(AgencyDataStacked[[#This Row],[Category]]="FY 2022 Spending Level","Include",IF(AgencyDataStacked[[#This Row],[Detail Group]]="Baseline Adj","Include",IF(AgencyDataStacked[[#This Row],[Detail Group]]="Policy","Include","")))</f>
        <v>Include</v>
      </c>
      <c r="Z10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9" spans="2:27" x14ac:dyDescent="0.25">
      <c r="B1069" s="14" t="s">
        <v>222</v>
      </c>
      <c r="C1069" s="14">
        <v>5</v>
      </c>
      <c r="D1069" s="14">
        <v>301</v>
      </c>
      <c r="E1069" s="14" t="s">
        <v>225</v>
      </c>
      <c r="F1069" s="14" t="s">
        <v>226</v>
      </c>
      <c r="G1069" s="14">
        <v>66000</v>
      </c>
      <c r="H1069" s="14">
        <v>557</v>
      </c>
      <c r="I1069" s="14" t="s">
        <v>2451</v>
      </c>
      <c r="J1069" s="14" t="s">
        <v>1552</v>
      </c>
      <c r="K1069" s="14" t="s">
        <v>927</v>
      </c>
      <c r="L1069" s="14">
        <v>776440</v>
      </c>
      <c r="M1069" s="14">
        <v>776440</v>
      </c>
      <c r="N1069" s="14">
        <v>776440</v>
      </c>
      <c r="O1069" s="82" t="s">
        <v>3059</v>
      </c>
      <c r="P1069" s="82" t="s">
        <v>2807</v>
      </c>
      <c r="Q1069" s="14" t="s">
        <v>2956</v>
      </c>
      <c r="R1069" s="14">
        <v>8</v>
      </c>
      <c r="S1069" s="14"/>
      <c r="T1069" s="14" t="s">
        <v>2914</v>
      </c>
      <c r="U1069" s="14" t="s">
        <v>3031</v>
      </c>
      <c r="V1069" s="14" t="s">
        <v>3027</v>
      </c>
      <c r="W1069" s="77" t="s">
        <v>3027</v>
      </c>
      <c r="X1069" s="108" t="str">
        <f>IF(AgencyDataStacked[[#This Row],[Fund Group Code]]="99","Total",IF(AgencyDataStacked[[#This Row],[Fund Group Code]]="01","GF",IF((1*AgencyDataStacked[[#This Row],[Fund Group Code]])&gt;1,"NGF","")))</f>
        <v>GF</v>
      </c>
      <c r="Y1069" s="108" t="str">
        <f>IF(AgencyDataStacked[[#This Row],[Category]]="FY 2022 Spending Level","Include",IF(AgencyDataStacked[[#This Row],[Detail Group]]="Baseline Adj","Include",IF(AgencyDataStacked[[#This Row],[Detail Group]]="Policy","Include","")))</f>
        <v>Include</v>
      </c>
      <c r="Z10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0" spans="2:27" x14ac:dyDescent="0.25">
      <c r="B1070" s="14" t="s">
        <v>222</v>
      </c>
      <c r="C1070" s="14">
        <v>5</v>
      </c>
      <c r="D1070" s="14">
        <v>301</v>
      </c>
      <c r="E1070" s="14" t="s">
        <v>225</v>
      </c>
      <c r="F1070" s="14" t="s">
        <v>226</v>
      </c>
      <c r="G1070" s="14">
        <v>66000</v>
      </c>
      <c r="H1070" s="14">
        <v>557</v>
      </c>
      <c r="I1070" s="14" t="s">
        <v>2451</v>
      </c>
      <c r="J1070" s="14" t="s">
        <v>1552</v>
      </c>
      <c r="K1070" s="14" t="s">
        <v>927</v>
      </c>
      <c r="L1070" s="14">
        <v>776440</v>
      </c>
      <c r="M1070" s="14">
        <v>776440</v>
      </c>
      <c r="N1070" s="14">
        <v>776440</v>
      </c>
      <c r="O1070" s="82" t="s">
        <v>3059</v>
      </c>
      <c r="P1070" s="82" t="s">
        <v>2807</v>
      </c>
      <c r="Q1070" s="14" t="s">
        <v>2956</v>
      </c>
      <c r="R1070" s="14">
        <v>9</v>
      </c>
      <c r="S1070" s="14"/>
      <c r="T1070" s="14" t="s">
        <v>2914</v>
      </c>
      <c r="U1070" s="14" t="s">
        <v>3032</v>
      </c>
      <c r="V1070" s="14" t="s">
        <v>3028</v>
      </c>
      <c r="W1070" s="77" t="s">
        <v>3028</v>
      </c>
      <c r="X1070" s="108" t="str">
        <f>IF(AgencyDataStacked[[#This Row],[Fund Group Code]]="99","Total",IF(AgencyDataStacked[[#This Row],[Fund Group Code]]="01","GF",IF((1*AgencyDataStacked[[#This Row],[Fund Group Code]])&gt;1,"NGF","")))</f>
        <v>GF</v>
      </c>
      <c r="Y1070" s="108" t="str">
        <f>IF(AgencyDataStacked[[#This Row],[Category]]="FY 2022 Spending Level","Include",IF(AgencyDataStacked[[#This Row],[Detail Group]]="Baseline Adj","Include",IF(AgencyDataStacked[[#This Row],[Detail Group]]="Policy","Include","")))</f>
        <v>Include</v>
      </c>
      <c r="Z10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1" spans="2:27" x14ac:dyDescent="0.25">
      <c r="B1071" s="14" t="s">
        <v>222</v>
      </c>
      <c r="C1071" s="14">
        <v>5</v>
      </c>
      <c r="D1071" s="14">
        <v>301</v>
      </c>
      <c r="E1071" s="14" t="s">
        <v>225</v>
      </c>
      <c r="F1071" s="14" t="s">
        <v>226</v>
      </c>
      <c r="G1071" s="14">
        <v>66000</v>
      </c>
      <c r="H1071" s="14">
        <v>557</v>
      </c>
      <c r="I1071" s="14" t="s">
        <v>2451</v>
      </c>
      <c r="J1071" s="14" t="s">
        <v>1552</v>
      </c>
      <c r="K1071" s="14" t="s">
        <v>927</v>
      </c>
      <c r="L1071" s="14">
        <v>776440</v>
      </c>
      <c r="M1071" s="14">
        <v>776440</v>
      </c>
      <c r="N1071" s="14">
        <v>776440</v>
      </c>
      <c r="O1071" s="82" t="s">
        <v>3059</v>
      </c>
      <c r="P1071" s="82" t="s">
        <v>2807</v>
      </c>
      <c r="Q1071" s="14"/>
      <c r="R1071" s="14"/>
      <c r="S1071" s="14" t="s">
        <v>2910</v>
      </c>
      <c r="T1071" s="14"/>
      <c r="U1071" s="14" t="s">
        <v>2936</v>
      </c>
      <c r="V1071" s="14" t="s">
        <v>2847</v>
      </c>
      <c r="W1071" s="77" t="s">
        <v>2847</v>
      </c>
      <c r="X1071" s="108" t="str">
        <f>IF(AgencyDataStacked[[#This Row],[Fund Group Code]]="99","Total",IF(AgencyDataStacked[[#This Row],[Fund Group Code]]="01","GF",IF((1*AgencyDataStacked[[#This Row],[Fund Group Code]])&gt;1,"NGF","")))</f>
        <v>GF</v>
      </c>
      <c r="Y1071" s="108" t="str">
        <f>IF(AgencyDataStacked[[#This Row],[Category]]="FY 2022 Spending Level","Include",IF(AgencyDataStacked[[#This Row],[Detail Group]]="Baseline Adj","Include",IF(AgencyDataStacked[[#This Row],[Detail Group]]="Policy","Include","")))</f>
        <v/>
      </c>
      <c r="Z10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2" spans="2:27" x14ac:dyDescent="0.25">
      <c r="B1072" s="14" t="s">
        <v>222</v>
      </c>
      <c r="C1072" s="14">
        <v>5</v>
      </c>
      <c r="D1072" s="14">
        <v>301</v>
      </c>
      <c r="E1072" s="14" t="s">
        <v>225</v>
      </c>
      <c r="F1072" s="14" t="s">
        <v>226</v>
      </c>
      <c r="G1072" s="14">
        <v>66000</v>
      </c>
      <c r="H1072" s="14">
        <v>557</v>
      </c>
      <c r="I1072" s="14" t="s">
        <v>2451</v>
      </c>
      <c r="J1072" s="14" t="s">
        <v>1552</v>
      </c>
      <c r="K1072" s="14" t="s">
        <v>927</v>
      </c>
      <c r="L1072" s="14">
        <v>776440</v>
      </c>
      <c r="M1072" s="14">
        <v>776440</v>
      </c>
      <c r="N1072" s="14">
        <v>776440</v>
      </c>
      <c r="O1072" s="82" t="s">
        <v>3059</v>
      </c>
      <c r="P1072" s="82" t="s">
        <v>2807</v>
      </c>
      <c r="Q1072" s="14"/>
      <c r="R1072" s="14"/>
      <c r="S1072" s="14"/>
      <c r="T1072" s="14"/>
      <c r="U1072" s="14" t="s">
        <v>2937</v>
      </c>
      <c r="V1072" s="14" t="s">
        <v>2913</v>
      </c>
      <c r="W1072" s="77" t="s">
        <v>956</v>
      </c>
      <c r="X1072" s="108" t="str">
        <f>IF(AgencyDataStacked[[#This Row],[Fund Group Code]]="99","Total",IF(AgencyDataStacked[[#This Row],[Fund Group Code]]="01","GF",IF((1*AgencyDataStacked[[#This Row],[Fund Group Code]])&gt;1,"NGF","")))</f>
        <v>GF</v>
      </c>
      <c r="Y1072" s="108" t="str">
        <f>IF(AgencyDataStacked[[#This Row],[Category]]="FY 2022 Spending Level","Include",IF(AgencyDataStacked[[#This Row],[Detail Group]]="Baseline Adj","Include",IF(AgencyDataStacked[[#This Row],[Detail Group]]="Policy","Include","")))</f>
        <v/>
      </c>
      <c r="Z10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3" spans="2:27" x14ac:dyDescent="0.25">
      <c r="B1073" s="14" t="s">
        <v>222</v>
      </c>
      <c r="C1073" s="14">
        <v>5</v>
      </c>
      <c r="D1073" s="14">
        <v>301</v>
      </c>
      <c r="E1073" s="14" t="s">
        <v>225</v>
      </c>
      <c r="F1073" s="14" t="s">
        <v>226</v>
      </c>
      <c r="G1073" s="14">
        <v>66000</v>
      </c>
      <c r="H1073" s="14">
        <v>557</v>
      </c>
      <c r="I1073" s="14" t="s">
        <v>2451</v>
      </c>
      <c r="J1073" s="14" t="s">
        <v>1552</v>
      </c>
      <c r="K1073" s="14" t="s">
        <v>927</v>
      </c>
      <c r="L1073" s="14">
        <v>776440</v>
      </c>
      <c r="M1073" s="14">
        <v>776440</v>
      </c>
      <c r="N1073" s="14">
        <v>776440</v>
      </c>
      <c r="O1073" s="82" t="s">
        <v>3059</v>
      </c>
      <c r="P1073" s="82" t="s">
        <v>2807</v>
      </c>
      <c r="Q1073" s="14"/>
      <c r="R1073" s="14"/>
      <c r="S1073" s="14" t="s">
        <v>2910</v>
      </c>
      <c r="T1073" s="14" t="s">
        <v>2926</v>
      </c>
      <c r="U1073" s="14" t="s">
        <v>2938</v>
      </c>
      <c r="V1073" s="14" t="s">
        <v>2848</v>
      </c>
      <c r="W1073" s="77" t="s">
        <v>2848</v>
      </c>
      <c r="X1073" s="108" t="str">
        <f>IF(AgencyDataStacked[[#This Row],[Fund Group Code]]="99","Total",IF(AgencyDataStacked[[#This Row],[Fund Group Code]]="01","GF",IF((1*AgencyDataStacked[[#This Row],[Fund Group Code]])&gt;1,"NGF","")))</f>
        <v>GF</v>
      </c>
      <c r="Y1073" s="108" t="str">
        <f>IF(AgencyDataStacked[[#This Row],[Category]]="FY 2022 Spending Level","Include",IF(AgencyDataStacked[[#This Row],[Detail Group]]="Baseline Adj","Include",IF(AgencyDataStacked[[#This Row],[Detail Group]]="Policy","Include","")))</f>
        <v/>
      </c>
      <c r="Z10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798931</v>
      </c>
      <c r="AA10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798931</v>
      </c>
    </row>
    <row r="1074" spans="2:27" x14ac:dyDescent="0.25">
      <c r="B1074" s="14" t="s">
        <v>222</v>
      </c>
      <c r="C1074" s="14">
        <v>5</v>
      </c>
      <c r="D1074" s="14">
        <v>301</v>
      </c>
      <c r="E1074" s="14" t="s">
        <v>225</v>
      </c>
      <c r="F1074" s="14" t="s">
        <v>226</v>
      </c>
      <c r="G1074" s="14">
        <v>66000</v>
      </c>
      <c r="H1074" s="14">
        <v>557</v>
      </c>
      <c r="I1074" s="14" t="s">
        <v>2451</v>
      </c>
      <c r="J1074" s="14" t="s">
        <v>1552</v>
      </c>
      <c r="K1074" s="14" t="s">
        <v>927</v>
      </c>
      <c r="L1074" s="14">
        <v>776440</v>
      </c>
      <c r="M1074" s="14">
        <v>776440</v>
      </c>
      <c r="N1074" s="14">
        <v>776440</v>
      </c>
      <c r="O1074" s="82" t="s">
        <v>3059</v>
      </c>
      <c r="P1074" s="82" t="s">
        <v>2807</v>
      </c>
      <c r="Q1074" s="14"/>
      <c r="R1074" s="14"/>
      <c r="S1074" s="14" t="s">
        <v>2928</v>
      </c>
      <c r="T1074" s="14"/>
      <c r="U1074" s="14" t="s">
        <v>2939</v>
      </c>
      <c r="V1074" s="14" t="s">
        <v>2846</v>
      </c>
      <c r="W1074" s="77" t="s">
        <v>2846</v>
      </c>
      <c r="X1074" s="108" t="str">
        <f>IF(AgencyDataStacked[[#This Row],[Fund Group Code]]="99","Total",IF(AgencyDataStacked[[#This Row],[Fund Group Code]]="01","GF",IF((1*AgencyDataStacked[[#This Row],[Fund Group Code]])&gt;1,"NGF","")))</f>
        <v>GF</v>
      </c>
      <c r="Y1074" s="108" t="str">
        <f>IF(AgencyDataStacked[[#This Row],[Category]]="FY 2022 Spending Level","Include",IF(AgencyDataStacked[[#This Row],[Detail Group]]="Baseline Adj","Include",IF(AgencyDataStacked[[#This Row],[Detail Group]]="Policy","Include","")))</f>
        <v/>
      </c>
      <c r="Z10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798931</v>
      </c>
      <c r="AA10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798931</v>
      </c>
    </row>
    <row r="1075" spans="2:27" x14ac:dyDescent="0.25">
      <c r="B1075" s="14" t="s">
        <v>222</v>
      </c>
      <c r="C1075" s="14">
        <v>5</v>
      </c>
      <c r="D1075" s="14">
        <v>301</v>
      </c>
      <c r="E1075" s="14" t="s">
        <v>225</v>
      </c>
      <c r="F1075" s="14" t="s">
        <v>226</v>
      </c>
      <c r="G1075" s="14">
        <v>66000</v>
      </c>
      <c r="H1075" s="14">
        <v>557</v>
      </c>
      <c r="I1075" s="14" t="s">
        <v>2451</v>
      </c>
      <c r="J1075" s="14" t="s">
        <v>1552</v>
      </c>
      <c r="K1075" s="14" t="s">
        <v>927</v>
      </c>
      <c r="L1075" s="14">
        <v>776440</v>
      </c>
      <c r="M1075" s="14">
        <v>776440</v>
      </c>
      <c r="N1075" s="14">
        <v>776440</v>
      </c>
      <c r="O1075" s="82" t="s">
        <v>3059</v>
      </c>
      <c r="P1075" s="82" t="s">
        <v>2807</v>
      </c>
      <c r="Q1075" s="14"/>
      <c r="R1075" s="14"/>
      <c r="S1075" s="14"/>
      <c r="T1075" s="14"/>
      <c r="U1075" s="14" t="s">
        <v>2940</v>
      </c>
      <c r="V1075" s="14" t="s">
        <v>2913</v>
      </c>
      <c r="W1075" s="77" t="s">
        <v>956</v>
      </c>
      <c r="X1075" s="108" t="str">
        <f>IF(AgencyDataStacked[[#This Row],[Fund Group Code]]="99","Total",IF(AgencyDataStacked[[#This Row],[Fund Group Code]]="01","GF",IF((1*AgencyDataStacked[[#This Row],[Fund Group Code]])&gt;1,"NGF","")))</f>
        <v>GF</v>
      </c>
      <c r="Y1075" s="108" t="str">
        <f>IF(AgencyDataStacked[[#This Row],[Category]]="FY 2022 Spending Level","Include",IF(AgencyDataStacked[[#This Row],[Detail Group]]="Baseline Adj","Include",IF(AgencyDataStacked[[#This Row],[Detail Group]]="Policy","Include","")))</f>
        <v/>
      </c>
      <c r="Z10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6" spans="2:27" x14ac:dyDescent="0.25">
      <c r="B1076" s="14" t="s">
        <v>222</v>
      </c>
      <c r="C1076" s="14">
        <v>5</v>
      </c>
      <c r="D1076" s="14">
        <v>301</v>
      </c>
      <c r="E1076" s="14" t="s">
        <v>225</v>
      </c>
      <c r="F1076" s="14" t="s">
        <v>226</v>
      </c>
      <c r="G1076" s="14">
        <v>66000</v>
      </c>
      <c r="H1076" s="14">
        <v>557</v>
      </c>
      <c r="I1076" s="14" t="s">
        <v>2451</v>
      </c>
      <c r="J1076" s="14" t="s">
        <v>1552</v>
      </c>
      <c r="K1076" s="14" t="s">
        <v>927</v>
      </c>
      <c r="L1076" s="14">
        <v>776440</v>
      </c>
      <c r="M1076" s="14">
        <v>776440</v>
      </c>
      <c r="N1076" s="14">
        <v>776440</v>
      </c>
      <c r="O1076" s="82" t="s">
        <v>3059</v>
      </c>
      <c r="P1076" s="82" t="s">
        <v>2807</v>
      </c>
      <c r="Q1076" s="14"/>
      <c r="R1076" s="14"/>
      <c r="S1076" s="14" t="s">
        <v>2910</v>
      </c>
      <c r="T1076" s="14"/>
      <c r="U1076" s="14" t="s">
        <v>2941</v>
      </c>
      <c r="V1076" s="14" t="s">
        <v>2851</v>
      </c>
      <c r="W1076" s="77" t="s">
        <v>2851</v>
      </c>
      <c r="X1076" s="108" t="str">
        <f>IF(AgencyDataStacked[[#This Row],[Fund Group Code]]="99","Total",IF(AgencyDataStacked[[#This Row],[Fund Group Code]]="01","GF",IF((1*AgencyDataStacked[[#This Row],[Fund Group Code]])&gt;1,"NGF","")))</f>
        <v>GF</v>
      </c>
      <c r="Y1076" s="108" t="str">
        <f>IF(AgencyDataStacked[[#This Row],[Category]]="FY 2022 Spending Level","Include",IF(AgencyDataStacked[[#This Row],[Detail Group]]="Baseline Adj","Include",IF(AgencyDataStacked[[#This Row],[Detail Group]]="Policy","Include","")))</f>
        <v/>
      </c>
      <c r="Z10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22491</v>
      </c>
      <c r="AA10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22491</v>
      </c>
    </row>
    <row r="1077" spans="2:27" x14ac:dyDescent="0.25">
      <c r="B1077" s="14" t="s">
        <v>222</v>
      </c>
      <c r="C1077" s="14">
        <v>5</v>
      </c>
      <c r="D1077" s="14">
        <v>301</v>
      </c>
      <c r="E1077" s="14" t="s">
        <v>225</v>
      </c>
      <c r="F1077" s="14" t="s">
        <v>226</v>
      </c>
      <c r="G1077" s="14">
        <v>66000</v>
      </c>
      <c r="H1077" s="14">
        <v>557</v>
      </c>
      <c r="I1077" s="14" t="s">
        <v>2451</v>
      </c>
      <c r="J1077" s="14" t="s">
        <v>1552</v>
      </c>
      <c r="K1077" s="14" t="s">
        <v>927</v>
      </c>
      <c r="L1077" s="14">
        <v>776440</v>
      </c>
      <c r="M1077" s="14">
        <v>776440</v>
      </c>
      <c r="N1077" s="14">
        <v>776440</v>
      </c>
      <c r="O1077" s="82" t="s">
        <v>3059</v>
      </c>
      <c r="P1077" s="82" t="s">
        <v>2807</v>
      </c>
      <c r="Q1077" s="14"/>
      <c r="R1077" s="14"/>
      <c r="S1077" s="14"/>
      <c r="T1077" s="14"/>
      <c r="U1077" s="14" t="s">
        <v>2942</v>
      </c>
      <c r="V1077" s="14" t="s">
        <v>2913</v>
      </c>
      <c r="W1077" s="77" t="s">
        <v>956</v>
      </c>
      <c r="X1077" s="108" t="str">
        <f>IF(AgencyDataStacked[[#This Row],[Fund Group Code]]="99","Total",IF(AgencyDataStacked[[#This Row],[Fund Group Code]]="01","GF",IF((1*AgencyDataStacked[[#This Row],[Fund Group Code]])&gt;1,"NGF","")))</f>
        <v>GF</v>
      </c>
      <c r="Y1077" s="108" t="str">
        <f>IF(AgencyDataStacked[[#This Row],[Category]]="FY 2022 Spending Level","Include",IF(AgencyDataStacked[[#This Row],[Detail Group]]="Baseline Adj","Include",IF(AgencyDataStacked[[#This Row],[Detail Group]]="Policy","Include","")))</f>
        <v/>
      </c>
      <c r="Z10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8" spans="2:27" x14ac:dyDescent="0.25">
      <c r="B1078" s="14" t="s">
        <v>222</v>
      </c>
      <c r="C1078" s="14">
        <v>5</v>
      </c>
      <c r="D1078" s="14">
        <v>301</v>
      </c>
      <c r="E1078" s="14" t="s">
        <v>225</v>
      </c>
      <c r="F1078" s="14" t="s">
        <v>226</v>
      </c>
      <c r="G1078" s="14">
        <v>66000</v>
      </c>
      <c r="H1078" s="14">
        <v>557</v>
      </c>
      <c r="I1078" s="14" t="s">
        <v>2451</v>
      </c>
      <c r="J1078" s="14" t="s">
        <v>1539</v>
      </c>
      <c r="K1078" s="14" t="s">
        <v>941</v>
      </c>
      <c r="L1078" s="14">
        <v>4819851.6100000003</v>
      </c>
      <c r="M1078" s="14">
        <v>5158035</v>
      </c>
      <c r="N1078" s="14">
        <v>5153035</v>
      </c>
      <c r="O1078" s="82" t="s">
        <v>3059</v>
      </c>
      <c r="P1078" s="82" t="s">
        <v>2811</v>
      </c>
      <c r="Q1078" s="14"/>
      <c r="R1078" s="14"/>
      <c r="S1078" s="14" t="s">
        <v>2970</v>
      </c>
      <c r="T1078" s="14"/>
      <c r="U1078" s="14" t="s">
        <v>2909</v>
      </c>
      <c r="V1078" s="14" t="s">
        <v>2911</v>
      </c>
      <c r="W1078" s="77" t="s">
        <v>3133</v>
      </c>
      <c r="X1078" s="108" t="str">
        <f>IF(AgencyDataStacked[[#This Row],[Fund Group Code]]="99","Total",IF(AgencyDataStacked[[#This Row],[Fund Group Code]]="01","GF",IF((1*AgencyDataStacked[[#This Row],[Fund Group Code]])&gt;1,"NGF","")))</f>
        <v>NGF</v>
      </c>
      <c r="Y1078" s="108" t="str">
        <f>IF(AgencyDataStacked[[#This Row],[Category]]="FY 2022 Spending Level","Include",IF(AgencyDataStacked[[#This Row],[Detail Group]]="Baseline Adj","Include",IF(AgencyDataStacked[[#This Row],[Detail Group]]="Policy","Include","")))</f>
        <v/>
      </c>
      <c r="Z10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9" spans="2:27" x14ac:dyDescent="0.25">
      <c r="B1079" s="14" t="s">
        <v>222</v>
      </c>
      <c r="C1079" s="14">
        <v>5</v>
      </c>
      <c r="D1079" s="14">
        <v>301</v>
      </c>
      <c r="E1079" s="14" t="s">
        <v>225</v>
      </c>
      <c r="F1079" s="14" t="s">
        <v>226</v>
      </c>
      <c r="G1079" s="14">
        <v>66000</v>
      </c>
      <c r="H1079" s="14">
        <v>557</v>
      </c>
      <c r="I1079" s="14" t="s">
        <v>2451</v>
      </c>
      <c r="J1079" s="14" t="s">
        <v>1539</v>
      </c>
      <c r="K1079" s="14" t="s">
        <v>941</v>
      </c>
      <c r="L1079" s="14">
        <v>4819851.6100000003</v>
      </c>
      <c r="M1079" s="14">
        <v>5158035</v>
      </c>
      <c r="N1079" s="14">
        <v>5153035</v>
      </c>
      <c r="O1079" s="82" t="s">
        <v>3059</v>
      </c>
      <c r="P1079" s="82" t="s">
        <v>2811</v>
      </c>
      <c r="Q1079" s="14"/>
      <c r="R1079" s="14"/>
      <c r="S1079" s="14"/>
      <c r="T1079" s="14"/>
      <c r="U1079" s="14" t="s">
        <v>2912</v>
      </c>
      <c r="V1079" s="14" t="s">
        <v>2913</v>
      </c>
      <c r="W1079" s="77" t="s">
        <v>956</v>
      </c>
      <c r="X1079" s="108" t="str">
        <f>IF(AgencyDataStacked[[#This Row],[Fund Group Code]]="99","Total",IF(AgencyDataStacked[[#This Row],[Fund Group Code]]="01","GF",IF((1*AgencyDataStacked[[#This Row],[Fund Group Code]])&gt;1,"NGF","")))</f>
        <v>NGF</v>
      </c>
      <c r="Y1079" s="108" t="str">
        <f>IF(AgencyDataStacked[[#This Row],[Category]]="FY 2022 Spending Level","Include",IF(AgencyDataStacked[[#This Row],[Detail Group]]="Baseline Adj","Include",IF(AgencyDataStacked[[#This Row],[Detail Group]]="Policy","Include","")))</f>
        <v/>
      </c>
      <c r="Z10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80" spans="2:27" x14ac:dyDescent="0.25">
      <c r="B1080" s="14" t="s">
        <v>222</v>
      </c>
      <c r="C1080" s="14">
        <v>5</v>
      </c>
      <c r="D1080" s="14">
        <v>301</v>
      </c>
      <c r="E1080" s="14" t="s">
        <v>225</v>
      </c>
      <c r="F1080" s="14" t="s">
        <v>226</v>
      </c>
      <c r="G1080" s="14">
        <v>66000</v>
      </c>
      <c r="H1080" s="14">
        <v>557</v>
      </c>
      <c r="I1080" s="14" t="s">
        <v>2451</v>
      </c>
      <c r="J1080" s="14" t="s">
        <v>1539</v>
      </c>
      <c r="K1080" s="14" t="s">
        <v>941</v>
      </c>
      <c r="L1080" s="14">
        <v>4819851.6100000003</v>
      </c>
      <c r="M1080" s="14">
        <v>5158035</v>
      </c>
      <c r="N1080" s="14">
        <v>5153035</v>
      </c>
      <c r="O1080" s="82" t="s">
        <v>3059</v>
      </c>
      <c r="P1080" s="82" t="s">
        <v>2811</v>
      </c>
      <c r="Q1080" s="14"/>
      <c r="R1080" s="14"/>
      <c r="S1080" s="14" t="s">
        <v>2910</v>
      </c>
      <c r="T1080" s="14"/>
      <c r="U1080" s="14" t="s">
        <v>2915</v>
      </c>
      <c r="V1080" s="14" t="s">
        <v>2849</v>
      </c>
      <c r="W1080" s="77" t="s">
        <v>2849</v>
      </c>
      <c r="X1080" s="108" t="str">
        <f>IF(AgencyDataStacked[[#This Row],[Fund Group Code]]="99","Total",IF(AgencyDataStacked[[#This Row],[Fund Group Code]]="01","GF",IF((1*AgencyDataStacked[[#This Row],[Fund Group Code]])&gt;1,"NGF","")))</f>
        <v>NGF</v>
      </c>
      <c r="Y1080" s="108" t="str">
        <f>IF(AgencyDataStacked[[#This Row],[Category]]="FY 2022 Spending Level","Include",IF(AgencyDataStacked[[#This Row],[Detail Group]]="Baseline Adj","Include",IF(AgencyDataStacked[[#This Row],[Detail Group]]="Policy","Include","")))</f>
        <v/>
      </c>
      <c r="Z10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81" spans="2:27" x14ac:dyDescent="0.25">
      <c r="B1081" s="14" t="s">
        <v>222</v>
      </c>
      <c r="C1081" s="14">
        <v>5</v>
      </c>
      <c r="D1081" s="14">
        <v>301</v>
      </c>
      <c r="E1081" s="14" t="s">
        <v>225</v>
      </c>
      <c r="F1081" s="14" t="s">
        <v>226</v>
      </c>
      <c r="G1081" s="14">
        <v>66000</v>
      </c>
      <c r="H1081" s="14">
        <v>557</v>
      </c>
      <c r="I1081" s="14" t="s">
        <v>2451</v>
      </c>
      <c r="J1081" s="14" t="s">
        <v>1539</v>
      </c>
      <c r="K1081" s="14" t="s">
        <v>941</v>
      </c>
      <c r="L1081" s="14">
        <v>4819851.6100000003</v>
      </c>
      <c r="M1081" s="14">
        <v>5158035</v>
      </c>
      <c r="N1081" s="14">
        <v>5153035</v>
      </c>
      <c r="O1081" s="82" t="s">
        <v>3059</v>
      </c>
      <c r="P1081" s="82" t="s">
        <v>2811</v>
      </c>
      <c r="Q1081" s="14"/>
      <c r="R1081" s="14"/>
      <c r="S1081" s="14"/>
      <c r="T1081" s="14" t="s">
        <v>2914</v>
      </c>
      <c r="U1081" s="14" t="s">
        <v>2916</v>
      </c>
      <c r="V1081" s="14" t="s">
        <v>2986</v>
      </c>
      <c r="W1081" s="77" t="s">
        <v>2986</v>
      </c>
      <c r="X1081" s="108" t="str">
        <f>IF(AgencyDataStacked[[#This Row],[Fund Group Code]]="99","Total",IF(AgencyDataStacked[[#This Row],[Fund Group Code]]="01","GF",IF((1*AgencyDataStacked[[#This Row],[Fund Group Code]])&gt;1,"NGF","")))</f>
        <v>NGF</v>
      </c>
      <c r="Y1081" s="108" t="str">
        <f>IF(AgencyDataStacked[[#This Row],[Category]]="FY 2022 Spending Level","Include",IF(AgencyDataStacked[[#This Row],[Detail Group]]="Baseline Adj","Include",IF(AgencyDataStacked[[#This Row],[Detail Group]]="Policy","Include","")))</f>
        <v>Include</v>
      </c>
      <c r="Z10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4819851.6100000003</v>
      </c>
      <c r="AA10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4819851.6100000003</v>
      </c>
    </row>
    <row r="1082" spans="2:27" x14ac:dyDescent="0.25">
      <c r="B1082" s="14" t="s">
        <v>222</v>
      </c>
      <c r="C1082" s="14">
        <v>5</v>
      </c>
      <c r="D1082" s="14">
        <v>301</v>
      </c>
      <c r="E1082" s="14" t="s">
        <v>225</v>
      </c>
      <c r="F1082" s="14" t="s">
        <v>226</v>
      </c>
      <c r="G1082" s="14">
        <v>66000</v>
      </c>
      <c r="H1082" s="14">
        <v>557</v>
      </c>
      <c r="I1082" s="14" t="s">
        <v>2451</v>
      </c>
      <c r="J1082" s="14" t="s">
        <v>1539</v>
      </c>
      <c r="K1082" s="14" t="s">
        <v>941</v>
      </c>
      <c r="L1082" s="14">
        <v>4819851.6100000003</v>
      </c>
      <c r="M1082" s="14">
        <v>5158035</v>
      </c>
      <c r="N1082" s="14">
        <v>5153035</v>
      </c>
      <c r="O1082" s="82" t="s">
        <v>3059</v>
      </c>
      <c r="P1082" s="82" t="s">
        <v>2811</v>
      </c>
      <c r="Q1082" s="14" t="s">
        <v>2955</v>
      </c>
      <c r="R1082" s="14">
        <v>1</v>
      </c>
      <c r="S1082" s="14"/>
      <c r="T1082" s="14" t="s">
        <v>2914</v>
      </c>
      <c r="U1082" s="14" t="s">
        <v>2917</v>
      </c>
      <c r="V1082" s="14" t="s">
        <v>2981</v>
      </c>
      <c r="W1082" s="77" t="s">
        <v>2981</v>
      </c>
      <c r="X1082" s="108" t="str">
        <f>IF(AgencyDataStacked[[#This Row],[Fund Group Code]]="99","Total",IF(AgencyDataStacked[[#This Row],[Fund Group Code]]="01","GF",IF((1*AgencyDataStacked[[#This Row],[Fund Group Code]])&gt;1,"NGF","")))</f>
        <v>NGF</v>
      </c>
      <c r="Y1082" s="108" t="str">
        <f>IF(AgencyDataStacked[[#This Row],[Category]]="FY 2022 Spending Level","Include",IF(AgencyDataStacked[[#This Row],[Detail Group]]="Baseline Adj","Include",IF(AgencyDataStacked[[#This Row],[Detail Group]]="Policy","Include","")))</f>
        <v>Include</v>
      </c>
      <c r="Z10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3" spans="2:27" x14ac:dyDescent="0.25">
      <c r="B1083" s="14" t="s">
        <v>222</v>
      </c>
      <c r="C1083" s="14">
        <v>5</v>
      </c>
      <c r="D1083" s="14">
        <v>301</v>
      </c>
      <c r="E1083" s="14" t="s">
        <v>225</v>
      </c>
      <c r="F1083" s="14" t="s">
        <v>226</v>
      </c>
      <c r="G1083" s="14">
        <v>66000</v>
      </c>
      <c r="H1083" s="14">
        <v>557</v>
      </c>
      <c r="I1083" s="14" t="s">
        <v>2451</v>
      </c>
      <c r="J1083" s="14" t="s">
        <v>1539</v>
      </c>
      <c r="K1083" s="14" t="s">
        <v>941</v>
      </c>
      <c r="L1083" s="14">
        <v>4819851.6100000003</v>
      </c>
      <c r="M1083" s="14">
        <v>5158035</v>
      </c>
      <c r="N1083" s="14">
        <v>5153035</v>
      </c>
      <c r="O1083" s="82" t="s">
        <v>3059</v>
      </c>
      <c r="P1083" s="82" t="s">
        <v>2811</v>
      </c>
      <c r="Q1083" s="14" t="s">
        <v>2955</v>
      </c>
      <c r="R1083" s="14">
        <v>2</v>
      </c>
      <c r="S1083" s="14"/>
      <c r="T1083" s="14" t="s">
        <v>2914</v>
      </c>
      <c r="U1083" s="14" t="s">
        <v>2918</v>
      </c>
      <c r="V1083" s="14" t="s">
        <v>2984</v>
      </c>
      <c r="W1083" s="77" t="s">
        <v>2984</v>
      </c>
      <c r="X1083" s="108" t="str">
        <f>IF(AgencyDataStacked[[#This Row],[Fund Group Code]]="99","Total",IF(AgencyDataStacked[[#This Row],[Fund Group Code]]="01","GF",IF((1*AgencyDataStacked[[#This Row],[Fund Group Code]])&gt;1,"NGF","")))</f>
        <v>NGF</v>
      </c>
      <c r="Y1083" s="108" t="str">
        <f>IF(AgencyDataStacked[[#This Row],[Category]]="FY 2022 Spending Level","Include",IF(AgencyDataStacked[[#This Row],[Detail Group]]="Baseline Adj","Include",IF(AgencyDataStacked[[#This Row],[Detail Group]]="Policy","Include","")))</f>
        <v>Include</v>
      </c>
      <c r="Z10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4" spans="2:27" x14ac:dyDescent="0.25">
      <c r="B1084" s="14" t="s">
        <v>222</v>
      </c>
      <c r="C1084" s="14">
        <v>5</v>
      </c>
      <c r="D1084" s="14">
        <v>301</v>
      </c>
      <c r="E1084" s="14" t="s">
        <v>225</v>
      </c>
      <c r="F1084" s="14" t="s">
        <v>226</v>
      </c>
      <c r="G1084" s="14">
        <v>66000</v>
      </c>
      <c r="H1084" s="14">
        <v>557</v>
      </c>
      <c r="I1084" s="14" t="s">
        <v>2451</v>
      </c>
      <c r="J1084" s="14" t="s">
        <v>1539</v>
      </c>
      <c r="K1084" s="14" t="s">
        <v>941</v>
      </c>
      <c r="L1084" s="14">
        <v>4819851.6100000003</v>
      </c>
      <c r="M1084" s="14">
        <v>5158035</v>
      </c>
      <c r="N1084" s="14">
        <v>5153035</v>
      </c>
      <c r="O1084" s="82" t="s">
        <v>3059</v>
      </c>
      <c r="P1084" s="82" t="s">
        <v>2811</v>
      </c>
      <c r="Q1084" s="14" t="s">
        <v>2955</v>
      </c>
      <c r="R1084" s="14">
        <v>3</v>
      </c>
      <c r="S1084" s="14"/>
      <c r="T1084" s="14" t="s">
        <v>2914</v>
      </c>
      <c r="U1084" s="14" t="s">
        <v>2919</v>
      </c>
      <c r="V1084" s="14" t="s">
        <v>2983</v>
      </c>
      <c r="W1084" s="77" t="s">
        <v>2983</v>
      </c>
      <c r="X1084" s="108" t="str">
        <f>IF(AgencyDataStacked[[#This Row],[Fund Group Code]]="99","Total",IF(AgencyDataStacked[[#This Row],[Fund Group Code]]="01","GF",IF((1*AgencyDataStacked[[#This Row],[Fund Group Code]])&gt;1,"NGF","")))</f>
        <v>NGF</v>
      </c>
      <c r="Y1084" s="108" t="str">
        <f>IF(AgencyDataStacked[[#This Row],[Category]]="FY 2022 Spending Level","Include",IF(AgencyDataStacked[[#This Row],[Detail Group]]="Baseline Adj","Include",IF(AgencyDataStacked[[#This Row],[Detail Group]]="Policy","Include","")))</f>
        <v>Include</v>
      </c>
      <c r="Z10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5" spans="2:27" x14ac:dyDescent="0.25">
      <c r="B1085" s="14" t="s">
        <v>222</v>
      </c>
      <c r="C1085" s="14">
        <v>5</v>
      </c>
      <c r="D1085" s="14">
        <v>301</v>
      </c>
      <c r="E1085" s="14" t="s">
        <v>225</v>
      </c>
      <c r="F1085" s="14" t="s">
        <v>226</v>
      </c>
      <c r="G1085" s="14">
        <v>66000</v>
      </c>
      <c r="H1085" s="14">
        <v>557</v>
      </c>
      <c r="I1085" s="14" t="s">
        <v>2451</v>
      </c>
      <c r="J1085" s="14" t="s">
        <v>1539</v>
      </c>
      <c r="K1085" s="14" t="s">
        <v>941</v>
      </c>
      <c r="L1085" s="14">
        <v>4819851.6100000003</v>
      </c>
      <c r="M1085" s="14">
        <v>5158035</v>
      </c>
      <c r="N1085" s="14">
        <v>5153035</v>
      </c>
      <c r="O1085" s="82" t="s">
        <v>3059</v>
      </c>
      <c r="P1085" s="82" t="s">
        <v>2811</v>
      </c>
      <c r="Q1085" s="14" t="s">
        <v>2955</v>
      </c>
      <c r="R1085" s="14">
        <v>4</v>
      </c>
      <c r="S1085" s="14"/>
      <c r="T1085" s="14" t="s">
        <v>2914</v>
      </c>
      <c r="U1085" s="14" t="s">
        <v>2920</v>
      </c>
      <c r="V1085" s="14" t="s">
        <v>2902</v>
      </c>
      <c r="W1085" s="77" t="s">
        <v>2902</v>
      </c>
      <c r="X1085" s="108" t="str">
        <f>IF(AgencyDataStacked[[#This Row],[Fund Group Code]]="99","Total",IF(AgencyDataStacked[[#This Row],[Fund Group Code]]="01","GF",IF((1*AgencyDataStacked[[#This Row],[Fund Group Code]])&gt;1,"NGF","")))</f>
        <v>NGF</v>
      </c>
      <c r="Y1085" s="108" t="str">
        <f>IF(AgencyDataStacked[[#This Row],[Category]]="FY 2022 Spending Level","Include",IF(AgencyDataStacked[[#This Row],[Detail Group]]="Baseline Adj","Include",IF(AgencyDataStacked[[#This Row],[Detail Group]]="Policy","Include","")))</f>
        <v>Include</v>
      </c>
      <c r="Z10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175091</v>
      </c>
      <c r="AA10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170091</v>
      </c>
    </row>
    <row r="1086" spans="2:27" x14ac:dyDescent="0.25">
      <c r="B1086" s="14" t="s">
        <v>222</v>
      </c>
      <c r="C1086" s="14">
        <v>5</v>
      </c>
      <c r="D1086" s="14">
        <v>301</v>
      </c>
      <c r="E1086" s="14" t="s">
        <v>225</v>
      </c>
      <c r="F1086" s="14" t="s">
        <v>226</v>
      </c>
      <c r="G1086" s="14">
        <v>66000</v>
      </c>
      <c r="H1086" s="14">
        <v>557</v>
      </c>
      <c r="I1086" s="14" t="s">
        <v>2451</v>
      </c>
      <c r="J1086" s="14" t="s">
        <v>1539</v>
      </c>
      <c r="K1086" s="14" t="s">
        <v>941</v>
      </c>
      <c r="L1086" s="14">
        <v>4819851.6100000003</v>
      </c>
      <c r="M1086" s="14">
        <v>5158035</v>
      </c>
      <c r="N1086" s="14">
        <v>5153035</v>
      </c>
      <c r="O1086" s="82" t="s">
        <v>3059</v>
      </c>
      <c r="P1086" s="82" t="s">
        <v>2811</v>
      </c>
      <c r="Q1086" s="14" t="s">
        <v>2955</v>
      </c>
      <c r="R1086" s="14">
        <v>5</v>
      </c>
      <c r="S1086" s="14"/>
      <c r="T1086" s="14" t="s">
        <v>2914</v>
      </c>
      <c r="U1086" s="14" t="s">
        <v>2921</v>
      </c>
      <c r="V1086" s="14" t="s">
        <v>2903</v>
      </c>
      <c r="W1086" s="77" t="s">
        <v>2903</v>
      </c>
      <c r="X1086" s="108" t="str">
        <f>IF(AgencyDataStacked[[#This Row],[Fund Group Code]]="99","Total",IF(AgencyDataStacked[[#This Row],[Fund Group Code]]="01","GF",IF((1*AgencyDataStacked[[#This Row],[Fund Group Code]])&gt;1,"NGF","")))</f>
        <v>NGF</v>
      </c>
      <c r="Y1086" s="108" t="str">
        <f>IF(AgencyDataStacked[[#This Row],[Category]]="FY 2022 Spending Level","Include",IF(AgencyDataStacked[[#This Row],[Detail Group]]="Baseline Adj","Include",IF(AgencyDataStacked[[#This Row],[Detail Group]]="Policy","Include","")))</f>
        <v>Include</v>
      </c>
      <c r="Z10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7" spans="2:27" x14ac:dyDescent="0.25">
      <c r="B1087" s="14" t="s">
        <v>222</v>
      </c>
      <c r="C1087" s="14">
        <v>5</v>
      </c>
      <c r="D1087" s="14">
        <v>301</v>
      </c>
      <c r="E1087" s="14" t="s">
        <v>225</v>
      </c>
      <c r="F1087" s="14" t="s">
        <v>226</v>
      </c>
      <c r="G1087" s="14">
        <v>66000</v>
      </c>
      <c r="H1087" s="14">
        <v>557</v>
      </c>
      <c r="I1087" s="14" t="s">
        <v>2451</v>
      </c>
      <c r="J1087" s="14" t="s">
        <v>1539</v>
      </c>
      <c r="K1087" s="14" t="s">
        <v>941</v>
      </c>
      <c r="L1087" s="14">
        <v>4819851.6100000003</v>
      </c>
      <c r="M1087" s="14">
        <v>5158035</v>
      </c>
      <c r="N1087" s="14">
        <v>5153035</v>
      </c>
      <c r="O1087" s="82" t="s">
        <v>3059</v>
      </c>
      <c r="P1087" s="82" t="s">
        <v>2811</v>
      </c>
      <c r="Q1087" s="14" t="s">
        <v>2955</v>
      </c>
      <c r="R1087" s="14">
        <v>6</v>
      </c>
      <c r="S1087" s="14"/>
      <c r="T1087" s="14" t="s">
        <v>2914</v>
      </c>
      <c r="U1087" s="14" t="s">
        <v>2922</v>
      </c>
      <c r="V1087" s="14" t="s">
        <v>2825</v>
      </c>
      <c r="W1087" s="77" t="s">
        <v>2825</v>
      </c>
      <c r="X1087" s="108" t="str">
        <f>IF(AgencyDataStacked[[#This Row],[Fund Group Code]]="99","Total",IF(AgencyDataStacked[[#This Row],[Fund Group Code]]="01","GF",IF((1*AgencyDataStacked[[#This Row],[Fund Group Code]])&gt;1,"NGF","")))</f>
        <v>NGF</v>
      </c>
      <c r="Y1087" s="108" t="str">
        <f>IF(AgencyDataStacked[[#This Row],[Category]]="FY 2022 Spending Level","Include",IF(AgencyDataStacked[[#This Row],[Detail Group]]="Baseline Adj","Include",IF(AgencyDataStacked[[#This Row],[Detail Group]]="Policy","Include","")))</f>
        <v>Include</v>
      </c>
      <c r="Z10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8" spans="2:27" x14ac:dyDescent="0.25">
      <c r="B1088" s="14" t="s">
        <v>222</v>
      </c>
      <c r="C1088" s="14">
        <v>5</v>
      </c>
      <c r="D1088" s="14">
        <v>301</v>
      </c>
      <c r="E1088" s="14" t="s">
        <v>225</v>
      </c>
      <c r="F1088" s="14" t="s">
        <v>226</v>
      </c>
      <c r="G1088" s="14">
        <v>66000</v>
      </c>
      <c r="H1088" s="14">
        <v>557</v>
      </c>
      <c r="I1088" s="14" t="s">
        <v>2451</v>
      </c>
      <c r="J1088" s="14" t="s">
        <v>1539</v>
      </c>
      <c r="K1088" s="14" t="s">
        <v>941</v>
      </c>
      <c r="L1088" s="14">
        <v>4819851.6100000003</v>
      </c>
      <c r="M1088" s="14">
        <v>5158035</v>
      </c>
      <c r="N1088" s="14">
        <v>5153035</v>
      </c>
      <c r="O1088" s="82" t="s">
        <v>3059</v>
      </c>
      <c r="P1088" s="82" t="s">
        <v>2811</v>
      </c>
      <c r="Q1088" s="14" t="s">
        <v>2955</v>
      </c>
      <c r="R1088" s="14">
        <v>7</v>
      </c>
      <c r="S1088" s="14"/>
      <c r="T1088" s="14" t="s">
        <v>2914</v>
      </c>
      <c r="U1088" s="14" t="s">
        <v>2978</v>
      </c>
      <c r="V1088" s="14" t="s">
        <v>2865</v>
      </c>
      <c r="W1088" s="77" t="s">
        <v>2865</v>
      </c>
      <c r="X1088" s="108" t="str">
        <f>IF(AgencyDataStacked[[#This Row],[Fund Group Code]]="99","Total",IF(AgencyDataStacked[[#This Row],[Fund Group Code]]="01","GF",IF((1*AgencyDataStacked[[#This Row],[Fund Group Code]])&gt;1,"NGF","")))</f>
        <v>NGF</v>
      </c>
      <c r="Y1088" s="108" t="str">
        <f>IF(AgencyDataStacked[[#This Row],[Category]]="FY 2022 Spending Level","Include",IF(AgencyDataStacked[[#This Row],[Detail Group]]="Baseline Adj","Include",IF(AgencyDataStacked[[#This Row],[Detail Group]]="Policy","Include","")))</f>
        <v>Include</v>
      </c>
      <c r="Z10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18233</v>
      </c>
      <c r="AA10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18233</v>
      </c>
    </row>
    <row r="1089" spans="2:27" x14ac:dyDescent="0.25">
      <c r="B1089" s="14" t="s">
        <v>222</v>
      </c>
      <c r="C1089" s="14">
        <v>5</v>
      </c>
      <c r="D1089" s="14">
        <v>301</v>
      </c>
      <c r="E1089" s="14" t="s">
        <v>225</v>
      </c>
      <c r="F1089" s="14" t="s">
        <v>226</v>
      </c>
      <c r="G1089" s="14">
        <v>66000</v>
      </c>
      <c r="H1089" s="14">
        <v>557</v>
      </c>
      <c r="I1089" s="14" t="s">
        <v>2451</v>
      </c>
      <c r="J1089" s="14" t="s">
        <v>1539</v>
      </c>
      <c r="K1089" s="14" t="s">
        <v>941</v>
      </c>
      <c r="L1089" s="14">
        <v>4819851.6100000003</v>
      </c>
      <c r="M1089" s="14">
        <v>5158035</v>
      </c>
      <c r="N1089" s="14">
        <v>5153035</v>
      </c>
      <c r="O1089" s="82" t="s">
        <v>3059</v>
      </c>
      <c r="P1089" s="82" t="s">
        <v>2811</v>
      </c>
      <c r="Q1089" s="14" t="s">
        <v>2955</v>
      </c>
      <c r="R1089" s="14">
        <v>8</v>
      </c>
      <c r="S1089" s="14"/>
      <c r="T1089" s="14" t="s">
        <v>2914</v>
      </c>
      <c r="U1089" s="14" t="s">
        <v>2987</v>
      </c>
      <c r="V1089" s="14" t="s">
        <v>2974</v>
      </c>
      <c r="W1089" s="77" t="s">
        <v>2974</v>
      </c>
      <c r="X1089" s="108" t="str">
        <f>IF(AgencyDataStacked[[#This Row],[Fund Group Code]]="99","Total",IF(AgencyDataStacked[[#This Row],[Fund Group Code]]="01","GF",IF((1*AgencyDataStacked[[#This Row],[Fund Group Code]])&gt;1,"NGF","")))</f>
        <v>NGF</v>
      </c>
      <c r="Y1089" s="108" t="str">
        <f>IF(AgencyDataStacked[[#This Row],[Category]]="FY 2022 Spending Level","Include",IF(AgencyDataStacked[[#This Row],[Detail Group]]="Baseline Adj","Include",IF(AgencyDataStacked[[#This Row],[Detail Group]]="Policy","Include","")))</f>
        <v>Include</v>
      </c>
      <c r="Z10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0" spans="2:27" x14ac:dyDescent="0.25">
      <c r="B1090" s="14" t="s">
        <v>222</v>
      </c>
      <c r="C1090" s="14">
        <v>5</v>
      </c>
      <c r="D1090" s="14">
        <v>301</v>
      </c>
      <c r="E1090" s="14" t="s">
        <v>225</v>
      </c>
      <c r="F1090" s="14" t="s">
        <v>226</v>
      </c>
      <c r="G1090" s="14">
        <v>66000</v>
      </c>
      <c r="H1090" s="14">
        <v>557</v>
      </c>
      <c r="I1090" s="14" t="s">
        <v>2451</v>
      </c>
      <c r="J1090" s="14" t="s">
        <v>1539</v>
      </c>
      <c r="K1090" s="14" t="s">
        <v>941</v>
      </c>
      <c r="L1090" s="14">
        <v>4819851.6100000003</v>
      </c>
      <c r="M1090" s="14">
        <v>5158035</v>
      </c>
      <c r="N1090" s="14">
        <v>5153035</v>
      </c>
      <c r="O1090" s="82" t="s">
        <v>3059</v>
      </c>
      <c r="P1090" s="82" t="s">
        <v>2811</v>
      </c>
      <c r="Q1090" s="14" t="s">
        <v>2955</v>
      </c>
      <c r="R1090" s="14">
        <v>9</v>
      </c>
      <c r="S1090" s="14"/>
      <c r="T1090" s="14" t="s">
        <v>2914</v>
      </c>
      <c r="U1090" s="14" t="s">
        <v>2988</v>
      </c>
      <c r="V1090" s="14" t="s">
        <v>2975</v>
      </c>
      <c r="W1090" s="77" t="s">
        <v>2975</v>
      </c>
      <c r="X1090" s="108" t="str">
        <f>IF(AgencyDataStacked[[#This Row],[Fund Group Code]]="99","Total",IF(AgencyDataStacked[[#This Row],[Fund Group Code]]="01","GF",IF((1*AgencyDataStacked[[#This Row],[Fund Group Code]])&gt;1,"NGF","")))</f>
        <v>NGF</v>
      </c>
      <c r="Y1090" s="108" t="str">
        <f>IF(AgencyDataStacked[[#This Row],[Category]]="FY 2022 Spending Level","Include",IF(AgencyDataStacked[[#This Row],[Detail Group]]="Baseline Adj","Include",IF(AgencyDataStacked[[#This Row],[Detail Group]]="Policy","Include","")))</f>
        <v>Include</v>
      </c>
      <c r="Z10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1" spans="2:27" x14ac:dyDescent="0.25">
      <c r="B1091" s="14" t="s">
        <v>222</v>
      </c>
      <c r="C1091" s="14">
        <v>5</v>
      </c>
      <c r="D1091" s="14">
        <v>301</v>
      </c>
      <c r="E1091" s="14" t="s">
        <v>225</v>
      </c>
      <c r="F1091" s="14" t="s">
        <v>226</v>
      </c>
      <c r="G1091" s="14">
        <v>66000</v>
      </c>
      <c r="H1091" s="14">
        <v>557</v>
      </c>
      <c r="I1091" s="14" t="s">
        <v>2451</v>
      </c>
      <c r="J1091" s="14" t="s">
        <v>1539</v>
      </c>
      <c r="K1091" s="14" t="s">
        <v>941</v>
      </c>
      <c r="L1091" s="14">
        <v>4819851.6100000003</v>
      </c>
      <c r="M1091" s="14">
        <v>5158035</v>
      </c>
      <c r="N1091" s="14">
        <v>5153035</v>
      </c>
      <c r="O1091" s="82" t="s">
        <v>3059</v>
      </c>
      <c r="P1091" s="82" t="s">
        <v>2811</v>
      </c>
      <c r="Q1091" s="14" t="s">
        <v>2955</v>
      </c>
      <c r="R1091" s="14">
        <v>10</v>
      </c>
      <c r="S1091" s="14"/>
      <c r="T1091" s="14" t="s">
        <v>2914</v>
      </c>
      <c r="U1091" s="14" t="s">
        <v>2989</v>
      </c>
      <c r="V1091" s="14" t="s">
        <v>2901</v>
      </c>
      <c r="W1091" s="77" t="s">
        <v>2901</v>
      </c>
      <c r="X1091" s="108" t="str">
        <f>IF(AgencyDataStacked[[#This Row],[Fund Group Code]]="99","Total",IF(AgencyDataStacked[[#This Row],[Fund Group Code]]="01","GF",IF((1*AgencyDataStacked[[#This Row],[Fund Group Code]])&gt;1,"NGF","")))</f>
        <v>NGF</v>
      </c>
      <c r="Y1091" s="108" t="str">
        <f>IF(AgencyDataStacked[[#This Row],[Category]]="FY 2022 Spending Level","Include",IF(AgencyDataStacked[[#This Row],[Detail Group]]="Baseline Adj","Include",IF(AgencyDataStacked[[#This Row],[Detail Group]]="Policy","Include","")))</f>
        <v>Include</v>
      </c>
      <c r="Z10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114416</v>
      </c>
      <c r="AA10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114416</v>
      </c>
    </row>
    <row r="1092" spans="2:27" x14ac:dyDescent="0.25">
      <c r="B1092" s="14" t="s">
        <v>222</v>
      </c>
      <c r="C1092" s="14">
        <v>5</v>
      </c>
      <c r="D1092" s="14">
        <v>301</v>
      </c>
      <c r="E1092" s="14" t="s">
        <v>225</v>
      </c>
      <c r="F1092" s="14" t="s">
        <v>226</v>
      </c>
      <c r="G1092" s="14">
        <v>66000</v>
      </c>
      <c r="H1092" s="14">
        <v>557</v>
      </c>
      <c r="I1092" s="14" t="s">
        <v>2451</v>
      </c>
      <c r="J1092" s="14" t="s">
        <v>1539</v>
      </c>
      <c r="K1092" s="14" t="s">
        <v>941</v>
      </c>
      <c r="L1092" s="14">
        <v>4819851.6100000003</v>
      </c>
      <c r="M1092" s="14">
        <v>5158035</v>
      </c>
      <c r="N1092" s="14">
        <v>5153035</v>
      </c>
      <c r="O1092" s="82" t="s">
        <v>3059</v>
      </c>
      <c r="P1092" s="82" t="s">
        <v>2811</v>
      </c>
      <c r="Q1092" s="14" t="s">
        <v>2955</v>
      </c>
      <c r="R1092" s="14">
        <v>11</v>
      </c>
      <c r="S1092" s="14"/>
      <c r="T1092" s="14" t="s">
        <v>2914</v>
      </c>
      <c r="U1092" s="14" t="s">
        <v>3006</v>
      </c>
      <c r="V1092" s="14" t="s">
        <v>2966</v>
      </c>
      <c r="W1092" s="77" t="s">
        <v>2966</v>
      </c>
      <c r="X1092" s="108" t="str">
        <f>IF(AgencyDataStacked[[#This Row],[Fund Group Code]]="99","Total",IF(AgencyDataStacked[[#This Row],[Fund Group Code]]="01","GF",IF((1*AgencyDataStacked[[#This Row],[Fund Group Code]])&gt;1,"NGF","")))</f>
        <v>NGF</v>
      </c>
      <c r="Y1092" s="108" t="str">
        <f>IF(AgencyDataStacked[[#This Row],[Category]]="FY 2022 Spending Level","Include",IF(AgencyDataStacked[[#This Row],[Detail Group]]="Baseline Adj","Include",IF(AgencyDataStacked[[#This Row],[Detail Group]]="Policy","Include","")))</f>
        <v>Include</v>
      </c>
      <c r="Z10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3" spans="2:27" x14ac:dyDescent="0.25">
      <c r="B1093" s="14" t="s">
        <v>222</v>
      </c>
      <c r="C1093" s="14">
        <v>5</v>
      </c>
      <c r="D1093" s="14">
        <v>301</v>
      </c>
      <c r="E1093" s="14" t="s">
        <v>225</v>
      </c>
      <c r="F1093" s="14" t="s">
        <v>226</v>
      </c>
      <c r="G1093" s="14">
        <v>66000</v>
      </c>
      <c r="H1093" s="14">
        <v>557</v>
      </c>
      <c r="I1093" s="14" t="s">
        <v>2451</v>
      </c>
      <c r="J1093" s="14" t="s">
        <v>1539</v>
      </c>
      <c r="K1093" s="14" t="s">
        <v>941</v>
      </c>
      <c r="L1093" s="14">
        <v>4819851.6100000003</v>
      </c>
      <c r="M1093" s="14">
        <v>5158035</v>
      </c>
      <c r="N1093" s="14">
        <v>5153035</v>
      </c>
      <c r="O1093" s="82" t="s">
        <v>3059</v>
      </c>
      <c r="P1093" s="82" t="s">
        <v>2811</v>
      </c>
      <c r="Q1093" s="14" t="s">
        <v>2955</v>
      </c>
      <c r="R1093" s="14">
        <v>12</v>
      </c>
      <c r="S1093" s="14"/>
      <c r="T1093" s="14" t="s">
        <v>2914</v>
      </c>
      <c r="U1093" s="14" t="s">
        <v>3007</v>
      </c>
      <c r="V1093" s="14" t="s">
        <v>2967</v>
      </c>
      <c r="W1093" s="77" t="s">
        <v>2967</v>
      </c>
      <c r="X1093" s="108" t="str">
        <f>IF(AgencyDataStacked[[#This Row],[Fund Group Code]]="99","Total",IF(AgencyDataStacked[[#This Row],[Fund Group Code]]="01","GF",IF((1*AgencyDataStacked[[#This Row],[Fund Group Code]])&gt;1,"NGF","")))</f>
        <v>NGF</v>
      </c>
      <c r="Y1093" s="108" t="str">
        <f>IF(AgencyDataStacked[[#This Row],[Category]]="FY 2022 Spending Level","Include",IF(AgencyDataStacked[[#This Row],[Detail Group]]="Baseline Adj","Include",IF(AgencyDataStacked[[#This Row],[Detail Group]]="Policy","Include","")))</f>
        <v>Include</v>
      </c>
      <c r="Z10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4" spans="2:27" x14ac:dyDescent="0.25">
      <c r="B1094" s="14" t="s">
        <v>222</v>
      </c>
      <c r="C1094" s="14">
        <v>5</v>
      </c>
      <c r="D1094" s="14">
        <v>301</v>
      </c>
      <c r="E1094" s="14" t="s">
        <v>225</v>
      </c>
      <c r="F1094" s="14" t="s">
        <v>226</v>
      </c>
      <c r="G1094" s="14">
        <v>66000</v>
      </c>
      <c r="H1094" s="14">
        <v>557</v>
      </c>
      <c r="I1094" s="14" t="s">
        <v>2451</v>
      </c>
      <c r="J1094" s="14" t="s">
        <v>1539</v>
      </c>
      <c r="K1094" s="14" t="s">
        <v>941</v>
      </c>
      <c r="L1094" s="14">
        <v>4819851.6100000003</v>
      </c>
      <c r="M1094" s="14">
        <v>5158035</v>
      </c>
      <c r="N1094" s="14">
        <v>5153035</v>
      </c>
      <c r="O1094" s="82" t="s">
        <v>3059</v>
      </c>
      <c r="P1094" s="82" t="s">
        <v>2811</v>
      </c>
      <c r="Q1094" s="14"/>
      <c r="R1094" s="14"/>
      <c r="S1094" s="14" t="s">
        <v>2910</v>
      </c>
      <c r="T1094" s="14"/>
      <c r="U1094" s="14" t="s">
        <v>2923</v>
      </c>
      <c r="V1094" s="14" t="s">
        <v>2843</v>
      </c>
      <c r="W1094" s="77" t="s">
        <v>2843</v>
      </c>
      <c r="X1094" s="108" t="str">
        <f>IF(AgencyDataStacked[[#This Row],[Fund Group Code]]="99","Total",IF(AgencyDataStacked[[#This Row],[Fund Group Code]]="01","GF",IF((1*AgencyDataStacked[[#This Row],[Fund Group Code]])&gt;1,"NGF","")))</f>
        <v>NGF</v>
      </c>
      <c r="Y1094" s="108" t="str">
        <f>IF(AgencyDataStacked[[#This Row],[Category]]="FY 2022 Spending Level","Include",IF(AgencyDataStacked[[#This Row],[Detail Group]]="Baseline Adj","Include",IF(AgencyDataStacked[[#This Row],[Detail Group]]="Policy","Include","")))</f>
        <v/>
      </c>
      <c r="Z10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5127591.6100000003</v>
      </c>
      <c r="AA10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5122591.6100000003</v>
      </c>
    </row>
    <row r="1095" spans="2:27" x14ac:dyDescent="0.25">
      <c r="B1095" s="14" t="s">
        <v>222</v>
      </c>
      <c r="C1095" s="14">
        <v>5</v>
      </c>
      <c r="D1095" s="14">
        <v>301</v>
      </c>
      <c r="E1095" s="14" t="s">
        <v>225</v>
      </c>
      <c r="F1095" s="14" t="s">
        <v>226</v>
      </c>
      <c r="G1095" s="14">
        <v>66000</v>
      </c>
      <c r="H1095" s="14">
        <v>557</v>
      </c>
      <c r="I1095" s="14" t="s">
        <v>2451</v>
      </c>
      <c r="J1095" s="14" t="s">
        <v>1539</v>
      </c>
      <c r="K1095" s="14" t="s">
        <v>941</v>
      </c>
      <c r="L1095" s="14">
        <v>4819851.6100000003</v>
      </c>
      <c r="M1095" s="14">
        <v>5158035</v>
      </c>
      <c r="N1095" s="14">
        <v>5153035</v>
      </c>
      <c r="O1095" s="82" t="s">
        <v>3059</v>
      </c>
      <c r="P1095" s="82" t="s">
        <v>2811</v>
      </c>
      <c r="Q1095" s="14"/>
      <c r="R1095" s="14"/>
      <c r="S1095" s="14"/>
      <c r="T1095" s="14"/>
      <c r="U1095" s="14" t="s">
        <v>2924</v>
      </c>
      <c r="V1095" s="14" t="s">
        <v>2913</v>
      </c>
      <c r="W1095" s="77" t="s">
        <v>956</v>
      </c>
      <c r="X1095" s="108" t="str">
        <f>IF(AgencyDataStacked[[#This Row],[Fund Group Code]]="99","Total",IF(AgencyDataStacked[[#This Row],[Fund Group Code]]="01","GF",IF((1*AgencyDataStacked[[#This Row],[Fund Group Code]])&gt;1,"NGF","")))</f>
        <v>NGF</v>
      </c>
      <c r="Y1095" s="108" t="str">
        <f>IF(AgencyDataStacked[[#This Row],[Category]]="FY 2022 Spending Level","Include",IF(AgencyDataStacked[[#This Row],[Detail Group]]="Baseline Adj","Include",IF(AgencyDataStacked[[#This Row],[Detail Group]]="Policy","Include","")))</f>
        <v/>
      </c>
      <c r="Z10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6" spans="2:27" x14ac:dyDescent="0.25">
      <c r="B1096" s="14" t="s">
        <v>222</v>
      </c>
      <c r="C1096" s="14">
        <v>5</v>
      </c>
      <c r="D1096" s="14">
        <v>301</v>
      </c>
      <c r="E1096" s="14" t="s">
        <v>225</v>
      </c>
      <c r="F1096" s="14" t="s">
        <v>226</v>
      </c>
      <c r="G1096" s="14">
        <v>66000</v>
      </c>
      <c r="H1096" s="14">
        <v>557</v>
      </c>
      <c r="I1096" s="14" t="s">
        <v>2451</v>
      </c>
      <c r="J1096" s="14" t="s">
        <v>1539</v>
      </c>
      <c r="K1096" s="14" t="s">
        <v>941</v>
      </c>
      <c r="L1096" s="14">
        <v>4819851.6100000003</v>
      </c>
      <c r="M1096" s="14">
        <v>5158035</v>
      </c>
      <c r="N1096" s="14">
        <v>5153035</v>
      </c>
      <c r="O1096" s="82" t="s">
        <v>3059</v>
      </c>
      <c r="P1096" s="82" t="s">
        <v>2811</v>
      </c>
      <c r="Q1096" s="14"/>
      <c r="R1096" s="14"/>
      <c r="S1096" s="14" t="s">
        <v>2910</v>
      </c>
      <c r="T1096" s="14" t="s">
        <v>2926</v>
      </c>
      <c r="U1096" s="14" t="s">
        <v>2925</v>
      </c>
      <c r="V1096" s="14" t="s">
        <v>2844</v>
      </c>
      <c r="W1096" s="77" t="s">
        <v>2844</v>
      </c>
      <c r="X1096" s="108" t="str">
        <f>IF(AgencyDataStacked[[#This Row],[Fund Group Code]]="99","Total",IF(AgencyDataStacked[[#This Row],[Fund Group Code]]="01","GF",IF((1*AgencyDataStacked[[#This Row],[Fund Group Code]])&gt;1,"NGF","")))</f>
        <v>NGF</v>
      </c>
      <c r="Y1096" s="108" t="str">
        <f>IF(AgencyDataStacked[[#This Row],[Category]]="FY 2022 Spending Level","Include",IF(AgencyDataStacked[[#This Row],[Detail Group]]="Baseline Adj","Include",IF(AgencyDataStacked[[#This Row],[Detail Group]]="Policy","Include","")))</f>
        <v/>
      </c>
      <c r="Z10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5158035</v>
      </c>
      <c r="AA10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5153035</v>
      </c>
    </row>
    <row r="1097" spans="2:27" x14ac:dyDescent="0.25">
      <c r="B1097" s="14" t="s">
        <v>222</v>
      </c>
      <c r="C1097" s="14">
        <v>5</v>
      </c>
      <c r="D1097" s="14">
        <v>301</v>
      </c>
      <c r="E1097" s="14" t="s">
        <v>225</v>
      </c>
      <c r="F1097" s="14" t="s">
        <v>226</v>
      </c>
      <c r="G1097" s="14">
        <v>66000</v>
      </c>
      <c r="H1097" s="14">
        <v>557</v>
      </c>
      <c r="I1097" s="14" t="s">
        <v>2451</v>
      </c>
      <c r="J1097" s="14" t="s">
        <v>1539</v>
      </c>
      <c r="K1097" s="14" t="s">
        <v>941</v>
      </c>
      <c r="L1097" s="14">
        <v>4819851.6100000003</v>
      </c>
      <c r="M1097" s="14">
        <v>5158035</v>
      </c>
      <c r="N1097" s="14">
        <v>5153035</v>
      </c>
      <c r="O1097" s="82" t="s">
        <v>3059</v>
      </c>
      <c r="P1097" s="82" t="s">
        <v>2811</v>
      </c>
      <c r="Q1097" s="14"/>
      <c r="R1097" s="14"/>
      <c r="S1097" s="14" t="s">
        <v>2928</v>
      </c>
      <c r="T1097" s="14"/>
      <c r="U1097" s="14" t="s">
        <v>2927</v>
      </c>
      <c r="V1097" s="14" t="s">
        <v>2845</v>
      </c>
      <c r="W1097" s="77" t="s">
        <v>2845</v>
      </c>
      <c r="X1097" s="108" t="str">
        <f>IF(AgencyDataStacked[[#This Row],[Fund Group Code]]="99","Total",IF(AgencyDataStacked[[#This Row],[Fund Group Code]]="01","GF",IF((1*AgencyDataStacked[[#This Row],[Fund Group Code]])&gt;1,"NGF","")))</f>
        <v>NGF</v>
      </c>
      <c r="Y1097" s="108" t="str">
        <f>IF(AgencyDataStacked[[#This Row],[Category]]="FY 2022 Spending Level","Include",IF(AgencyDataStacked[[#This Row],[Detail Group]]="Baseline Adj","Include",IF(AgencyDataStacked[[#This Row],[Detail Group]]="Policy","Include","")))</f>
        <v/>
      </c>
      <c r="Z10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-30443.389999999665</v>
      </c>
      <c r="AA10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-30443.389999999665</v>
      </c>
    </row>
    <row r="1098" spans="2:27" x14ac:dyDescent="0.25">
      <c r="B1098" s="14" t="s">
        <v>222</v>
      </c>
      <c r="C1098" s="14">
        <v>5</v>
      </c>
      <c r="D1098" s="14">
        <v>301</v>
      </c>
      <c r="E1098" s="14" t="s">
        <v>225</v>
      </c>
      <c r="F1098" s="14" t="s">
        <v>226</v>
      </c>
      <c r="G1098" s="14">
        <v>66000</v>
      </c>
      <c r="H1098" s="14">
        <v>557</v>
      </c>
      <c r="I1098" s="14" t="s">
        <v>2451</v>
      </c>
      <c r="J1098" s="14" t="s">
        <v>1539</v>
      </c>
      <c r="K1098" s="14" t="s">
        <v>941</v>
      </c>
      <c r="L1098" s="14">
        <v>4819851.6100000003</v>
      </c>
      <c r="M1098" s="14">
        <v>5158035</v>
      </c>
      <c r="N1098" s="14">
        <v>5153035</v>
      </c>
      <c r="O1098" s="82" t="s">
        <v>3059</v>
      </c>
      <c r="P1098" s="82" t="s">
        <v>2811</v>
      </c>
      <c r="Q1098" s="14"/>
      <c r="R1098" s="14"/>
      <c r="S1098" s="14"/>
      <c r="T1098" s="14"/>
      <c r="U1098" s="14" t="s">
        <v>2929</v>
      </c>
      <c r="V1098" s="14" t="s">
        <v>2913</v>
      </c>
      <c r="W1098" s="77" t="s">
        <v>956</v>
      </c>
      <c r="X1098" s="108" t="str">
        <f>IF(AgencyDataStacked[[#This Row],[Fund Group Code]]="99","Total",IF(AgencyDataStacked[[#This Row],[Fund Group Code]]="01","GF",IF((1*AgencyDataStacked[[#This Row],[Fund Group Code]])&gt;1,"NGF","")))</f>
        <v>NGF</v>
      </c>
      <c r="Y1098" s="108" t="str">
        <f>IF(AgencyDataStacked[[#This Row],[Category]]="FY 2022 Spending Level","Include",IF(AgencyDataStacked[[#This Row],[Detail Group]]="Baseline Adj","Include",IF(AgencyDataStacked[[#This Row],[Detail Group]]="Policy","Include","")))</f>
        <v/>
      </c>
      <c r="Z10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9" spans="2:27" x14ac:dyDescent="0.25">
      <c r="B1099" s="14" t="s">
        <v>222</v>
      </c>
      <c r="C1099" s="14">
        <v>5</v>
      </c>
      <c r="D1099" s="14">
        <v>301</v>
      </c>
      <c r="E1099" s="14" t="s">
        <v>225</v>
      </c>
      <c r="F1099" s="14" t="s">
        <v>226</v>
      </c>
      <c r="G1099" s="14">
        <v>66000</v>
      </c>
      <c r="H1099" s="14">
        <v>557</v>
      </c>
      <c r="I1099" s="14" t="s">
        <v>2451</v>
      </c>
      <c r="J1099" s="14" t="s">
        <v>1539</v>
      </c>
      <c r="K1099" s="14" t="s">
        <v>941</v>
      </c>
      <c r="L1099" s="14">
        <v>4819851.6100000003</v>
      </c>
      <c r="M1099" s="14">
        <v>5158035</v>
      </c>
      <c r="N1099" s="14">
        <v>5153035</v>
      </c>
      <c r="O1099" s="82" t="s">
        <v>3059</v>
      </c>
      <c r="P1099" s="82" t="s">
        <v>2811</v>
      </c>
      <c r="Q1099" s="14"/>
      <c r="R1099" s="14"/>
      <c r="S1099" s="14" t="s">
        <v>2910</v>
      </c>
      <c r="T1099" s="14"/>
      <c r="U1099" s="14" t="s">
        <v>2930</v>
      </c>
      <c r="V1099" s="14" t="s">
        <v>2850</v>
      </c>
      <c r="W1099" s="77" t="s">
        <v>2850</v>
      </c>
      <c r="X1099" s="108" t="str">
        <f>IF(AgencyDataStacked[[#This Row],[Fund Group Code]]="99","Total",IF(AgencyDataStacked[[#This Row],[Fund Group Code]]="01","GF",IF((1*AgencyDataStacked[[#This Row],[Fund Group Code]])&gt;1,"NGF","")))</f>
        <v>NGF</v>
      </c>
      <c r="Y1099" s="108" t="str">
        <f>IF(AgencyDataStacked[[#This Row],[Category]]="FY 2022 Spending Level","Include",IF(AgencyDataStacked[[#This Row],[Detail Group]]="Baseline Adj","Include",IF(AgencyDataStacked[[#This Row],[Detail Group]]="Policy","Include","")))</f>
        <v/>
      </c>
      <c r="Z10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0" spans="2:27" x14ac:dyDescent="0.25">
      <c r="B1100" s="14" t="s">
        <v>222</v>
      </c>
      <c r="C1100" s="14">
        <v>5</v>
      </c>
      <c r="D1100" s="14">
        <v>301</v>
      </c>
      <c r="E1100" s="14" t="s">
        <v>225</v>
      </c>
      <c r="F1100" s="14" t="s">
        <v>226</v>
      </c>
      <c r="G1100" s="14">
        <v>66000</v>
      </c>
      <c r="H1100" s="14">
        <v>557</v>
      </c>
      <c r="I1100" s="14" t="s">
        <v>2451</v>
      </c>
      <c r="J1100" s="14" t="s">
        <v>1539</v>
      </c>
      <c r="K1100" s="14" t="s">
        <v>941</v>
      </c>
      <c r="L1100" s="14">
        <v>4819851.6100000003</v>
      </c>
      <c r="M1100" s="14">
        <v>5158035</v>
      </c>
      <c r="N1100" s="14">
        <v>5153035</v>
      </c>
      <c r="O1100" s="82" t="s">
        <v>3059</v>
      </c>
      <c r="P1100" s="82" t="s">
        <v>2811</v>
      </c>
      <c r="Q1100" s="14" t="s">
        <v>2956</v>
      </c>
      <c r="R1100" s="14">
        <v>1</v>
      </c>
      <c r="S1100" s="14"/>
      <c r="T1100" s="14" t="s">
        <v>2914</v>
      </c>
      <c r="U1100" s="14" t="s">
        <v>2931</v>
      </c>
      <c r="V1100" s="14" t="s">
        <v>3022</v>
      </c>
      <c r="W1100" s="77" t="s">
        <v>3022</v>
      </c>
      <c r="X1100" s="108" t="str">
        <f>IF(AgencyDataStacked[[#This Row],[Fund Group Code]]="99","Total",IF(AgencyDataStacked[[#This Row],[Fund Group Code]]="01","GF",IF((1*AgencyDataStacked[[#This Row],[Fund Group Code]])&gt;1,"NGF","")))</f>
        <v>NGF</v>
      </c>
      <c r="Y1100" s="108" t="str">
        <f>IF(AgencyDataStacked[[#This Row],[Category]]="FY 2022 Spending Level","Include",IF(AgencyDataStacked[[#This Row],[Detail Group]]="Baseline Adj","Include",IF(AgencyDataStacked[[#This Row],[Detail Group]]="Policy","Include","")))</f>
        <v>Include</v>
      </c>
      <c r="Z1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1" spans="2:27" x14ac:dyDescent="0.25">
      <c r="B1101" s="14" t="s">
        <v>222</v>
      </c>
      <c r="C1101" s="14">
        <v>5</v>
      </c>
      <c r="D1101" s="14">
        <v>301</v>
      </c>
      <c r="E1101" s="14" t="s">
        <v>225</v>
      </c>
      <c r="F1101" s="14" t="s">
        <v>226</v>
      </c>
      <c r="G1101" s="14">
        <v>66000</v>
      </c>
      <c r="H1101" s="14">
        <v>557</v>
      </c>
      <c r="I1101" s="14" t="s">
        <v>2451</v>
      </c>
      <c r="J1101" s="14" t="s">
        <v>1539</v>
      </c>
      <c r="K1101" s="14" t="s">
        <v>941</v>
      </c>
      <c r="L1101" s="14">
        <v>4819851.6100000003</v>
      </c>
      <c r="M1101" s="14">
        <v>5158035</v>
      </c>
      <c r="N1101" s="14">
        <v>5153035</v>
      </c>
      <c r="O1101" s="82" t="s">
        <v>3059</v>
      </c>
      <c r="P1101" s="82" t="s">
        <v>2811</v>
      </c>
      <c r="Q1101" s="14" t="s">
        <v>2956</v>
      </c>
      <c r="R1101" s="14">
        <v>2</v>
      </c>
      <c r="S1101" s="14"/>
      <c r="T1101" s="14" t="s">
        <v>2914</v>
      </c>
      <c r="U1101" s="14" t="s">
        <v>2932</v>
      </c>
      <c r="V1101" s="14" t="s">
        <v>3023</v>
      </c>
      <c r="W1101" s="77" t="s">
        <v>3023</v>
      </c>
      <c r="X1101" s="108" t="str">
        <f>IF(AgencyDataStacked[[#This Row],[Fund Group Code]]="99","Total",IF(AgencyDataStacked[[#This Row],[Fund Group Code]]="01","GF",IF((1*AgencyDataStacked[[#This Row],[Fund Group Code]])&gt;1,"NGF","")))</f>
        <v>NGF</v>
      </c>
      <c r="Y1101" s="108" t="str">
        <f>IF(AgencyDataStacked[[#This Row],[Category]]="FY 2022 Spending Level","Include",IF(AgencyDataStacked[[#This Row],[Detail Group]]="Baseline Adj","Include",IF(AgencyDataStacked[[#This Row],[Detail Group]]="Policy","Include","")))</f>
        <v>Include</v>
      </c>
      <c r="Z1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2" spans="2:27" x14ac:dyDescent="0.25">
      <c r="B1102" s="14" t="s">
        <v>222</v>
      </c>
      <c r="C1102" s="14">
        <v>5</v>
      </c>
      <c r="D1102" s="14">
        <v>301</v>
      </c>
      <c r="E1102" s="14" t="s">
        <v>225</v>
      </c>
      <c r="F1102" s="14" t="s">
        <v>226</v>
      </c>
      <c r="G1102" s="14">
        <v>66000</v>
      </c>
      <c r="H1102" s="14">
        <v>557</v>
      </c>
      <c r="I1102" s="14" t="s">
        <v>2451</v>
      </c>
      <c r="J1102" s="14" t="s">
        <v>1539</v>
      </c>
      <c r="K1102" s="14" t="s">
        <v>941</v>
      </c>
      <c r="L1102" s="14">
        <v>4819851.6100000003</v>
      </c>
      <c r="M1102" s="14">
        <v>5158035</v>
      </c>
      <c r="N1102" s="14">
        <v>5153035</v>
      </c>
      <c r="O1102" s="82" t="s">
        <v>3059</v>
      </c>
      <c r="P1102" s="82" t="s">
        <v>2811</v>
      </c>
      <c r="Q1102" s="14" t="s">
        <v>2956</v>
      </c>
      <c r="R1102" s="14">
        <v>3</v>
      </c>
      <c r="S1102" s="14"/>
      <c r="T1102" s="14" t="s">
        <v>2914</v>
      </c>
      <c r="U1102" s="14" t="s">
        <v>2933</v>
      </c>
      <c r="V1102" s="14" t="s">
        <v>2964</v>
      </c>
      <c r="W1102" s="77" t="s">
        <v>2964</v>
      </c>
      <c r="X1102" s="108" t="str">
        <f>IF(AgencyDataStacked[[#This Row],[Fund Group Code]]="99","Total",IF(AgencyDataStacked[[#This Row],[Fund Group Code]]="01","GF",IF((1*AgencyDataStacked[[#This Row],[Fund Group Code]])&gt;1,"NGF","")))</f>
        <v>NGF</v>
      </c>
      <c r="Y1102" s="108" t="str">
        <f>IF(AgencyDataStacked[[#This Row],[Category]]="FY 2022 Spending Level","Include",IF(AgencyDataStacked[[#This Row],[Detail Group]]="Baseline Adj","Include",IF(AgencyDataStacked[[#This Row],[Detail Group]]="Policy","Include","")))</f>
        <v>Include</v>
      </c>
      <c r="Z1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3" spans="2:27" x14ac:dyDescent="0.25">
      <c r="B1103" s="14" t="s">
        <v>222</v>
      </c>
      <c r="C1103" s="14">
        <v>5</v>
      </c>
      <c r="D1103" s="14">
        <v>301</v>
      </c>
      <c r="E1103" s="14" t="s">
        <v>225</v>
      </c>
      <c r="F1103" s="14" t="s">
        <v>226</v>
      </c>
      <c r="G1103" s="14">
        <v>66000</v>
      </c>
      <c r="H1103" s="14">
        <v>557</v>
      </c>
      <c r="I1103" s="14" t="s">
        <v>2451</v>
      </c>
      <c r="J1103" s="14" t="s">
        <v>1539</v>
      </c>
      <c r="K1103" s="14" t="s">
        <v>941</v>
      </c>
      <c r="L1103" s="14">
        <v>4819851.6100000003</v>
      </c>
      <c r="M1103" s="14">
        <v>5158035</v>
      </c>
      <c r="N1103" s="14">
        <v>5153035</v>
      </c>
      <c r="O1103" s="82" t="s">
        <v>3059</v>
      </c>
      <c r="P1103" s="82" t="s">
        <v>2811</v>
      </c>
      <c r="Q1103" s="14" t="s">
        <v>2956</v>
      </c>
      <c r="R1103" s="14">
        <v>4</v>
      </c>
      <c r="S1103" s="14"/>
      <c r="T1103" s="14" t="s">
        <v>2914</v>
      </c>
      <c r="U1103" s="14" t="s">
        <v>2934</v>
      </c>
      <c r="V1103" s="14" t="s">
        <v>2965</v>
      </c>
      <c r="W1103" s="77" t="s">
        <v>2965</v>
      </c>
      <c r="X1103" s="108" t="str">
        <f>IF(AgencyDataStacked[[#This Row],[Fund Group Code]]="99","Total",IF(AgencyDataStacked[[#This Row],[Fund Group Code]]="01","GF",IF((1*AgencyDataStacked[[#This Row],[Fund Group Code]])&gt;1,"NGF","")))</f>
        <v>NGF</v>
      </c>
      <c r="Y1103" s="108" t="str">
        <f>IF(AgencyDataStacked[[#This Row],[Category]]="FY 2022 Spending Level","Include",IF(AgencyDataStacked[[#This Row],[Detail Group]]="Baseline Adj","Include",IF(AgencyDataStacked[[#This Row],[Detail Group]]="Policy","Include","")))</f>
        <v>Include</v>
      </c>
      <c r="Z1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4" spans="2:27" x14ac:dyDescent="0.25">
      <c r="B1104" s="14" t="s">
        <v>222</v>
      </c>
      <c r="C1104" s="14">
        <v>5</v>
      </c>
      <c r="D1104" s="14">
        <v>301</v>
      </c>
      <c r="E1104" s="14" t="s">
        <v>225</v>
      </c>
      <c r="F1104" s="14" t="s">
        <v>226</v>
      </c>
      <c r="G1104" s="14">
        <v>66000</v>
      </c>
      <c r="H1104" s="14">
        <v>557</v>
      </c>
      <c r="I1104" s="14" t="s">
        <v>2451</v>
      </c>
      <c r="J1104" s="14" t="s">
        <v>1539</v>
      </c>
      <c r="K1104" s="14" t="s">
        <v>941</v>
      </c>
      <c r="L1104" s="14">
        <v>4819851.6100000003</v>
      </c>
      <c r="M1104" s="14">
        <v>5158035</v>
      </c>
      <c r="N1104" s="14">
        <v>5153035</v>
      </c>
      <c r="O1104" s="82" t="s">
        <v>3059</v>
      </c>
      <c r="P1104" s="82" t="s">
        <v>2811</v>
      </c>
      <c r="Q1104" s="14" t="s">
        <v>2956</v>
      </c>
      <c r="R1104" s="14">
        <v>5</v>
      </c>
      <c r="S1104" s="14"/>
      <c r="T1104" s="14" t="s">
        <v>2914</v>
      </c>
      <c r="U1104" s="14" t="s">
        <v>2935</v>
      </c>
      <c r="V1104" s="14" t="s">
        <v>2832</v>
      </c>
      <c r="W1104" s="77" t="s">
        <v>2832</v>
      </c>
      <c r="X1104" s="108" t="str">
        <f>IF(AgencyDataStacked[[#This Row],[Fund Group Code]]="99","Total",IF(AgencyDataStacked[[#This Row],[Fund Group Code]]="01","GF",IF((1*AgencyDataStacked[[#This Row],[Fund Group Code]])&gt;1,"NGF","")))</f>
        <v>NGF</v>
      </c>
      <c r="Y1104" s="108" t="str">
        <f>IF(AgencyDataStacked[[#This Row],[Category]]="FY 2022 Spending Level","Include",IF(AgencyDataStacked[[#This Row],[Detail Group]]="Baseline Adj","Include",IF(AgencyDataStacked[[#This Row],[Detail Group]]="Policy","Include","")))</f>
        <v>Include</v>
      </c>
      <c r="Z1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5" spans="2:27" x14ac:dyDescent="0.25">
      <c r="B1105" s="14" t="s">
        <v>222</v>
      </c>
      <c r="C1105" s="14">
        <v>5</v>
      </c>
      <c r="D1105" s="14">
        <v>301</v>
      </c>
      <c r="E1105" s="14" t="s">
        <v>225</v>
      </c>
      <c r="F1105" s="14" t="s">
        <v>226</v>
      </c>
      <c r="G1105" s="14">
        <v>66000</v>
      </c>
      <c r="H1105" s="14">
        <v>557</v>
      </c>
      <c r="I1105" s="14" t="s">
        <v>2451</v>
      </c>
      <c r="J1105" s="14" t="s">
        <v>1539</v>
      </c>
      <c r="K1105" s="14" t="s">
        <v>941</v>
      </c>
      <c r="L1105" s="14">
        <v>4819851.6100000003</v>
      </c>
      <c r="M1105" s="14">
        <v>5158035</v>
      </c>
      <c r="N1105" s="14">
        <v>5153035</v>
      </c>
      <c r="O1105" s="82" t="s">
        <v>3059</v>
      </c>
      <c r="P1105" s="82" t="s">
        <v>2811</v>
      </c>
      <c r="Q1105" s="14" t="s">
        <v>2956</v>
      </c>
      <c r="R1105" s="14">
        <v>6</v>
      </c>
      <c r="S1105" s="14"/>
      <c r="T1105" s="14" t="s">
        <v>2914</v>
      </c>
      <c r="U1105" s="14" t="s">
        <v>2968</v>
      </c>
      <c r="V1105" s="14" t="s">
        <v>3024</v>
      </c>
      <c r="W1105" s="77" t="s">
        <v>3024</v>
      </c>
      <c r="X1105" s="108" t="str">
        <f>IF(AgencyDataStacked[[#This Row],[Fund Group Code]]="99","Total",IF(AgencyDataStacked[[#This Row],[Fund Group Code]]="01","GF",IF((1*AgencyDataStacked[[#This Row],[Fund Group Code]])&gt;1,"NGF","")))</f>
        <v>NGF</v>
      </c>
      <c r="Y1105" s="108" t="str">
        <f>IF(AgencyDataStacked[[#This Row],[Category]]="FY 2022 Spending Level","Include",IF(AgencyDataStacked[[#This Row],[Detail Group]]="Baseline Adj","Include",IF(AgencyDataStacked[[#This Row],[Detail Group]]="Policy","Include","")))</f>
        <v>Include</v>
      </c>
      <c r="Z1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6" spans="2:27" x14ac:dyDescent="0.25">
      <c r="B1106" s="14" t="s">
        <v>222</v>
      </c>
      <c r="C1106" s="14">
        <v>5</v>
      </c>
      <c r="D1106" s="14">
        <v>301</v>
      </c>
      <c r="E1106" s="14" t="s">
        <v>225</v>
      </c>
      <c r="F1106" s="14" t="s">
        <v>226</v>
      </c>
      <c r="G1106" s="14">
        <v>66000</v>
      </c>
      <c r="H1106" s="14">
        <v>557</v>
      </c>
      <c r="I1106" s="14" t="s">
        <v>2451</v>
      </c>
      <c r="J1106" s="14" t="s">
        <v>1539</v>
      </c>
      <c r="K1106" s="14" t="s">
        <v>941</v>
      </c>
      <c r="L1106" s="14">
        <v>4819851.6100000003</v>
      </c>
      <c r="M1106" s="14">
        <v>5158035</v>
      </c>
      <c r="N1106" s="14">
        <v>5153035</v>
      </c>
      <c r="O1106" s="82" t="s">
        <v>3059</v>
      </c>
      <c r="P1106" s="82" t="s">
        <v>2811</v>
      </c>
      <c r="Q1106" s="14" t="s">
        <v>2956</v>
      </c>
      <c r="R1106" s="14">
        <v>7</v>
      </c>
      <c r="S1106" s="14"/>
      <c r="T1106" s="14" t="s">
        <v>2914</v>
      </c>
      <c r="U1106" s="14" t="s">
        <v>2969</v>
      </c>
      <c r="V1106" s="14" t="s">
        <v>3025</v>
      </c>
      <c r="W1106" s="77" t="s">
        <v>3025</v>
      </c>
      <c r="X1106" s="108" t="str">
        <f>IF(AgencyDataStacked[[#This Row],[Fund Group Code]]="99","Total",IF(AgencyDataStacked[[#This Row],[Fund Group Code]]="01","GF",IF((1*AgencyDataStacked[[#This Row],[Fund Group Code]])&gt;1,"NGF","")))</f>
        <v>NGF</v>
      </c>
      <c r="Y1106" s="108" t="str">
        <f>IF(AgencyDataStacked[[#This Row],[Category]]="FY 2022 Spending Level","Include",IF(AgencyDataStacked[[#This Row],[Detail Group]]="Baseline Adj","Include",IF(AgencyDataStacked[[#This Row],[Detail Group]]="Policy","Include","")))</f>
        <v>Include</v>
      </c>
      <c r="Z1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7" spans="2:27" x14ac:dyDescent="0.25">
      <c r="B1107" s="14" t="s">
        <v>222</v>
      </c>
      <c r="C1107" s="14">
        <v>5</v>
      </c>
      <c r="D1107" s="14">
        <v>301</v>
      </c>
      <c r="E1107" s="14" t="s">
        <v>225</v>
      </c>
      <c r="F1107" s="14" t="s">
        <v>226</v>
      </c>
      <c r="G1107" s="14">
        <v>66000</v>
      </c>
      <c r="H1107" s="14">
        <v>557</v>
      </c>
      <c r="I1107" s="14" t="s">
        <v>2451</v>
      </c>
      <c r="J1107" s="14" t="s">
        <v>1539</v>
      </c>
      <c r="K1107" s="14" t="s">
        <v>941</v>
      </c>
      <c r="L1107" s="14">
        <v>4819851.6100000003</v>
      </c>
      <c r="M1107" s="14">
        <v>5158035</v>
      </c>
      <c r="N1107" s="14">
        <v>5153035</v>
      </c>
      <c r="O1107" s="82" t="s">
        <v>3059</v>
      </c>
      <c r="P1107" s="82" t="s">
        <v>2811</v>
      </c>
      <c r="Q1107" s="14" t="s">
        <v>2956</v>
      </c>
      <c r="R1107" s="14">
        <v>8</v>
      </c>
      <c r="S1107" s="14"/>
      <c r="T1107" s="14" t="s">
        <v>2914</v>
      </c>
      <c r="U1107" s="14" t="s">
        <v>3031</v>
      </c>
      <c r="V1107" s="14" t="s">
        <v>3027</v>
      </c>
      <c r="W1107" s="77" t="s">
        <v>3027</v>
      </c>
      <c r="X1107" s="108" t="str">
        <f>IF(AgencyDataStacked[[#This Row],[Fund Group Code]]="99","Total",IF(AgencyDataStacked[[#This Row],[Fund Group Code]]="01","GF",IF((1*AgencyDataStacked[[#This Row],[Fund Group Code]])&gt;1,"NGF","")))</f>
        <v>NGF</v>
      </c>
      <c r="Y1107" s="108" t="str">
        <f>IF(AgencyDataStacked[[#This Row],[Category]]="FY 2022 Spending Level","Include",IF(AgencyDataStacked[[#This Row],[Detail Group]]="Baseline Adj","Include",IF(AgencyDataStacked[[#This Row],[Detail Group]]="Policy","Include","")))</f>
        <v>Include</v>
      </c>
      <c r="Z1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8" spans="2:27" x14ac:dyDescent="0.25">
      <c r="B1108" s="14" t="s">
        <v>222</v>
      </c>
      <c r="C1108" s="14">
        <v>5</v>
      </c>
      <c r="D1108" s="14">
        <v>301</v>
      </c>
      <c r="E1108" s="14" t="s">
        <v>225</v>
      </c>
      <c r="F1108" s="14" t="s">
        <v>226</v>
      </c>
      <c r="G1108" s="14">
        <v>66000</v>
      </c>
      <c r="H1108" s="14">
        <v>557</v>
      </c>
      <c r="I1108" s="14" t="s">
        <v>2451</v>
      </c>
      <c r="J1108" s="14" t="s">
        <v>1539</v>
      </c>
      <c r="K1108" s="14" t="s">
        <v>941</v>
      </c>
      <c r="L1108" s="14">
        <v>4819851.6100000003</v>
      </c>
      <c r="M1108" s="14">
        <v>5158035</v>
      </c>
      <c r="N1108" s="14">
        <v>5153035</v>
      </c>
      <c r="O1108" s="82" t="s">
        <v>3059</v>
      </c>
      <c r="P1108" s="82" t="s">
        <v>2811</v>
      </c>
      <c r="Q1108" s="14" t="s">
        <v>2956</v>
      </c>
      <c r="R1108" s="14">
        <v>9</v>
      </c>
      <c r="S1108" s="14"/>
      <c r="T1108" s="14" t="s">
        <v>2914</v>
      </c>
      <c r="U1108" s="14" t="s">
        <v>3032</v>
      </c>
      <c r="V1108" s="14" t="s">
        <v>3028</v>
      </c>
      <c r="W1108" s="77" t="s">
        <v>3028</v>
      </c>
      <c r="X1108" s="108" t="str">
        <f>IF(AgencyDataStacked[[#This Row],[Fund Group Code]]="99","Total",IF(AgencyDataStacked[[#This Row],[Fund Group Code]]="01","GF",IF((1*AgencyDataStacked[[#This Row],[Fund Group Code]])&gt;1,"NGF","")))</f>
        <v>NGF</v>
      </c>
      <c r="Y1108" s="108" t="str">
        <f>IF(AgencyDataStacked[[#This Row],[Category]]="FY 2022 Spending Level","Include",IF(AgencyDataStacked[[#This Row],[Detail Group]]="Baseline Adj","Include",IF(AgencyDataStacked[[#This Row],[Detail Group]]="Policy","Include","")))</f>
        <v>Include</v>
      </c>
      <c r="Z1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9" spans="2:27" x14ac:dyDescent="0.25">
      <c r="B1109" s="14" t="s">
        <v>222</v>
      </c>
      <c r="C1109" s="14">
        <v>5</v>
      </c>
      <c r="D1109" s="14">
        <v>301</v>
      </c>
      <c r="E1109" s="14" t="s">
        <v>225</v>
      </c>
      <c r="F1109" s="14" t="s">
        <v>226</v>
      </c>
      <c r="G1109" s="14">
        <v>66000</v>
      </c>
      <c r="H1109" s="14">
        <v>557</v>
      </c>
      <c r="I1109" s="14" t="s">
        <v>2451</v>
      </c>
      <c r="J1109" s="14" t="s">
        <v>1539</v>
      </c>
      <c r="K1109" s="14" t="s">
        <v>941</v>
      </c>
      <c r="L1109" s="14">
        <v>4819851.6100000003</v>
      </c>
      <c r="M1109" s="14">
        <v>5158035</v>
      </c>
      <c r="N1109" s="14">
        <v>5153035</v>
      </c>
      <c r="O1109" s="82" t="s">
        <v>3059</v>
      </c>
      <c r="P1109" s="82" t="s">
        <v>2811</v>
      </c>
      <c r="Q1109" s="14"/>
      <c r="R1109" s="14"/>
      <c r="S1109" s="14" t="s">
        <v>2910</v>
      </c>
      <c r="T1109" s="14"/>
      <c r="U1109" s="14" t="s">
        <v>2936</v>
      </c>
      <c r="V1109" s="14" t="s">
        <v>2847</v>
      </c>
      <c r="W1109" s="77" t="s">
        <v>2847</v>
      </c>
      <c r="X1109" s="108" t="str">
        <f>IF(AgencyDataStacked[[#This Row],[Fund Group Code]]="99","Total",IF(AgencyDataStacked[[#This Row],[Fund Group Code]]="01","GF",IF((1*AgencyDataStacked[[#This Row],[Fund Group Code]])&gt;1,"NGF","")))</f>
        <v>NGF</v>
      </c>
      <c r="Y1109" s="108" t="str">
        <f>IF(AgencyDataStacked[[#This Row],[Category]]="FY 2022 Spending Level","Include",IF(AgencyDataStacked[[#This Row],[Detail Group]]="Baseline Adj","Include",IF(AgencyDataStacked[[#This Row],[Detail Group]]="Policy","Include","")))</f>
        <v/>
      </c>
      <c r="Z1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0" spans="2:27" x14ac:dyDescent="0.25">
      <c r="B1110" s="14" t="s">
        <v>222</v>
      </c>
      <c r="C1110" s="14">
        <v>5</v>
      </c>
      <c r="D1110" s="14">
        <v>301</v>
      </c>
      <c r="E1110" s="14" t="s">
        <v>225</v>
      </c>
      <c r="F1110" s="14" t="s">
        <v>226</v>
      </c>
      <c r="G1110" s="14">
        <v>66000</v>
      </c>
      <c r="H1110" s="14">
        <v>557</v>
      </c>
      <c r="I1110" s="14" t="s">
        <v>2451</v>
      </c>
      <c r="J1110" s="14" t="s">
        <v>1539</v>
      </c>
      <c r="K1110" s="14" t="s">
        <v>941</v>
      </c>
      <c r="L1110" s="14">
        <v>4819851.6100000003</v>
      </c>
      <c r="M1110" s="14">
        <v>5158035</v>
      </c>
      <c r="N1110" s="14">
        <v>5153035</v>
      </c>
      <c r="O1110" s="82" t="s">
        <v>3059</v>
      </c>
      <c r="P1110" s="82" t="s">
        <v>2811</v>
      </c>
      <c r="Q1110" s="14"/>
      <c r="R1110" s="14"/>
      <c r="S1110" s="14"/>
      <c r="T1110" s="14"/>
      <c r="U1110" s="14" t="s">
        <v>2937</v>
      </c>
      <c r="V1110" s="14" t="s">
        <v>2913</v>
      </c>
      <c r="W1110" s="77" t="s">
        <v>956</v>
      </c>
      <c r="X1110" s="108" t="str">
        <f>IF(AgencyDataStacked[[#This Row],[Fund Group Code]]="99","Total",IF(AgencyDataStacked[[#This Row],[Fund Group Code]]="01","GF",IF((1*AgencyDataStacked[[#This Row],[Fund Group Code]])&gt;1,"NGF","")))</f>
        <v>NGF</v>
      </c>
      <c r="Y1110" s="108" t="str">
        <f>IF(AgencyDataStacked[[#This Row],[Category]]="FY 2022 Spending Level","Include",IF(AgencyDataStacked[[#This Row],[Detail Group]]="Baseline Adj","Include",IF(AgencyDataStacked[[#This Row],[Detail Group]]="Policy","Include","")))</f>
        <v/>
      </c>
      <c r="Z1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1" spans="2:27" x14ac:dyDescent="0.25">
      <c r="B1111" s="14" t="s">
        <v>222</v>
      </c>
      <c r="C1111" s="14">
        <v>5</v>
      </c>
      <c r="D1111" s="14">
        <v>301</v>
      </c>
      <c r="E1111" s="14" t="s">
        <v>225</v>
      </c>
      <c r="F1111" s="14" t="s">
        <v>226</v>
      </c>
      <c r="G1111" s="14">
        <v>66000</v>
      </c>
      <c r="H1111" s="14">
        <v>557</v>
      </c>
      <c r="I1111" s="14" t="s">
        <v>2451</v>
      </c>
      <c r="J1111" s="14" t="s">
        <v>1539</v>
      </c>
      <c r="K1111" s="14" t="s">
        <v>941</v>
      </c>
      <c r="L1111" s="14">
        <v>4819851.6100000003</v>
      </c>
      <c r="M1111" s="14">
        <v>5158035</v>
      </c>
      <c r="N1111" s="14">
        <v>5153035</v>
      </c>
      <c r="O1111" s="82" t="s">
        <v>3059</v>
      </c>
      <c r="P1111" s="82" t="s">
        <v>2811</v>
      </c>
      <c r="Q1111" s="14"/>
      <c r="R1111" s="14"/>
      <c r="S1111" s="14" t="s">
        <v>2910</v>
      </c>
      <c r="T1111" s="14" t="s">
        <v>2926</v>
      </c>
      <c r="U1111" s="14" t="s">
        <v>2938</v>
      </c>
      <c r="V1111" s="14" t="s">
        <v>2848</v>
      </c>
      <c r="W1111" s="77" t="s">
        <v>2848</v>
      </c>
      <c r="X1111" s="108" t="str">
        <f>IF(AgencyDataStacked[[#This Row],[Fund Group Code]]="99","Total",IF(AgencyDataStacked[[#This Row],[Fund Group Code]]="01","GF",IF((1*AgencyDataStacked[[#This Row],[Fund Group Code]])&gt;1,"NGF","")))</f>
        <v>NGF</v>
      </c>
      <c r="Y1111" s="108" t="str">
        <f>IF(AgencyDataStacked[[#This Row],[Category]]="FY 2022 Spending Level","Include",IF(AgencyDataStacked[[#This Row],[Detail Group]]="Baseline Adj","Include",IF(AgencyDataStacked[[#This Row],[Detail Group]]="Policy","Include","")))</f>
        <v/>
      </c>
      <c r="Z1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5127591.6100000003</v>
      </c>
      <c r="AA1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5122591.6100000003</v>
      </c>
    </row>
    <row r="1112" spans="2:27" x14ac:dyDescent="0.25">
      <c r="B1112" s="14" t="s">
        <v>222</v>
      </c>
      <c r="C1112" s="14">
        <v>5</v>
      </c>
      <c r="D1112" s="14">
        <v>301</v>
      </c>
      <c r="E1112" s="14" t="s">
        <v>225</v>
      </c>
      <c r="F1112" s="14" t="s">
        <v>226</v>
      </c>
      <c r="G1112" s="14">
        <v>66000</v>
      </c>
      <c r="H1112" s="14">
        <v>557</v>
      </c>
      <c r="I1112" s="14" t="s">
        <v>2451</v>
      </c>
      <c r="J1112" s="14" t="s">
        <v>1539</v>
      </c>
      <c r="K1112" s="14" t="s">
        <v>941</v>
      </c>
      <c r="L1112" s="14">
        <v>4819851.6100000003</v>
      </c>
      <c r="M1112" s="14">
        <v>5158035</v>
      </c>
      <c r="N1112" s="14">
        <v>5153035</v>
      </c>
      <c r="O1112" s="82" t="s">
        <v>3059</v>
      </c>
      <c r="P1112" s="82" t="s">
        <v>2811</v>
      </c>
      <c r="Q1112" s="14"/>
      <c r="R1112" s="14"/>
      <c r="S1112" s="14" t="s">
        <v>2928</v>
      </c>
      <c r="T1112" s="14"/>
      <c r="U1112" s="14" t="s">
        <v>2939</v>
      </c>
      <c r="V1112" s="14" t="s">
        <v>2846</v>
      </c>
      <c r="W1112" s="77" t="s">
        <v>2846</v>
      </c>
      <c r="X1112" s="108" t="str">
        <f>IF(AgencyDataStacked[[#This Row],[Fund Group Code]]="99","Total",IF(AgencyDataStacked[[#This Row],[Fund Group Code]]="01","GF",IF((1*AgencyDataStacked[[#This Row],[Fund Group Code]])&gt;1,"NGF","")))</f>
        <v>NGF</v>
      </c>
      <c r="Y1112" s="108" t="str">
        <f>IF(AgencyDataStacked[[#This Row],[Category]]="FY 2022 Spending Level","Include",IF(AgencyDataStacked[[#This Row],[Detail Group]]="Baseline Adj","Include",IF(AgencyDataStacked[[#This Row],[Detail Group]]="Policy","Include","")))</f>
        <v/>
      </c>
      <c r="Z1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5127591.6100000003</v>
      </c>
      <c r="AA1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5122591.6100000003</v>
      </c>
    </row>
    <row r="1113" spans="2:27" x14ac:dyDescent="0.25">
      <c r="B1113" s="14" t="s">
        <v>222</v>
      </c>
      <c r="C1113" s="14">
        <v>5</v>
      </c>
      <c r="D1113" s="14">
        <v>301</v>
      </c>
      <c r="E1113" s="14" t="s">
        <v>225</v>
      </c>
      <c r="F1113" s="14" t="s">
        <v>226</v>
      </c>
      <c r="G1113" s="14">
        <v>66000</v>
      </c>
      <c r="H1113" s="14">
        <v>557</v>
      </c>
      <c r="I1113" s="14" t="s">
        <v>2451</v>
      </c>
      <c r="J1113" s="14" t="s">
        <v>1539</v>
      </c>
      <c r="K1113" s="14" t="s">
        <v>941</v>
      </c>
      <c r="L1113" s="14">
        <v>4819851.6100000003</v>
      </c>
      <c r="M1113" s="14">
        <v>5158035</v>
      </c>
      <c r="N1113" s="14">
        <v>5153035</v>
      </c>
      <c r="O1113" s="82" t="s">
        <v>3059</v>
      </c>
      <c r="P1113" s="82" t="s">
        <v>2811</v>
      </c>
      <c r="Q1113" s="14"/>
      <c r="R1113" s="14"/>
      <c r="S1113" s="14"/>
      <c r="T1113" s="14"/>
      <c r="U1113" s="14" t="s">
        <v>2940</v>
      </c>
      <c r="V1113" s="14" t="s">
        <v>2913</v>
      </c>
      <c r="W1113" s="77" t="s">
        <v>956</v>
      </c>
      <c r="X1113" s="108" t="str">
        <f>IF(AgencyDataStacked[[#This Row],[Fund Group Code]]="99","Total",IF(AgencyDataStacked[[#This Row],[Fund Group Code]]="01","GF",IF((1*AgencyDataStacked[[#This Row],[Fund Group Code]])&gt;1,"NGF","")))</f>
        <v>NGF</v>
      </c>
      <c r="Y1113" s="108" t="str">
        <f>IF(AgencyDataStacked[[#This Row],[Category]]="FY 2022 Spending Level","Include",IF(AgencyDataStacked[[#This Row],[Detail Group]]="Baseline Adj","Include",IF(AgencyDataStacked[[#This Row],[Detail Group]]="Policy","Include","")))</f>
        <v/>
      </c>
      <c r="Z1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4" spans="2:27" x14ac:dyDescent="0.25">
      <c r="B1114" s="14" t="s">
        <v>222</v>
      </c>
      <c r="C1114" s="14">
        <v>5</v>
      </c>
      <c r="D1114" s="14">
        <v>301</v>
      </c>
      <c r="E1114" s="14" t="s">
        <v>225</v>
      </c>
      <c r="F1114" s="14" t="s">
        <v>226</v>
      </c>
      <c r="G1114" s="14">
        <v>66000</v>
      </c>
      <c r="H1114" s="14">
        <v>557</v>
      </c>
      <c r="I1114" s="14" t="s">
        <v>2451</v>
      </c>
      <c r="J1114" s="14" t="s">
        <v>1539</v>
      </c>
      <c r="K1114" s="14" t="s">
        <v>941</v>
      </c>
      <c r="L1114" s="14">
        <v>4819851.6100000003</v>
      </c>
      <c r="M1114" s="14">
        <v>5158035</v>
      </c>
      <c r="N1114" s="14">
        <v>5153035</v>
      </c>
      <c r="O1114" s="82" t="s">
        <v>3059</v>
      </c>
      <c r="P1114" s="82" t="s">
        <v>2811</v>
      </c>
      <c r="Q1114" s="14"/>
      <c r="R1114" s="14"/>
      <c r="S1114" s="14" t="s">
        <v>2910</v>
      </c>
      <c r="T1114" s="14"/>
      <c r="U1114" s="14" t="s">
        <v>2941</v>
      </c>
      <c r="V1114" s="14" t="s">
        <v>2851</v>
      </c>
      <c r="W1114" s="77" t="s">
        <v>2851</v>
      </c>
      <c r="X1114" s="108" t="str">
        <f>IF(AgencyDataStacked[[#This Row],[Fund Group Code]]="99","Total",IF(AgencyDataStacked[[#This Row],[Fund Group Code]]="01","GF",IF((1*AgencyDataStacked[[#This Row],[Fund Group Code]])&gt;1,"NGF","")))</f>
        <v>NGF</v>
      </c>
      <c r="Y1114" s="108" t="str">
        <f>IF(AgencyDataStacked[[#This Row],[Category]]="FY 2022 Spending Level","Include",IF(AgencyDataStacked[[#This Row],[Detail Group]]="Baseline Adj","Include",IF(AgencyDataStacked[[#This Row],[Detail Group]]="Policy","Include","")))</f>
        <v/>
      </c>
      <c r="Z1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-30443.389999999665</v>
      </c>
      <c r="AA1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-30443.389999999665</v>
      </c>
    </row>
    <row r="1115" spans="2:27" x14ac:dyDescent="0.25">
      <c r="B1115" s="14" t="s">
        <v>222</v>
      </c>
      <c r="C1115" s="14">
        <v>5</v>
      </c>
      <c r="D1115" s="14">
        <v>301</v>
      </c>
      <c r="E1115" s="14" t="s">
        <v>225</v>
      </c>
      <c r="F1115" s="14" t="s">
        <v>226</v>
      </c>
      <c r="G1115" s="14">
        <v>66000</v>
      </c>
      <c r="H1115" s="14">
        <v>557</v>
      </c>
      <c r="I1115" s="14" t="s">
        <v>2451</v>
      </c>
      <c r="J1115" s="14" t="s">
        <v>1539</v>
      </c>
      <c r="K1115" s="14" t="s">
        <v>941</v>
      </c>
      <c r="L1115" s="14">
        <v>4819851.6100000003</v>
      </c>
      <c r="M1115" s="14">
        <v>5158035</v>
      </c>
      <c r="N1115" s="14">
        <v>5153035</v>
      </c>
      <c r="O1115" s="82" t="s">
        <v>3059</v>
      </c>
      <c r="P1115" s="82" t="s">
        <v>2811</v>
      </c>
      <c r="Q1115" s="14"/>
      <c r="R1115" s="14"/>
      <c r="S1115" s="14"/>
      <c r="T1115" s="14"/>
      <c r="U1115" s="14" t="s">
        <v>2942</v>
      </c>
      <c r="V1115" s="14" t="s">
        <v>2913</v>
      </c>
      <c r="W1115" s="77" t="s">
        <v>956</v>
      </c>
      <c r="X1115" s="108" t="str">
        <f>IF(AgencyDataStacked[[#This Row],[Fund Group Code]]="99","Total",IF(AgencyDataStacked[[#This Row],[Fund Group Code]]="01","GF",IF((1*AgencyDataStacked[[#This Row],[Fund Group Code]])&gt;1,"NGF","")))</f>
        <v>NGF</v>
      </c>
      <c r="Y1115" s="108" t="str">
        <f>IF(AgencyDataStacked[[#This Row],[Category]]="FY 2022 Spending Level","Include",IF(AgencyDataStacked[[#This Row],[Detail Group]]="Baseline Adj","Include",IF(AgencyDataStacked[[#This Row],[Detail Group]]="Policy","Include","")))</f>
        <v/>
      </c>
      <c r="Z1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6" spans="2:27" x14ac:dyDescent="0.25">
      <c r="B1116" s="14" t="s">
        <v>222</v>
      </c>
      <c r="C1116" s="14">
        <v>5</v>
      </c>
      <c r="D1116" s="14">
        <v>301</v>
      </c>
      <c r="E1116" s="14" t="s">
        <v>225</v>
      </c>
      <c r="F1116" s="14" t="s">
        <v>226</v>
      </c>
      <c r="G1116" s="14">
        <v>66000</v>
      </c>
      <c r="H1116" s="14">
        <v>557</v>
      </c>
      <c r="I1116" s="14" t="s">
        <v>2451</v>
      </c>
      <c r="J1116" s="14" t="s">
        <v>1519</v>
      </c>
      <c r="K1116" s="14" t="s">
        <v>930</v>
      </c>
      <c r="L1116" s="14">
        <v>688675</v>
      </c>
      <c r="M1116" s="14">
        <v>700773</v>
      </c>
      <c r="N1116" s="14">
        <v>700773</v>
      </c>
      <c r="O1116" s="82" t="s">
        <v>3059</v>
      </c>
      <c r="P1116" s="82" t="s">
        <v>2809</v>
      </c>
      <c r="Q1116" s="14"/>
      <c r="R1116" s="14"/>
      <c r="S1116" s="14" t="s">
        <v>2970</v>
      </c>
      <c r="T1116" s="14"/>
      <c r="U1116" s="14" t="s">
        <v>2909</v>
      </c>
      <c r="V1116" s="14" t="s">
        <v>2911</v>
      </c>
      <c r="W1116" s="77" t="s">
        <v>3134</v>
      </c>
      <c r="X1116" s="108" t="str">
        <f>IF(AgencyDataStacked[[#This Row],[Fund Group Code]]="99","Total",IF(AgencyDataStacked[[#This Row],[Fund Group Code]]="01","GF",IF((1*AgencyDataStacked[[#This Row],[Fund Group Code]])&gt;1,"NGF","")))</f>
        <v>NGF</v>
      </c>
      <c r="Y1116" s="108" t="str">
        <f>IF(AgencyDataStacked[[#This Row],[Category]]="FY 2022 Spending Level","Include",IF(AgencyDataStacked[[#This Row],[Detail Group]]="Baseline Adj","Include",IF(AgencyDataStacked[[#This Row],[Detail Group]]="Policy","Include","")))</f>
        <v/>
      </c>
      <c r="Z11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7" spans="2:27" x14ac:dyDescent="0.25">
      <c r="B1117" s="14" t="s">
        <v>222</v>
      </c>
      <c r="C1117" s="14">
        <v>5</v>
      </c>
      <c r="D1117" s="14">
        <v>301</v>
      </c>
      <c r="E1117" s="14" t="s">
        <v>225</v>
      </c>
      <c r="F1117" s="14" t="s">
        <v>226</v>
      </c>
      <c r="G1117" s="14">
        <v>66000</v>
      </c>
      <c r="H1117" s="14">
        <v>557</v>
      </c>
      <c r="I1117" s="14" t="s">
        <v>2451</v>
      </c>
      <c r="J1117" s="14" t="s">
        <v>1519</v>
      </c>
      <c r="K1117" s="14" t="s">
        <v>930</v>
      </c>
      <c r="L1117" s="14">
        <v>688675</v>
      </c>
      <c r="M1117" s="14">
        <v>700773</v>
      </c>
      <c r="N1117" s="14">
        <v>700773</v>
      </c>
      <c r="O1117" s="82" t="s">
        <v>3059</v>
      </c>
      <c r="P1117" s="82" t="s">
        <v>2809</v>
      </c>
      <c r="Q1117" s="14"/>
      <c r="R1117" s="14"/>
      <c r="S1117" s="14"/>
      <c r="T1117" s="14"/>
      <c r="U1117" s="14" t="s">
        <v>2912</v>
      </c>
      <c r="V1117" s="14" t="s">
        <v>2913</v>
      </c>
      <c r="W1117" s="77" t="s">
        <v>956</v>
      </c>
      <c r="X1117" s="108" t="str">
        <f>IF(AgencyDataStacked[[#This Row],[Fund Group Code]]="99","Total",IF(AgencyDataStacked[[#This Row],[Fund Group Code]]="01","GF",IF((1*AgencyDataStacked[[#This Row],[Fund Group Code]])&gt;1,"NGF","")))</f>
        <v>NGF</v>
      </c>
      <c r="Y1117" s="108" t="str">
        <f>IF(AgencyDataStacked[[#This Row],[Category]]="FY 2022 Spending Level","Include",IF(AgencyDataStacked[[#This Row],[Detail Group]]="Baseline Adj","Include",IF(AgencyDataStacked[[#This Row],[Detail Group]]="Policy","Include","")))</f>
        <v/>
      </c>
      <c r="Z11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8" spans="2:27" x14ac:dyDescent="0.25">
      <c r="B1118" s="14" t="s">
        <v>222</v>
      </c>
      <c r="C1118" s="14">
        <v>5</v>
      </c>
      <c r="D1118" s="14">
        <v>301</v>
      </c>
      <c r="E1118" s="14" t="s">
        <v>225</v>
      </c>
      <c r="F1118" s="14" t="s">
        <v>226</v>
      </c>
      <c r="G1118" s="14">
        <v>66000</v>
      </c>
      <c r="H1118" s="14">
        <v>557</v>
      </c>
      <c r="I1118" s="14" t="s">
        <v>2451</v>
      </c>
      <c r="J1118" s="14" t="s">
        <v>1519</v>
      </c>
      <c r="K1118" s="14" t="s">
        <v>930</v>
      </c>
      <c r="L1118" s="14">
        <v>688675</v>
      </c>
      <c r="M1118" s="14">
        <v>700773</v>
      </c>
      <c r="N1118" s="14">
        <v>700773</v>
      </c>
      <c r="O1118" s="82" t="s">
        <v>3059</v>
      </c>
      <c r="P1118" s="82" t="s">
        <v>2809</v>
      </c>
      <c r="Q1118" s="14"/>
      <c r="R1118" s="14"/>
      <c r="S1118" s="14" t="s">
        <v>2910</v>
      </c>
      <c r="T1118" s="14"/>
      <c r="U1118" s="14" t="s">
        <v>2915</v>
      </c>
      <c r="V1118" s="14" t="s">
        <v>2849</v>
      </c>
      <c r="W1118" s="77" t="s">
        <v>2849</v>
      </c>
      <c r="X1118" s="108" t="str">
        <f>IF(AgencyDataStacked[[#This Row],[Fund Group Code]]="99","Total",IF(AgencyDataStacked[[#This Row],[Fund Group Code]]="01","GF",IF((1*AgencyDataStacked[[#This Row],[Fund Group Code]])&gt;1,"NGF","")))</f>
        <v>NGF</v>
      </c>
      <c r="Y1118" s="108" t="str">
        <f>IF(AgencyDataStacked[[#This Row],[Category]]="FY 2022 Spending Level","Include",IF(AgencyDataStacked[[#This Row],[Detail Group]]="Baseline Adj","Include",IF(AgencyDataStacked[[#This Row],[Detail Group]]="Policy","Include","")))</f>
        <v/>
      </c>
      <c r="Z1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9" spans="2:27" x14ac:dyDescent="0.25">
      <c r="B1119" s="14" t="s">
        <v>222</v>
      </c>
      <c r="C1119" s="14">
        <v>5</v>
      </c>
      <c r="D1119" s="14">
        <v>301</v>
      </c>
      <c r="E1119" s="14" t="s">
        <v>225</v>
      </c>
      <c r="F1119" s="14" t="s">
        <v>226</v>
      </c>
      <c r="G1119" s="14">
        <v>66000</v>
      </c>
      <c r="H1119" s="14">
        <v>557</v>
      </c>
      <c r="I1119" s="14" t="s">
        <v>2451</v>
      </c>
      <c r="J1119" s="14" t="s">
        <v>1519</v>
      </c>
      <c r="K1119" s="14" t="s">
        <v>930</v>
      </c>
      <c r="L1119" s="14">
        <v>688675</v>
      </c>
      <c r="M1119" s="14">
        <v>700773</v>
      </c>
      <c r="N1119" s="14">
        <v>700773</v>
      </c>
      <c r="O1119" s="82" t="s">
        <v>3059</v>
      </c>
      <c r="P1119" s="82" t="s">
        <v>2809</v>
      </c>
      <c r="Q1119" s="14"/>
      <c r="R1119" s="14"/>
      <c r="S1119" s="14"/>
      <c r="T1119" s="14" t="s">
        <v>2914</v>
      </c>
      <c r="U1119" s="14" t="s">
        <v>2916</v>
      </c>
      <c r="V1119" s="14" t="s">
        <v>2986</v>
      </c>
      <c r="W1119" s="77" t="s">
        <v>2986</v>
      </c>
      <c r="X1119" s="108" t="str">
        <f>IF(AgencyDataStacked[[#This Row],[Fund Group Code]]="99","Total",IF(AgencyDataStacked[[#This Row],[Fund Group Code]]="01","GF",IF((1*AgencyDataStacked[[#This Row],[Fund Group Code]])&gt;1,"NGF","")))</f>
        <v>NGF</v>
      </c>
      <c r="Y1119" s="108" t="str">
        <f>IF(AgencyDataStacked[[#This Row],[Category]]="FY 2022 Spending Level","Include",IF(AgencyDataStacked[[#This Row],[Detail Group]]="Baseline Adj","Include",IF(AgencyDataStacked[[#This Row],[Detail Group]]="Policy","Include","")))</f>
        <v>Include</v>
      </c>
      <c r="Z1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688675</v>
      </c>
      <c r="AA1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688675</v>
      </c>
    </row>
    <row r="1120" spans="2:27" x14ac:dyDescent="0.25">
      <c r="B1120" s="14" t="s">
        <v>222</v>
      </c>
      <c r="C1120" s="14">
        <v>5</v>
      </c>
      <c r="D1120" s="14">
        <v>301</v>
      </c>
      <c r="E1120" s="14" t="s">
        <v>225</v>
      </c>
      <c r="F1120" s="14" t="s">
        <v>226</v>
      </c>
      <c r="G1120" s="14">
        <v>66000</v>
      </c>
      <c r="H1120" s="14">
        <v>557</v>
      </c>
      <c r="I1120" s="14" t="s">
        <v>2451</v>
      </c>
      <c r="J1120" s="14" t="s">
        <v>1519</v>
      </c>
      <c r="K1120" s="14" t="s">
        <v>930</v>
      </c>
      <c r="L1120" s="14">
        <v>688675</v>
      </c>
      <c r="M1120" s="14">
        <v>700773</v>
      </c>
      <c r="N1120" s="14">
        <v>700773</v>
      </c>
      <c r="O1120" s="82" t="s">
        <v>3059</v>
      </c>
      <c r="P1120" s="82" t="s">
        <v>2809</v>
      </c>
      <c r="Q1120" s="14" t="s">
        <v>2955</v>
      </c>
      <c r="R1120" s="14">
        <v>1</v>
      </c>
      <c r="S1120" s="14"/>
      <c r="T1120" s="14" t="s">
        <v>2914</v>
      </c>
      <c r="U1120" s="14" t="s">
        <v>2917</v>
      </c>
      <c r="V1120" s="14" t="s">
        <v>2981</v>
      </c>
      <c r="W1120" s="77" t="s">
        <v>2981</v>
      </c>
      <c r="X1120" s="108" t="str">
        <f>IF(AgencyDataStacked[[#This Row],[Fund Group Code]]="99","Total",IF(AgencyDataStacked[[#This Row],[Fund Group Code]]="01","GF",IF((1*AgencyDataStacked[[#This Row],[Fund Group Code]])&gt;1,"NGF","")))</f>
        <v>NGF</v>
      </c>
      <c r="Y1120" s="108" t="str">
        <f>IF(AgencyDataStacked[[#This Row],[Category]]="FY 2022 Spending Level","Include",IF(AgencyDataStacked[[#This Row],[Detail Group]]="Baseline Adj","Include",IF(AgencyDataStacked[[#This Row],[Detail Group]]="Policy","Include","")))</f>
        <v>Include</v>
      </c>
      <c r="Z1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1" spans="2:27" x14ac:dyDescent="0.25">
      <c r="B1121" s="14" t="s">
        <v>222</v>
      </c>
      <c r="C1121" s="14">
        <v>5</v>
      </c>
      <c r="D1121" s="14">
        <v>301</v>
      </c>
      <c r="E1121" s="14" t="s">
        <v>225</v>
      </c>
      <c r="F1121" s="14" t="s">
        <v>226</v>
      </c>
      <c r="G1121" s="14">
        <v>66000</v>
      </c>
      <c r="H1121" s="14">
        <v>557</v>
      </c>
      <c r="I1121" s="14" t="s">
        <v>2451</v>
      </c>
      <c r="J1121" s="14" t="s">
        <v>1519</v>
      </c>
      <c r="K1121" s="14" t="s">
        <v>930</v>
      </c>
      <c r="L1121" s="14">
        <v>688675</v>
      </c>
      <c r="M1121" s="14">
        <v>700773</v>
      </c>
      <c r="N1121" s="14">
        <v>700773</v>
      </c>
      <c r="O1121" s="82" t="s">
        <v>3059</v>
      </c>
      <c r="P1121" s="82" t="s">
        <v>2809</v>
      </c>
      <c r="Q1121" s="14" t="s">
        <v>2955</v>
      </c>
      <c r="R1121" s="14">
        <v>2</v>
      </c>
      <c r="S1121" s="14"/>
      <c r="T1121" s="14" t="s">
        <v>2914</v>
      </c>
      <c r="U1121" s="14" t="s">
        <v>2918</v>
      </c>
      <c r="V1121" s="14" t="s">
        <v>2984</v>
      </c>
      <c r="W1121" s="77" t="s">
        <v>2984</v>
      </c>
      <c r="X1121" s="108" t="str">
        <f>IF(AgencyDataStacked[[#This Row],[Fund Group Code]]="99","Total",IF(AgencyDataStacked[[#This Row],[Fund Group Code]]="01","GF",IF((1*AgencyDataStacked[[#This Row],[Fund Group Code]])&gt;1,"NGF","")))</f>
        <v>NGF</v>
      </c>
      <c r="Y1121" s="108" t="str">
        <f>IF(AgencyDataStacked[[#This Row],[Category]]="FY 2022 Spending Level","Include",IF(AgencyDataStacked[[#This Row],[Detail Group]]="Baseline Adj","Include",IF(AgencyDataStacked[[#This Row],[Detail Group]]="Policy","Include","")))</f>
        <v>Include</v>
      </c>
      <c r="Z1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2" spans="2:27" x14ac:dyDescent="0.25">
      <c r="B1122" s="14" t="s">
        <v>222</v>
      </c>
      <c r="C1122" s="14">
        <v>5</v>
      </c>
      <c r="D1122" s="14">
        <v>301</v>
      </c>
      <c r="E1122" s="14" t="s">
        <v>225</v>
      </c>
      <c r="F1122" s="14" t="s">
        <v>226</v>
      </c>
      <c r="G1122" s="14">
        <v>66000</v>
      </c>
      <c r="H1122" s="14">
        <v>557</v>
      </c>
      <c r="I1122" s="14" t="s">
        <v>2451</v>
      </c>
      <c r="J1122" s="14" t="s">
        <v>1519</v>
      </c>
      <c r="K1122" s="14" t="s">
        <v>930</v>
      </c>
      <c r="L1122" s="14">
        <v>688675</v>
      </c>
      <c r="M1122" s="14">
        <v>700773</v>
      </c>
      <c r="N1122" s="14">
        <v>700773</v>
      </c>
      <c r="O1122" s="82" t="s">
        <v>3059</v>
      </c>
      <c r="P1122" s="82" t="s">
        <v>2809</v>
      </c>
      <c r="Q1122" s="14" t="s">
        <v>2955</v>
      </c>
      <c r="R1122" s="14">
        <v>3</v>
      </c>
      <c r="S1122" s="14"/>
      <c r="T1122" s="14" t="s">
        <v>2914</v>
      </c>
      <c r="U1122" s="14" t="s">
        <v>2919</v>
      </c>
      <c r="V1122" s="14" t="s">
        <v>2983</v>
      </c>
      <c r="W1122" s="77" t="s">
        <v>2983</v>
      </c>
      <c r="X1122" s="108" t="str">
        <f>IF(AgencyDataStacked[[#This Row],[Fund Group Code]]="99","Total",IF(AgencyDataStacked[[#This Row],[Fund Group Code]]="01","GF",IF((1*AgencyDataStacked[[#This Row],[Fund Group Code]])&gt;1,"NGF","")))</f>
        <v>NGF</v>
      </c>
      <c r="Y1122" s="108" t="str">
        <f>IF(AgencyDataStacked[[#This Row],[Category]]="FY 2022 Spending Level","Include",IF(AgencyDataStacked[[#This Row],[Detail Group]]="Baseline Adj","Include",IF(AgencyDataStacked[[#This Row],[Detail Group]]="Policy","Include","")))</f>
        <v>Include</v>
      </c>
      <c r="Z1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3" spans="2:27" x14ac:dyDescent="0.25">
      <c r="B1123" s="14" t="s">
        <v>222</v>
      </c>
      <c r="C1123" s="14">
        <v>5</v>
      </c>
      <c r="D1123" s="14">
        <v>301</v>
      </c>
      <c r="E1123" s="14" t="s">
        <v>225</v>
      </c>
      <c r="F1123" s="14" t="s">
        <v>226</v>
      </c>
      <c r="G1123" s="14">
        <v>66000</v>
      </c>
      <c r="H1123" s="14">
        <v>557</v>
      </c>
      <c r="I1123" s="14" t="s">
        <v>2451</v>
      </c>
      <c r="J1123" s="14" t="s">
        <v>1519</v>
      </c>
      <c r="K1123" s="14" t="s">
        <v>930</v>
      </c>
      <c r="L1123" s="14">
        <v>688675</v>
      </c>
      <c r="M1123" s="14">
        <v>700773</v>
      </c>
      <c r="N1123" s="14">
        <v>700773</v>
      </c>
      <c r="O1123" s="82" t="s">
        <v>3059</v>
      </c>
      <c r="P1123" s="82" t="s">
        <v>2809</v>
      </c>
      <c r="Q1123" s="14" t="s">
        <v>2955</v>
      </c>
      <c r="R1123" s="14">
        <v>4</v>
      </c>
      <c r="S1123" s="14"/>
      <c r="T1123" s="14" t="s">
        <v>2914</v>
      </c>
      <c r="U1123" s="14" t="s">
        <v>2920</v>
      </c>
      <c r="V1123" s="14" t="s">
        <v>2902</v>
      </c>
      <c r="W1123" s="77" t="s">
        <v>2902</v>
      </c>
      <c r="X1123" s="108" t="str">
        <f>IF(AgencyDataStacked[[#This Row],[Fund Group Code]]="99","Total",IF(AgencyDataStacked[[#This Row],[Fund Group Code]]="01","GF",IF((1*AgencyDataStacked[[#This Row],[Fund Group Code]])&gt;1,"NGF","")))</f>
        <v>NGF</v>
      </c>
      <c r="Y1123" s="108" t="str">
        <f>IF(AgencyDataStacked[[#This Row],[Category]]="FY 2022 Spending Level","Include",IF(AgencyDataStacked[[#This Row],[Detail Group]]="Baseline Adj","Include",IF(AgencyDataStacked[[#This Row],[Detail Group]]="Policy","Include","")))</f>
        <v>Include</v>
      </c>
      <c r="Z1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4" spans="2:27" x14ac:dyDescent="0.25">
      <c r="B1124" s="14" t="s">
        <v>222</v>
      </c>
      <c r="C1124" s="14">
        <v>5</v>
      </c>
      <c r="D1124" s="14">
        <v>301</v>
      </c>
      <c r="E1124" s="14" t="s">
        <v>225</v>
      </c>
      <c r="F1124" s="14" t="s">
        <v>226</v>
      </c>
      <c r="G1124" s="14">
        <v>66000</v>
      </c>
      <c r="H1124" s="14">
        <v>557</v>
      </c>
      <c r="I1124" s="14" t="s">
        <v>2451</v>
      </c>
      <c r="J1124" s="14" t="s">
        <v>1519</v>
      </c>
      <c r="K1124" s="14" t="s">
        <v>930</v>
      </c>
      <c r="L1124" s="14">
        <v>688675</v>
      </c>
      <c r="M1124" s="14">
        <v>700773</v>
      </c>
      <c r="N1124" s="14">
        <v>700773</v>
      </c>
      <c r="O1124" s="82" t="s">
        <v>3059</v>
      </c>
      <c r="P1124" s="82" t="s">
        <v>2809</v>
      </c>
      <c r="Q1124" s="14" t="s">
        <v>2955</v>
      </c>
      <c r="R1124" s="14">
        <v>5</v>
      </c>
      <c r="S1124" s="14"/>
      <c r="T1124" s="14" t="s">
        <v>2914</v>
      </c>
      <c r="U1124" s="14" t="s">
        <v>2921</v>
      </c>
      <c r="V1124" s="14" t="s">
        <v>2903</v>
      </c>
      <c r="W1124" s="77" t="s">
        <v>2903</v>
      </c>
      <c r="X1124" s="108" t="str">
        <f>IF(AgencyDataStacked[[#This Row],[Fund Group Code]]="99","Total",IF(AgencyDataStacked[[#This Row],[Fund Group Code]]="01","GF",IF((1*AgencyDataStacked[[#This Row],[Fund Group Code]])&gt;1,"NGF","")))</f>
        <v>NGF</v>
      </c>
      <c r="Y1124" s="108" t="str">
        <f>IF(AgencyDataStacked[[#This Row],[Category]]="FY 2022 Spending Level","Include",IF(AgencyDataStacked[[#This Row],[Detail Group]]="Baseline Adj","Include",IF(AgencyDataStacked[[#This Row],[Detail Group]]="Policy","Include","")))</f>
        <v>Include</v>
      </c>
      <c r="Z1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5" spans="2:27" x14ac:dyDescent="0.25">
      <c r="B1125" s="14" t="s">
        <v>222</v>
      </c>
      <c r="C1125" s="14">
        <v>5</v>
      </c>
      <c r="D1125" s="14">
        <v>301</v>
      </c>
      <c r="E1125" s="14" t="s">
        <v>225</v>
      </c>
      <c r="F1125" s="14" t="s">
        <v>226</v>
      </c>
      <c r="G1125" s="14">
        <v>66000</v>
      </c>
      <c r="H1125" s="14">
        <v>557</v>
      </c>
      <c r="I1125" s="14" t="s">
        <v>2451</v>
      </c>
      <c r="J1125" s="14" t="s">
        <v>1519</v>
      </c>
      <c r="K1125" s="14" t="s">
        <v>930</v>
      </c>
      <c r="L1125" s="14">
        <v>688675</v>
      </c>
      <c r="M1125" s="14">
        <v>700773</v>
      </c>
      <c r="N1125" s="14">
        <v>700773</v>
      </c>
      <c r="O1125" s="82" t="s">
        <v>3059</v>
      </c>
      <c r="P1125" s="82" t="s">
        <v>2809</v>
      </c>
      <c r="Q1125" s="14" t="s">
        <v>2955</v>
      </c>
      <c r="R1125" s="14">
        <v>6</v>
      </c>
      <c r="S1125" s="14"/>
      <c r="T1125" s="14" t="s">
        <v>2914</v>
      </c>
      <c r="U1125" s="14" t="s">
        <v>2922</v>
      </c>
      <c r="V1125" s="14" t="s">
        <v>2825</v>
      </c>
      <c r="W1125" s="77" t="s">
        <v>2825</v>
      </c>
      <c r="X1125" s="108" t="str">
        <f>IF(AgencyDataStacked[[#This Row],[Fund Group Code]]="99","Total",IF(AgencyDataStacked[[#This Row],[Fund Group Code]]="01","GF",IF((1*AgencyDataStacked[[#This Row],[Fund Group Code]])&gt;1,"NGF","")))</f>
        <v>NGF</v>
      </c>
      <c r="Y1125" s="108" t="str">
        <f>IF(AgencyDataStacked[[#This Row],[Category]]="FY 2022 Spending Level","Include",IF(AgencyDataStacked[[#This Row],[Detail Group]]="Baseline Adj","Include",IF(AgencyDataStacked[[#This Row],[Detail Group]]="Policy","Include","")))</f>
        <v>Include</v>
      </c>
      <c r="Z1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6" spans="2:27" x14ac:dyDescent="0.25">
      <c r="B1126" s="14" t="s">
        <v>222</v>
      </c>
      <c r="C1126" s="14">
        <v>5</v>
      </c>
      <c r="D1126" s="14">
        <v>301</v>
      </c>
      <c r="E1126" s="14" t="s">
        <v>225</v>
      </c>
      <c r="F1126" s="14" t="s">
        <v>226</v>
      </c>
      <c r="G1126" s="14">
        <v>66000</v>
      </c>
      <c r="H1126" s="14">
        <v>557</v>
      </c>
      <c r="I1126" s="14" t="s">
        <v>2451</v>
      </c>
      <c r="J1126" s="14" t="s">
        <v>1519</v>
      </c>
      <c r="K1126" s="14" t="s">
        <v>930</v>
      </c>
      <c r="L1126" s="14">
        <v>688675</v>
      </c>
      <c r="M1126" s="14">
        <v>700773</v>
      </c>
      <c r="N1126" s="14">
        <v>700773</v>
      </c>
      <c r="O1126" s="82" t="s">
        <v>3059</v>
      </c>
      <c r="P1126" s="82" t="s">
        <v>2809</v>
      </c>
      <c r="Q1126" s="14" t="s">
        <v>2955</v>
      </c>
      <c r="R1126" s="14">
        <v>7</v>
      </c>
      <c r="S1126" s="14"/>
      <c r="T1126" s="14" t="s">
        <v>2914</v>
      </c>
      <c r="U1126" s="14" t="s">
        <v>2978</v>
      </c>
      <c r="V1126" s="14" t="s">
        <v>2865</v>
      </c>
      <c r="W1126" s="77" t="s">
        <v>2865</v>
      </c>
      <c r="X1126" s="108" t="str">
        <f>IF(AgencyDataStacked[[#This Row],[Fund Group Code]]="99","Total",IF(AgencyDataStacked[[#This Row],[Fund Group Code]]="01","GF",IF((1*AgencyDataStacked[[#This Row],[Fund Group Code]])&gt;1,"NGF","")))</f>
        <v>NGF</v>
      </c>
      <c r="Y1126" s="108" t="str">
        <f>IF(AgencyDataStacked[[#This Row],[Category]]="FY 2022 Spending Level","Include",IF(AgencyDataStacked[[#This Row],[Detail Group]]="Baseline Adj","Include",IF(AgencyDataStacked[[#This Row],[Detail Group]]="Policy","Include","")))</f>
        <v>Include</v>
      </c>
      <c r="Z1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5424</v>
      </c>
      <c r="AA1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5424</v>
      </c>
    </row>
    <row r="1127" spans="2:27" x14ac:dyDescent="0.25">
      <c r="B1127" s="14" t="s">
        <v>222</v>
      </c>
      <c r="C1127" s="14">
        <v>5</v>
      </c>
      <c r="D1127" s="14">
        <v>301</v>
      </c>
      <c r="E1127" s="14" t="s">
        <v>225</v>
      </c>
      <c r="F1127" s="14" t="s">
        <v>226</v>
      </c>
      <c r="G1127" s="14">
        <v>66000</v>
      </c>
      <c r="H1127" s="14">
        <v>557</v>
      </c>
      <c r="I1127" s="14" t="s">
        <v>2451</v>
      </c>
      <c r="J1127" s="14" t="s">
        <v>1519</v>
      </c>
      <c r="K1127" s="14" t="s">
        <v>930</v>
      </c>
      <c r="L1127" s="14">
        <v>688675</v>
      </c>
      <c r="M1127" s="14">
        <v>700773</v>
      </c>
      <c r="N1127" s="14">
        <v>700773</v>
      </c>
      <c r="O1127" s="82" t="s">
        <v>3059</v>
      </c>
      <c r="P1127" s="82" t="s">
        <v>2809</v>
      </c>
      <c r="Q1127" s="14" t="s">
        <v>2955</v>
      </c>
      <c r="R1127" s="14">
        <v>8</v>
      </c>
      <c r="S1127" s="14"/>
      <c r="T1127" s="14" t="s">
        <v>2914</v>
      </c>
      <c r="U1127" s="14" t="s">
        <v>2987</v>
      </c>
      <c r="V1127" s="14" t="s">
        <v>2974</v>
      </c>
      <c r="W1127" s="77" t="s">
        <v>2974</v>
      </c>
      <c r="X1127" s="108" t="str">
        <f>IF(AgencyDataStacked[[#This Row],[Fund Group Code]]="99","Total",IF(AgencyDataStacked[[#This Row],[Fund Group Code]]="01","GF",IF((1*AgencyDataStacked[[#This Row],[Fund Group Code]])&gt;1,"NGF","")))</f>
        <v>NGF</v>
      </c>
      <c r="Y1127" s="108" t="str">
        <f>IF(AgencyDataStacked[[#This Row],[Category]]="FY 2022 Spending Level","Include",IF(AgencyDataStacked[[#This Row],[Detail Group]]="Baseline Adj","Include",IF(AgencyDataStacked[[#This Row],[Detail Group]]="Policy","Include","")))</f>
        <v>Include</v>
      </c>
      <c r="Z1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8" spans="2:27" x14ac:dyDescent="0.25">
      <c r="B1128" s="14" t="s">
        <v>222</v>
      </c>
      <c r="C1128" s="14">
        <v>5</v>
      </c>
      <c r="D1128" s="14">
        <v>301</v>
      </c>
      <c r="E1128" s="14" t="s">
        <v>225</v>
      </c>
      <c r="F1128" s="14" t="s">
        <v>226</v>
      </c>
      <c r="G1128" s="14">
        <v>66000</v>
      </c>
      <c r="H1128" s="14">
        <v>557</v>
      </c>
      <c r="I1128" s="14" t="s">
        <v>2451</v>
      </c>
      <c r="J1128" s="14" t="s">
        <v>1519</v>
      </c>
      <c r="K1128" s="14" t="s">
        <v>930</v>
      </c>
      <c r="L1128" s="14">
        <v>688675</v>
      </c>
      <c r="M1128" s="14">
        <v>700773</v>
      </c>
      <c r="N1128" s="14">
        <v>700773</v>
      </c>
      <c r="O1128" s="82" t="s">
        <v>3059</v>
      </c>
      <c r="P1128" s="82" t="s">
        <v>2809</v>
      </c>
      <c r="Q1128" s="14" t="s">
        <v>2955</v>
      </c>
      <c r="R1128" s="14">
        <v>9</v>
      </c>
      <c r="S1128" s="14"/>
      <c r="T1128" s="14" t="s">
        <v>2914</v>
      </c>
      <c r="U1128" s="14" t="s">
        <v>2988</v>
      </c>
      <c r="V1128" s="14" t="s">
        <v>2975</v>
      </c>
      <c r="W1128" s="77" t="s">
        <v>2975</v>
      </c>
      <c r="X1128" s="108" t="str">
        <f>IF(AgencyDataStacked[[#This Row],[Fund Group Code]]="99","Total",IF(AgencyDataStacked[[#This Row],[Fund Group Code]]="01","GF",IF((1*AgencyDataStacked[[#This Row],[Fund Group Code]])&gt;1,"NGF","")))</f>
        <v>NGF</v>
      </c>
      <c r="Y1128" s="108" t="str">
        <f>IF(AgencyDataStacked[[#This Row],[Category]]="FY 2022 Spending Level","Include",IF(AgencyDataStacked[[#This Row],[Detail Group]]="Baseline Adj","Include",IF(AgencyDataStacked[[#This Row],[Detail Group]]="Policy","Include","")))</f>
        <v>Include</v>
      </c>
      <c r="Z1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9" spans="2:27" x14ac:dyDescent="0.25">
      <c r="B1129" s="14" t="s">
        <v>222</v>
      </c>
      <c r="C1129" s="14">
        <v>5</v>
      </c>
      <c r="D1129" s="14">
        <v>301</v>
      </c>
      <c r="E1129" s="14" t="s">
        <v>225</v>
      </c>
      <c r="F1129" s="14" t="s">
        <v>226</v>
      </c>
      <c r="G1129" s="14">
        <v>66000</v>
      </c>
      <c r="H1129" s="14">
        <v>557</v>
      </c>
      <c r="I1129" s="14" t="s">
        <v>2451</v>
      </c>
      <c r="J1129" s="14" t="s">
        <v>1519</v>
      </c>
      <c r="K1129" s="14" t="s">
        <v>930</v>
      </c>
      <c r="L1129" s="14">
        <v>688675</v>
      </c>
      <c r="M1129" s="14">
        <v>700773</v>
      </c>
      <c r="N1129" s="14">
        <v>700773</v>
      </c>
      <c r="O1129" s="82" t="s">
        <v>3059</v>
      </c>
      <c r="P1129" s="82" t="s">
        <v>2809</v>
      </c>
      <c r="Q1129" s="14" t="s">
        <v>2955</v>
      </c>
      <c r="R1129" s="14">
        <v>10</v>
      </c>
      <c r="S1129" s="14"/>
      <c r="T1129" s="14" t="s">
        <v>2914</v>
      </c>
      <c r="U1129" s="14" t="s">
        <v>2989</v>
      </c>
      <c r="V1129" s="14" t="s">
        <v>2901</v>
      </c>
      <c r="W1129" s="77" t="s">
        <v>2901</v>
      </c>
      <c r="X1129" s="108" t="str">
        <f>IF(AgencyDataStacked[[#This Row],[Fund Group Code]]="99","Total",IF(AgencyDataStacked[[#This Row],[Fund Group Code]]="01","GF",IF((1*AgencyDataStacked[[#This Row],[Fund Group Code]])&gt;1,"NGF","")))</f>
        <v>NGF</v>
      </c>
      <c r="Y1129" s="108" t="str">
        <f>IF(AgencyDataStacked[[#This Row],[Category]]="FY 2022 Spending Level","Include",IF(AgencyDataStacked[[#This Row],[Detail Group]]="Baseline Adj","Include",IF(AgencyDataStacked[[#This Row],[Detail Group]]="Policy","Include","")))</f>
        <v>Include</v>
      </c>
      <c r="Z1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34051</v>
      </c>
      <c r="AA1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34051</v>
      </c>
    </row>
    <row r="1130" spans="2:27" x14ac:dyDescent="0.25">
      <c r="B1130" s="14" t="s">
        <v>222</v>
      </c>
      <c r="C1130" s="14">
        <v>5</v>
      </c>
      <c r="D1130" s="14">
        <v>301</v>
      </c>
      <c r="E1130" s="14" t="s">
        <v>225</v>
      </c>
      <c r="F1130" s="14" t="s">
        <v>226</v>
      </c>
      <c r="G1130" s="14">
        <v>66000</v>
      </c>
      <c r="H1130" s="14">
        <v>557</v>
      </c>
      <c r="I1130" s="14" t="s">
        <v>2451</v>
      </c>
      <c r="J1130" s="14" t="s">
        <v>1519</v>
      </c>
      <c r="K1130" s="14" t="s">
        <v>930</v>
      </c>
      <c r="L1130" s="14">
        <v>688675</v>
      </c>
      <c r="M1130" s="14">
        <v>700773</v>
      </c>
      <c r="N1130" s="14">
        <v>700773</v>
      </c>
      <c r="O1130" s="82" t="s">
        <v>3059</v>
      </c>
      <c r="P1130" s="82" t="s">
        <v>2809</v>
      </c>
      <c r="Q1130" s="14" t="s">
        <v>2955</v>
      </c>
      <c r="R1130" s="14">
        <v>11</v>
      </c>
      <c r="S1130" s="14"/>
      <c r="T1130" s="14" t="s">
        <v>2914</v>
      </c>
      <c r="U1130" s="14" t="s">
        <v>3006</v>
      </c>
      <c r="V1130" s="14" t="s">
        <v>2966</v>
      </c>
      <c r="W1130" s="77" t="s">
        <v>2966</v>
      </c>
      <c r="X1130" s="108" t="str">
        <f>IF(AgencyDataStacked[[#This Row],[Fund Group Code]]="99","Total",IF(AgencyDataStacked[[#This Row],[Fund Group Code]]="01","GF",IF((1*AgencyDataStacked[[#This Row],[Fund Group Code]])&gt;1,"NGF","")))</f>
        <v>NGF</v>
      </c>
      <c r="Y1130" s="108" t="str">
        <f>IF(AgencyDataStacked[[#This Row],[Category]]="FY 2022 Spending Level","Include",IF(AgencyDataStacked[[#This Row],[Detail Group]]="Baseline Adj","Include",IF(AgencyDataStacked[[#This Row],[Detail Group]]="Policy","Include","")))</f>
        <v>Include</v>
      </c>
      <c r="Z1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1" spans="2:27" x14ac:dyDescent="0.25">
      <c r="B1131" s="14" t="s">
        <v>222</v>
      </c>
      <c r="C1131" s="14">
        <v>5</v>
      </c>
      <c r="D1131" s="14">
        <v>301</v>
      </c>
      <c r="E1131" s="14" t="s">
        <v>225</v>
      </c>
      <c r="F1131" s="14" t="s">
        <v>226</v>
      </c>
      <c r="G1131" s="14">
        <v>66000</v>
      </c>
      <c r="H1131" s="14">
        <v>557</v>
      </c>
      <c r="I1131" s="14" t="s">
        <v>2451</v>
      </c>
      <c r="J1131" s="14" t="s">
        <v>1519</v>
      </c>
      <c r="K1131" s="14" t="s">
        <v>930</v>
      </c>
      <c r="L1131" s="14">
        <v>688675</v>
      </c>
      <c r="M1131" s="14">
        <v>700773</v>
      </c>
      <c r="N1131" s="14">
        <v>700773</v>
      </c>
      <c r="O1131" s="82" t="s">
        <v>3059</v>
      </c>
      <c r="P1131" s="82" t="s">
        <v>2809</v>
      </c>
      <c r="Q1131" s="14" t="s">
        <v>2955</v>
      </c>
      <c r="R1131" s="14">
        <v>12</v>
      </c>
      <c r="S1131" s="14"/>
      <c r="T1131" s="14" t="s">
        <v>2914</v>
      </c>
      <c r="U1131" s="14" t="s">
        <v>3007</v>
      </c>
      <c r="V1131" s="14" t="s">
        <v>2967</v>
      </c>
      <c r="W1131" s="77" t="s">
        <v>2967</v>
      </c>
      <c r="X1131" s="108" t="str">
        <f>IF(AgencyDataStacked[[#This Row],[Fund Group Code]]="99","Total",IF(AgencyDataStacked[[#This Row],[Fund Group Code]]="01","GF",IF((1*AgencyDataStacked[[#This Row],[Fund Group Code]])&gt;1,"NGF","")))</f>
        <v>NGF</v>
      </c>
      <c r="Y1131" s="108" t="str">
        <f>IF(AgencyDataStacked[[#This Row],[Category]]="FY 2022 Spending Level","Include",IF(AgencyDataStacked[[#This Row],[Detail Group]]="Baseline Adj","Include",IF(AgencyDataStacked[[#This Row],[Detail Group]]="Policy","Include","")))</f>
        <v>Include</v>
      </c>
      <c r="Z1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2" spans="2:27" x14ac:dyDescent="0.25">
      <c r="B1132" s="14" t="s">
        <v>222</v>
      </c>
      <c r="C1132" s="14">
        <v>5</v>
      </c>
      <c r="D1132" s="14">
        <v>301</v>
      </c>
      <c r="E1132" s="14" t="s">
        <v>225</v>
      </c>
      <c r="F1132" s="14" t="s">
        <v>226</v>
      </c>
      <c r="G1132" s="14">
        <v>66000</v>
      </c>
      <c r="H1132" s="14">
        <v>557</v>
      </c>
      <c r="I1132" s="14" t="s">
        <v>2451</v>
      </c>
      <c r="J1132" s="14" t="s">
        <v>1519</v>
      </c>
      <c r="K1132" s="14" t="s">
        <v>930</v>
      </c>
      <c r="L1132" s="14">
        <v>688675</v>
      </c>
      <c r="M1132" s="14">
        <v>700773</v>
      </c>
      <c r="N1132" s="14">
        <v>700773</v>
      </c>
      <c r="O1132" s="82" t="s">
        <v>3059</v>
      </c>
      <c r="P1132" s="82" t="s">
        <v>2809</v>
      </c>
      <c r="Q1132" s="14"/>
      <c r="R1132" s="14"/>
      <c r="S1132" s="14" t="s">
        <v>2910</v>
      </c>
      <c r="T1132" s="14"/>
      <c r="U1132" s="14" t="s">
        <v>2923</v>
      </c>
      <c r="V1132" s="14" t="s">
        <v>2843</v>
      </c>
      <c r="W1132" s="77" t="s">
        <v>2843</v>
      </c>
      <c r="X1132" s="108" t="str">
        <f>IF(AgencyDataStacked[[#This Row],[Fund Group Code]]="99","Total",IF(AgencyDataStacked[[#This Row],[Fund Group Code]]="01","GF",IF((1*AgencyDataStacked[[#This Row],[Fund Group Code]])&gt;1,"NGF","")))</f>
        <v>NGF</v>
      </c>
      <c r="Y1132" s="108" t="str">
        <f>IF(AgencyDataStacked[[#This Row],[Category]]="FY 2022 Spending Level","Include",IF(AgencyDataStacked[[#This Row],[Detail Group]]="Baseline Adj","Include",IF(AgencyDataStacked[[#This Row],[Detail Group]]="Policy","Include","")))</f>
        <v/>
      </c>
      <c r="Z1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728150</v>
      </c>
      <c r="AA1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728150</v>
      </c>
    </row>
    <row r="1133" spans="2:27" x14ac:dyDescent="0.25">
      <c r="B1133" s="14" t="s">
        <v>222</v>
      </c>
      <c r="C1133" s="14">
        <v>5</v>
      </c>
      <c r="D1133" s="14">
        <v>301</v>
      </c>
      <c r="E1133" s="14" t="s">
        <v>225</v>
      </c>
      <c r="F1133" s="14" t="s">
        <v>226</v>
      </c>
      <c r="G1133" s="14">
        <v>66000</v>
      </c>
      <c r="H1133" s="14">
        <v>557</v>
      </c>
      <c r="I1133" s="14" t="s">
        <v>2451</v>
      </c>
      <c r="J1133" s="14" t="s">
        <v>1519</v>
      </c>
      <c r="K1133" s="14" t="s">
        <v>930</v>
      </c>
      <c r="L1133" s="14">
        <v>688675</v>
      </c>
      <c r="M1133" s="14">
        <v>700773</v>
      </c>
      <c r="N1133" s="14">
        <v>700773</v>
      </c>
      <c r="O1133" s="82" t="s">
        <v>3059</v>
      </c>
      <c r="P1133" s="82" t="s">
        <v>2809</v>
      </c>
      <c r="Q1133" s="14"/>
      <c r="R1133" s="14"/>
      <c r="S1133" s="14"/>
      <c r="T1133" s="14"/>
      <c r="U1133" s="14" t="s">
        <v>2924</v>
      </c>
      <c r="V1133" s="14" t="s">
        <v>2913</v>
      </c>
      <c r="W1133" s="77" t="s">
        <v>956</v>
      </c>
      <c r="X1133" s="108" t="str">
        <f>IF(AgencyDataStacked[[#This Row],[Fund Group Code]]="99","Total",IF(AgencyDataStacked[[#This Row],[Fund Group Code]]="01","GF",IF((1*AgencyDataStacked[[#This Row],[Fund Group Code]])&gt;1,"NGF","")))</f>
        <v>NGF</v>
      </c>
      <c r="Y1133" s="108" t="str">
        <f>IF(AgencyDataStacked[[#This Row],[Category]]="FY 2022 Spending Level","Include",IF(AgencyDataStacked[[#This Row],[Detail Group]]="Baseline Adj","Include",IF(AgencyDataStacked[[#This Row],[Detail Group]]="Policy","Include","")))</f>
        <v/>
      </c>
      <c r="Z1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34" spans="2:27" x14ac:dyDescent="0.25">
      <c r="B1134" s="14" t="s">
        <v>222</v>
      </c>
      <c r="C1134" s="14">
        <v>5</v>
      </c>
      <c r="D1134" s="14">
        <v>301</v>
      </c>
      <c r="E1134" s="14" t="s">
        <v>225</v>
      </c>
      <c r="F1134" s="14" t="s">
        <v>226</v>
      </c>
      <c r="G1134" s="14">
        <v>66000</v>
      </c>
      <c r="H1134" s="14">
        <v>557</v>
      </c>
      <c r="I1134" s="14" t="s">
        <v>2451</v>
      </c>
      <c r="J1134" s="14" t="s">
        <v>1519</v>
      </c>
      <c r="K1134" s="14" t="s">
        <v>930</v>
      </c>
      <c r="L1134" s="14">
        <v>688675</v>
      </c>
      <c r="M1134" s="14">
        <v>700773</v>
      </c>
      <c r="N1134" s="14">
        <v>700773</v>
      </c>
      <c r="O1134" s="82" t="s">
        <v>3059</v>
      </c>
      <c r="P1134" s="82" t="s">
        <v>2809</v>
      </c>
      <c r="Q1134" s="14"/>
      <c r="R1134" s="14"/>
      <c r="S1134" s="14" t="s">
        <v>2910</v>
      </c>
      <c r="T1134" s="14" t="s">
        <v>2926</v>
      </c>
      <c r="U1134" s="14" t="s">
        <v>2925</v>
      </c>
      <c r="V1134" s="14" t="s">
        <v>2844</v>
      </c>
      <c r="W1134" s="77" t="s">
        <v>2844</v>
      </c>
      <c r="X1134" s="108" t="str">
        <f>IF(AgencyDataStacked[[#This Row],[Fund Group Code]]="99","Total",IF(AgencyDataStacked[[#This Row],[Fund Group Code]]="01","GF",IF((1*AgencyDataStacked[[#This Row],[Fund Group Code]])&gt;1,"NGF","")))</f>
        <v>NGF</v>
      </c>
      <c r="Y1134" s="108" t="str">
        <f>IF(AgencyDataStacked[[#This Row],[Category]]="FY 2022 Spending Level","Include",IF(AgencyDataStacked[[#This Row],[Detail Group]]="Baseline Adj","Include",IF(AgencyDataStacked[[#This Row],[Detail Group]]="Policy","Include","")))</f>
        <v/>
      </c>
      <c r="Z1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700773</v>
      </c>
      <c r="AA1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700773</v>
      </c>
    </row>
    <row r="1135" spans="2:27" x14ac:dyDescent="0.25">
      <c r="B1135" s="14" t="s">
        <v>222</v>
      </c>
      <c r="C1135" s="14">
        <v>5</v>
      </c>
      <c r="D1135" s="14">
        <v>301</v>
      </c>
      <c r="E1135" s="14" t="s">
        <v>225</v>
      </c>
      <c r="F1135" s="14" t="s">
        <v>226</v>
      </c>
      <c r="G1135" s="14">
        <v>66000</v>
      </c>
      <c r="H1135" s="14">
        <v>557</v>
      </c>
      <c r="I1135" s="14" t="s">
        <v>2451</v>
      </c>
      <c r="J1135" s="14" t="s">
        <v>1519</v>
      </c>
      <c r="K1135" s="14" t="s">
        <v>930</v>
      </c>
      <c r="L1135" s="14">
        <v>688675</v>
      </c>
      <c r="M1135" s="14">
        <v>700773</v>
      </c>
      <c r="N1135" s="14">
        <v>700773</v>
      </c>
      <c r="O1135" s="82" t="s">
        <v>3059</v>
      </c>
      <c r="P1135" s="82" t="s">
        <v>2809</v>
      </c>
      <c r="Q1135" s="14"/>
      <c r="R1135" s="14"/>
      <c r="S1135" s="14" t="s">
        <v>2928</v>
      </c>
      <c r="T1135" s="14"/>
      <c r="U1135" s="14" t="s">
        <v>2927</v>
      </c>
      <c r="V1135" s="14" t="s">
        <v>2845</v>
      </c>
      <c r="W1135" s="77" t="s">
        <v>2845</v>
      </c>
      <c r="X1135" s="108" t="str">
        <f>IF(AgencyDataStacked[[#This Row],[Fund Group Code]]="99","Total",IF(AgencyDataStacked[[#This Row],[Fund Group Code]]="01","GF",IF((1*AgencyDataStacked[[#This Row],[Fund Group Code]])&gt;1,"NGF","")))</f>
        <v>NGF</v>
      </c>
      <c r="Y1135" s="108" t="str">
        <f>IF(AgencyDataStacked[[#This Row],[Category]]="FY 2022 Spending Level","Include",IF(AgencyDataStacked[[#This Row],[Detail Group]]="Baseline Adj","Include",IF(AgencyDataStacked[[#This Row],[Detail Group]]="Policy","Include","")))</f>
        <v/>
      </c>
      <c r="Z1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27377</v>
      </c>
      <c r="AA1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27377</v>
      </c>
    </row>
    <row r="1136" spans="2:27" x14ac:dyDescent="0.25">
      <c r="B1136" s="14" t="s">
        <v>222</v>
      </c>
      <c r="C1136" s="14">
        <v>5</v>
      </c>
      <c r="D1136" s="14">
        <v>301</v>
      </c>
      <c r="E1136" s="14" t="s">
        <v>225</v>
      </c>
      <c r="F1136" s="14" t="s">
        <v>226</v>
      </c>
      <c r="G1136" s="14">
        <v>66000</v>
      </c>
      <c r="H1136" s="14">
        <v>557</v>
      </c>
      <c r="I1136" s="14" t="s">
        <v>2451</v>
      </c>
      <c r="J1136" s="14" t="s">
        <v>1519</v>
      </c>
      <c r="K1136" s="14" t="s">
        <v>930</v>
      </c>
      <c r="L1136" s="14">
        <v>688675</v>
      </c>
      <c r="M1136" s="14">
        <v>700773</v>
      </c>
      <c r="N1136" s="14">
        <v>700773</v>
      </c>
      <c r="O1136" s="82" t="s">
        <v>3059</v>
      </c>
      <c r="P1136" s="82" t="s">
        <v>2809</v>
      </c>
      <c r="Q1136" s="14"/>
      <c r="R1136" s="14"/>
      <c r="S1136" s="14"/>
      <c r="T1136" s="14"/>
      <c r="U1136" s="14" t="s">
        <v>2929</v>
      </c>
      <c r="V1136" s="14" t="s">
        <v>2913</v>
      </c>
      <c r="W1136" s="77" t="s">
        <v>956</v>
      </c>
      <c r="X1136" s="108" t="str">
        <f>IF(AgencyDataStacked[[#This Row],[Fund Group Code]]="99","Total",IF(AgencyDataStacked[[#This Row],[Fund Group Code]]="01","GF",IF((1*AgencyDataStacked[[#This Row],[Fund Group Code]])&gt;1,"NGF","")))</f>
        <v>NGF</v>
      </c>
      <c r="Y1136" s="108" t="str">
        <f>IF(AgencyDataStacked[[#This Row],[Category]]="FY 2022 Spending Level","Include",IF(AgencyDataStacked[[#This Row],[Detail Group]]="Baseline Adj","Include",IF(AgencyDataStacked[[#This Row],[Detail Group]]="Policy","Include","")))</f>
        <v/>
      </c>
      <c r="Z11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37" spans="2:27" x14ac:dyDescent="0.25">
      <c r="B1137" s="14" t="s">
        <v>222</v>
      </c>
      <c r="C1137" s="14">
        <v>5</v>
      </c>
      <c r="D1137" s="14">
        <v>301</v>
      </c>
      <c r="E1137" s="14" t="s">
        <v>225</v>
      </c>
      <c r="F1137" s="14" t="s">
        <v>226</v>
      </c>
      <c r="G1137" s="14">
        <v>66000</v>
      </c>
      <c r="H1137" s="14">
        <v>557</v>
      </c>
      <c r="I1137" s="14" t="s">
        <v>2451</v>
      </c>
      <c r="J1137" s="14" t="s">
        <v>1519</v>
      </c>
      <c r="K1137" s="14" t="s">
        <v>930</v>
      </c>
      <c r="L1137" s="14">
        <v>688675</v>
      </c>
      <c r="M1137" s="14">
        <v>700773</v>
      </c>
      <c r="N1137" s="14">
        <v>700773</v>
      </c>
      <c r="O1137" s="82" t="s">
        <v>3059</v>
      </c>
      <c r="P1137" s="82" t="s">
        <v>2809</v>
      </c>
      <c r="Q1137" s="14"/>
      <c r="R1137" s="14"/>
      <c r="S1137" s="14" t="s">
        <v>2910</v>
      </c>
      <c r="T1137" s="14"/>
      <c r="U1137" s="14" t="s">
        <v>2930</v>
      </c>
      <c r="V1137" s="14" t="s">
        <v>2850</v>
      </c>
      <c r="W1137" s="77" t="s">
        <v>2850</v>
      </c>
      <c r="X1137" s="108" t="str">
        <f>IF(AgencyDataStacked[[#This Row],[Fund Group Code]]="99","Total",IF(AgencyDataStacked[[#This Row],[Fund Group Code]]="01","GF",IF((1*AgencyDataStacked[[#This Row],[Fund Group Code]])&gt;1,"NGF","")))</f>
        <v>NGF</v>
      </c>
      <c r="Y1137" s="108" t="str">
        <f>IF(AgencyDataStacked[[#This Row],[Category]]="FY 2022 Spending Level","Include",IF(AgencyDataStacked[[#This Row],[Detail Group]]="Baseline Adj","Include",IF(AgencyDataStacked[[#This Row],[Detail Group]]="Policy","Include","")))</f>
        <v/>
      </c>
      <c r="Z11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38" spans="2:27" x14ac:dyDescent="0.25">
      <c r="B1138" s="14" t="s">
        <v>222</v>
      </c>
      <c r="C1138" s="14">
        <v>5</v>
      </c>
      <c r="D1138" s="14">
        <v>301</v>
      </c>
      <c r="E1138" s="14" t="s">
        <v>225</v>
      </c>
      <c r="F1138" s="14" t="s">
        <v>226</v>
      </c>
      <c r="G1138" s="14">
        <v>66000</v>
      </c>
      <c r="H1138" s="14">
        <v>557</v>
      </c>
      <c r="I1138" s="14" t="s">
        <v>2451</v>
      </c>
      <c r="J1138" s="14" t="s">
        <v>1519</v>
      </c>
      <c r="K1138" s="14" t="s">
        <v>930</v>
      </c>
      <c r="L1138" s="14">
        <v>688675</v>
      </c>
      <c r="M1138" s="14">
        <v>700773</v>
      </c>
      <c r="N1138" s="14">
        <v>700773</v>
      </c>
      <c r="O1138" s="82" t="s">
        <v>3059</v>
      </c>
      <c r="P1138" s="82" t="s">
        <v>2809</v>
      </c>
      <c r="Q1138" s="14" t="s">
        <v>2956</v>
      </c>
      <c r="R1138" s="14">
        <v>1</v>
      </c>
      <c r="S1138" s="14"/>
      <c r="T1138" s="14" t="s">
        <v>2914</v>
      </c>
      <c r="U1138" s="14" t="s">
        <v>2931</v>
      </c>
      <c r="V1138" s="14" t="s">
        <v>3022</v>
      </c>
      <c r="W1138" s="77" t="s">
        <v>3022</v>
      </c>
      <c r="X1138" s="108" t="str">
        <f>IF(AgencyDataStacked[[#This Row],[Fund Group Code]]="99","Total",IF(AgencyDataStacked[[#This Row],[Fund Group Code]]="01","GF",IF((1*AgencyDataStacked[[#This Row],[Fund Group Code]])&gt;1,"NGF","")))</f>
        <v>NGF</v>
      </c>
      <c r="Y1138" s="108" t="str">
        <f>IF(AgencyDataStacked[[#This Row],[Category]]="FY 2022 Spending Level","Include",IF(AgencyDataStacked[[#This Row],[Detail Group]]="Baseline Adj","Include",IF(AgencyDataStacked[[#This Row],[Detail Group]]="Policy","Include","")))</f>
        <v>Include</v>
      </c>
      <c r="Z1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9" spans="2:27" x14ac:dyDescent="0.25">
      <c r="B1139" s="14" t="s">
        <v>222</v>
      </c>
      <c r="C1139" s="14">
        <v>5</v>
      </c>
      <c r="D1139" s="14">
        <v>301</v>
      </c>
      <c r="E1139" s="14" t="s">
        <v>225</v>
      </c>
      <c r="F1139" s="14" t="s">
        <v>226</v>
      </c>
      <c r="G1139" s="14">
        <v>66000</v>
      </c>
      <c r="H1139" s="14">
        <v>557</v>
      </c>
      <c r="I1139" s="14" t="s">
        <v>2451</v>
      </c>
      <c r="J1139" s="14" t="s">
        <v>1519</v>
      </c>
      <c r="K1139" s="14" t="s">
        <v>930</v>
      </c>
      <c r="L1139" s="14">
        <v>688675</v>
      </c>
      <c r="M1139" s="14">
        <v>700773</v>
      </c>
      <c r="N1139" s="14">
        <v>700773</v>
      </c>
      <c r="O1139" s="82" t="s">
        <v>3059</v>
      </c>
      <c r="P1139" s="82" t="s">
        <v>2809</v>
      </c>
      <c r="Q1139" s="14" t="s">
        <v>2956</v>
      </c>
      <c r="R1139" s="14">
        <v>2</v>
      </c>
      <c r="S1139" s="14"/>
      <c r="T1139" s="14" t="s">
        <v>2914</v>
      </c>
      <c r="U1139" s="14" t="s">
        <v>2932</v>
      </c>
      <c r="V1139" s="14" t="s">
        <v>3023</v>
      </c>
      <c r="W1139" s="77" t="s">
        <v>3023</v>
      </c>
      <c r="X1139" s="108" t="str">
        <f>IF(AgencyDataStacked[[#This Row],[Fund Group Code]]="99","Total",IF(AgencyDataStacked[[#This Row],[Fund Group Code]]="01","GF",IF((1*AgencyDataStacked[[#This Row],[Fund Group Code]])&gt;1,"NGF","")))</f>
        <v>NGF</v>
      </c>
      <c r="Y1139" s="108" t="str">
        <f>IF(AgencyDataStacked[[#This Row],[Category]]="FY 2022 Spending Level","Include",IF(AgencyDataStacked[[#This Row],[Detail Group]]="Baseline Adj","Include",IF(AgencyDataStacked[[#This Row],[Detail Group]]="Policy","Include","")))</f>
        <v>Include</v>
      </c>
      <c r="Z1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0" spans="2:27" x14ac:dyDescent="0.25">
      <c r="B1140" s="14" t="s">
        <v>222</v>
      </c>
      <c r="C1140" s="14">
        <v>5</v>
      </c>
      <c r="D1140" s="14">
        <v>301</v>
      </c>
      <c r="E1140" s="14" t="s">
        <v>225</v>
      </c>
      <c r="F1140" s="14" t="s">
        <v>226</v>
      </c>
      <c r="G1140" s="14">
        <v>66000</v>
      </c>
      <c r="H1140" s="14">
        <v>557</v>
      </c>
      <c r="I1140" s="14" t="s">
        <v>2451</v>
      </c>
      <c r="J1140" s="14" t="s">
        <v>1519</v>
      </c>
      <c r="K1140" s="14" t="s">
        <v>930</v>
      </c>
      <c r="L1140" s="14">
        <v>688675</v>
      </c>
      <c r="M1140" s="14">
        <v>700773</v>
      </c>
      <c r="N1140" s="14">
        <v>700773</v>
      </c>
      <c r="O1140" s="82" t="s">
        <v>3059</v>
      </c>
      <c r="P1140" s="82" t="s">
        <v>2809</v>
      </c>
      <c r="Q1140" s="14" t="s">
        <v>2956</v>
      </c>
      <c r="R1140" s="14">
        <v>3</v>
      </c>
      <c r="S1140" s="14"/>
      <c r="T1140" s="14" t="s">
        <v>2914</v>
      </c>
      <c r="U1140" s="14" t="s">
        <v>2933</v>
      </c>
      <c r="V1140" s="14" t="s">
        <v>2964</v>
      </c>
      <c r="W1140" s="77" t="s">
        <v>2964</v>
      </c>
      <c r="X1140" s="108" t="str">
        <f>IF(AgencyDataStacked[[#This Row],[Fund Group Code]]="99","Total",IF(AgencyDataStacked[[#This Row],[Fund Group Code]]="01","GF",IF((1*AgencyDataStacked[[#This Row],[Fund Group Code]])&gt;1,"NGF","")))</f>
        <v>NGF</v>
      </c>
      <c r="Y1140" s="108" t="str">
        <f>IF(AgencyDataStacked[[#This Row],[Category]]="FY 2022 Spending Level","Include",IF(AgencyDataStacked[[#This Row],[Detail Group]]="Baseline Adj","Include",IF(AgencyDataStacked[[#This Row],[Detail Group]]="Policy","Include","")))</f>
        <v>Include</v>
      </c>
      <c r="Z1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1" spans="2:27" x14ac:dyDescent="0.25">
      <c r="B1141" s="14" t="s">
        <v>222</v>
      </c>
      <c r="C1141" s="14">
        <v>5</v>
      </c>
      <c r="D1141" s="14">
        <v>301</v>
      </c>
      <c r="E1141" s="14" t="s">
        <v>225</v>
      </c>
      <c r="F1141" s="14" t="s">
        <v>226</v>
      </c>
      <c r="G1141" s="14">
        <v>66000</v>
      </c>
      <c r="H1141" s="14">
        <v>557</v>
      </c>
      <c r="I1141" s="14" t="s">
        <v>2451</v>
      </c>
      <c r="J1141" s="14" t="s">
        <v>1519</v>
      </c>
      <c r="K1141" s="14" t="s">
        <v>930</v>
      </c>
      <c r="L1141" s="14">
        <v>688675</v>
      </c>
      <c r="M1141" s="14">
        <v>700773</v>
      </c>
      <c r="N1141" s="14">
        <v>700773</v>
      </c>
      <c r="O1141" s="82" t="s">
        <v>3059</v>
      </c>
      <c r="P1141" s="82" t="s">
        <v>2809</v>
      </c>
      <c r="Q1141" s="14" t="s">
        <v>2956</v>
      </c>
      <c r="R1141" s="14">
        <v>4</v>
      </c>
      <c r="S1141" s="14"/>
      <c r="T1141" s="14" t="s">
        <v>2914</v>
      </c>
      <c r="U1141" s="14" t="s">
        <v>2934</v>
      </c>
      <c r="V1141" s="14" t="s">
        <v>2965</v>
      </c>
      <c r="W1141" s="77" t="s">
        <v>2965</v>
      </c>
      <c r="X1141" s="108" t="str">
        <f>IF(AgencyDataStacked[[#This Row],[Fund Group Code]]="99","Total",IF(AgencyDataStacked[[#This Row],[Fund Group Code]]="01","GF",IF((1*AgencyDataStacked[[#This Row],[Fund Group Code]])&gt;1,"NGF","")))</f>
        <v>NGF</v>
      </c>
      <c r="Y1141" s="108" t="str">
        <f>IF(AgencyDataStacked[[#This Row],[Category]]="FY 2022 Spending Level","Include",IF(AgencyDataStacked[[#This Row],[Detail Group]]="Baseline Adj","Include",IF(AgencyDataStacked[[#This Row],[Detail Group]]="Policy","Include","")))</f>
        <v>Include</v>
      </c>
      <c r="Z1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2" spans="2:27" x14ac:dyDescent="0.25">
      <c r="B1142" s="14" t="s">
        <v>222</v>
      </c>
      <c r="C1142" s="14">
        <v>5</v>
      </c>
      <c r="D1142" s="14">
        <v>301</v>
      </c>
      <c r="E1142" s="14" t="s">
        <v>225</v>
      </c>
      <c r="F1142" s="14" t="s">
        <v>226</v>
      </c>
      <c r="G1142" s="14">
        <v>66000</v>
      </c>
      <c r="H1142" s="14">
        <v>557</v>
      </c>
      <c r="I1142" s="14" t="s">
        <v>2451</v>
      </c>
      <c r="J1142" s="14" t="s">
        <v>1519</v>
      </c>
      <c r="K1142" s="14" t="s">
        <v>930</v>
      </c>
      <c r="L1142" s="14">
        <v>688675</v>
      </c>
      <c r="M1142" s="14">
        <v>700773</v>
      </c>
      <c r="N1142" s="14">
        <v>700773</v>
      </c>
      <c r="O1142" s="82" t="s">
        <v>3059</v>
      </c>
      <c r="P1142" s="82" t="s">
        <v>2809</v>
      </c>
      <c r="Q1142" s="14" t="s">
        <v>2956</v>
      </c>
      <c r="R1142" s="14">
        <v>5</v>
      </c>
      <c r="S1142" s="14"/>
      <c r="T1142" s="14" t="s">
        <v>2914</v>
      </c>
      <c r="U1142" s="14" t="s">
        <v>2935</v>
      </c>
      <c r="V1142" s="14" t="s">
        <v>2832</v>
      </c>
      <c r="W1142" s="77" t="s">
        <v>2832</v>
      </c>
      <c r="X1142" s="108" t="str">
        <f>IF(AgencyDataStacked[[#This Row],[Fund Group Code]]="99","Total",IF(AgencyDataStacked[[#This Row],[Fund Group Code]]="01","GF",IF((1*AgencyDataStacked[[#This Row],[Fund Group Code]])&gt;1,"NGF","")))</f>
        <v>NGF</v>
      </c>
      <c r="Y1142" s="108" t="str">
        <f>IF(AgencyDataStacked[[#This Row],[Category]]="FY 2022 Spending Level","Include",IF(AgencyDataStacked[[#This Row],[Detail Group]]="Baseline Adj","Include",IF(AgencyDataStacked[[#This Row],[Detail Group]]="Policy","Include","")))</f>
        <v>Include</v>
      </c>
      <c r="Z1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3" spans="2:27" x14ac:dyDescent="0.25">
      <c r="B1143" s="14" t="s">
        <v>222</v>
      </c>
      <c r="C1143" s="14">
        <v>5</v>
      </c>
      <c r="D1143" s="14">
        <v>301</v>
      </c>
      <c r="E1143" s="14" t="s">
        <v>225</v>
      </c>
      <c r="F1143" s="14" t="s">
        <v>226</v>
      </c>
      <c r="G1143" s="14">
        <v>66000</v>
      </c>
      <c r="H1143" s="14">
        <v>557</v>
      </c>
      <c r="I1143" s="14" t="s">
        <v>2451</v>
      </c>
      <c r="J1143" s="14" t="s">
        <v>1519</v>
      </c>
      <c r="K1143" s="14" t="s">
        <v>930</v>
      </c>
      <c r="L1143" s="14">
        <v>688675</v>
      </c>
      <c r="M1143" s="14">
        <v>700773</v>
      </c>
      <c r="N1143" s="14">
        <v>700773</v>
      </c>
      <c r="O1143" s="82" t="s">
        <v>3059</v>
      </c>
      <c r="P1143" s="82" t="s">
        <v>2809</v>
      </c>
      <c r="Q1143" s="14" t="s">
        <v>2956</v>
      </c>
      <c r="R1143" s="14">
        <v>6</v>
      </c>
      <c r="S1143" s="14"/>
      <c r="T1143" s="14" t="s">
        <v>2914</v>
      </c>
      <c r="U1143" s="14" t="s">
        <v>2968</v>
      </c>
      <c r="V1143" s="14" t="s">
        <v>3024</v>
      </c>
      <c r="W1143" s="77" t="s">
        <v>3024</v>
      </c>
      <c r="X1143" s="108" t="str">
        <f>IF(AgencyDataStacked[[#This Row],[Fund Group Code]]="99","Total",IF(AgencyDataStacked[[#This Row],[Fund Group Code]]="01","GF",IF((1*AgencyDataStacked[[#This Row],[Fund Group Code]])&gt;1,"NGF","")))</f>
        <v>NGF</v>
      </c>
      <c r="Y1143" s="108" t="str">
        <f>IF(AgencyDataStacked[[#This Row],[Category]]="FY 2022 Spending Level","Include",IF(AgencyDataStacked[[#This Row],[Detail Group]]="Baseline Adj","Include",IF(AgencyDataStacked[[#This Row],[Detail Group]]="Policy","Include","")))</f>
        <v>Include</v>
      </c>
      <c r="Z1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4" spans="2:27" x14ac:dyDescent="0.25">
      <c r="B1144" s="14" t="s">
        <v>222</v>
      </c>
      <c r="C1144" s="14">
        <v>5</v>
      </c>
      <c r="D1144" s="14">
        <v>301</v>
      </c>
      <c r="E1144" s="14" t="s">
        <v>225</v>
      </c>
      <c r="F1144" s="14" t="s">
        <v>226</v>
      </c>
      <c r="G1144" s="14">
        <v>66000</v>
      </c>
      <c r="H1144" s="14">
        <v>557</v>
      </c>
      <c r="I1144" s="14" t="s">
        <v>2451</v>
      </c>
      <c r="J1144" s="14" t="s">
        <v>1519</v>
      </c>
      <c r="K1144" s="14" t="s">
        <v>930</v>
      </c>
      <c r="L1144" s="14">
        <v>688675</v>
      </c>
      <c r="M1144" s="14">
        <v>700773</v>
      </c>
      <c r="N1144" s="14">
        <v>700773</v>
      </c>
      <c r="O1144" s="82" t="s">
        <v>3059</v>
      </c>
      <c r="P1144" s="82" t="s">
        <v>2809</v>
      </c>
      <c r="Q1144" s="14" t="s">
        <v>2956</v>
      </c>
      <c r="R1144" s="14">
        <v>7</v>
      </c>
      <c r="S1144" s="14"/>
      <c r="T1144" s="14" t="s">
        <v>2914</v>
      </c>
      <c r="U1144" s="14" t="s">
        <v>2969</v>
      </c>
      <c r="V1144" s="14" t="s">
        <v>3025</v>
      </c>
      <c r="W1144" s="77" t="s">
        <v>3025</v>
      </c>
      <c r="X1144" s="108" t="str">
        <f>IF(AgencyDataStacked[[#This Row],[Fund Group Code]]="99","Total",IF(AgencyDataStacked[[#This Row],[Fund Group Code]]="01","GF",IF((1*AgencyDataStacked[[#This Row],[Fund Group Code]])&gt;1,"NGF","")))</f>
        <v>NGF</v>
      </c>
      <c r="Y1144" s="108" t="str">
        <f>IF(AgencyDataStacked[[#This Row],[Category]]="FY 2022 Spending Level","Include",IF(AgencyDataStacked[[#This Row],[Detail Group]]="Baseline Adj","Include",IF(AgencyDataStacked[[#This Row],[Detail Group]]="Policy","Include","")))</f>
        <v>Include</v>
      </c>
      <c r="Z1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5" spans="2:27" x14ac:dyDescent="0.25">
      <c r="B1145" s="14" t="s">
        <v>222</v>
      </c>
      <c r="C1145" s="14">
        <v>5</v>
      </c>
      <c r="D1145" s="14">
        <v>301</v>
      </c>
      <c r="E1145" s="14" t="s">
        <v>225</v>
      </c>
      <c r="F1145" s="14" t="s">
        <v>226</v>
      </c>
      <c r="G1145" s="14">
        <v>66000</v>
      </c>
      <c r="H1145" s="14">
        <v>557</v>
      </c>
      <c r="I1145" s="14" t="s">
        <v>2451</v>
      </c>
      <c r="J1145" s="14" t="s">
        <v>1519</v>
      </c>
      <c r="K1145" s="14" t="s">
        <v>930</v>
      </c>
      <c r="L1145" s="14">
        <v>688675</v>
      </c>
      <c r="M1145" s="14">
        <v>700773</v>
      </c>
      <c r="N1145" s="14">
        <v>700773</v>
      </c>
      <c r="O1145" s="82" t="s">
        <v>3059</v>
      </c>
      <c r="P1145" s="82" t="s">
        <v>2809</v>
      </c>
      <c r="Q1145" s="14" t="s">
        <v>2956</v>
      </c>
      <c r="R1145" s="14">
        <v>8</v>
      </c>
      <c r="S1145" s="14"/>
      <c r="T1145" s="14" t="s">
        <v>2914</v>
      </c>
      <c r="U1145" s="14" t="s">
        <v>3031</v>
      </c>
      <c r="V1145" s="14" t="s">
        <v>3027</v>
      </c>
      <c r="W1145" s="77" t="s">
        <v>3027</v>
      </c>
      <c r="X1145" s="108" t="str">
        <f>IF(AgencyDataStacked[[#This Row],[Fund Group Code]]="99","Total",IF(AgencyDataStacked[[#This Row],[Fund Group Code]]="01","GF",IF((1*AgencyDataStacked[[#This Row],[Fund Group Code]])&gt;1,"NGF","")))</f>
        <v>NGF</v>
      </c>
      <c r="Y1145" s="108" t="str">
        <f>IF(AgencyDataStacked[[#This Row],[Category]]="FY 2022 Spending Level","Include",IF(AgencyDataStacked[[#This Row],[Detail Group]]="Baseline Adj","Include",IF(AgencyDataStacked[[#This Row],[Detail Group]]="Policy","Include","")))</f>
        <v>Include</v>
      </c>
      <c r="Z1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6" spans="2:27" x14ac:dyDescent="0.25">
      <c r="B1146" s="14" t="s">
        <v>222</v>
      </c>
      <c r="C1146" s="14">
        <v>5</v>
      </c>
      <c r="D1146" s="14">
        <v>301</v>
      </c>
      <c r="E1146" s="14" t="s">
        <v>225</v>
      </c>
      <c r="F1146" s="14" t="s">
        <v>226</v>
      </c>
      <c r="G1146" s="14">
        <v>66000</v>
      </c>
      <c r="H1146" s="14">
        <v>557</v>
      </c>
      <c r="I1146" s="14" t="s">
        <v>2451</v>
      </c>
      <c r="J1146" s="14" t="s">
        <v>1519</v>
      </c>
      <c r="K1146" s="14" t="s">
        <v>930</v>
      </c>
      <c r="L1146" s="14">
        <v>688675</v>
      </c>
      <c r="M1146" s="14">
        <v>700773</v>
      </c>
      <c r="N1146" s="14">
        <v>700773</v>
      </c>
      <c r="O1146" s="82" t="s">
        <v>3059</v>
      </c>
      <c r="P1146" s="82" t="s">
        <v>2809</v>
      </c>
      <c r="Q1146" s="14" t="s">
        <v>2956</v>
      </c>
      <c r="R1146" s="14">
        <v>9</v>
      </c>
      <c r="S1146" s="14"/>
      <c r="T1146" s="14" t="s">
        <v>2914</v>
      </c>
      <c r="U1146" s="14" t="s">
        <v>3032</v>
      </c>
      <c r="V1146" s="14" t="s">
        <v>3028</v>
      </c>
      <c r="W1146" s="77" t="s">
        <v>3028</v>
      </c>
      <c r="X1146" s="108" t="str">
        <f>IF(AgencyDataStacked[[#This Row],[Fund Group Code]]="99","Total",IF(AgencyDataStacked[[#This Row],[Fund Group Code]]="01","GF",IF((1*AgencyDataStacked[[#This Row],[Fund Group Code]])&gt;1,"NGF","")))</f>
        <v>NGF</v>
      </c>
      <c r="Y1146" s="108" t="str">
        <f>IF(AgencyDataStacked[[#This Row],[Category]]="FY 2022 Spending Level","Include",IF(AgencyDataStacked[[#This Row],[Detail Group]]="Baseline Adj","Include",IF(AgencyDataStacked[[#This Row],[Detail Group]]="Policy","Include","")))</f>
        <v>Include</v>
      </c>
      <c r="Z1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7" spans="2:27" x14ac:dyDescent="0.25">
      <c r="B1147" s="14" t="s">
        <v>222</v>
      </c>
      <c r="C1147" s="14">
        <v>5</v>
      </c>
      <c r="D1147" s="14">
        <v>301</v>
      </c>
      <c r="E1147" s="14" t="s">
        <v>225</v>
      </c>
      <c r="F1147" s="14" t="s">
        <v>226</v>
      </c>
      <c r="G1147" s="14">
        <v>66000</v>
      </c>
      <c r="H1147" s="14">
        <v>557</v>
      </c>
      <c r="I1147" s="14" t="s">
        <v>2451</v>
      </c>
      <c r="J1147" s="14" t="s">
        <v>1519</v>
      </c>
      <c r="K1147" s="14" t="s">
        <v>930</v>
      </c>
      <c r="L1147" s="14">
        <v>688675</v>
      </c>
      <c r="M1147" s="14">
        <v>700773</v>
      </c>
      <c r="N1147" s="14">
        <v>700773</v>
      </c>
      <c r="O1147" s="82" t="s">
        <v>3059</v>
      </c>
      <c r="P1147" s="82" t="s">
        <v>2809</v>
      </c>
      <c r="Q1147" s="14"/>
      <c r="R1147" s="14"/>
      <c r="S1147" s="14" t="s">
        <v>2910</v>
      </c>
      <c r="T1147" s="14"/>
      <c r="U1147" s="14" t="s">
        <v>2936</v>
      </c>
      <c r="V1147" s="14" t="s">
        <v>2847</v>
      </c>
      <c r="W1147" s="77" t="s">
        <v>2847</v>
      </c>
      <c r="X1147" s="108" t="str">
        <f>IF(AgencyDataStacked[[#This Row],[Fund Group Code]]="99","Total",IF(AgencyDataStacked[[#This Row],[Fund Group Code]]="01","GF",IF((1*AgencyDataStacked[[#This Row],[Fund Group Code]])&gt;1,"NGF","")))</f>
        <v>NGF</v>
      </c>
      <c r="Y1147" s="108" t="str">
        <f>IF(AgencyDataStacked[[#This Row],[Category]]="FY 2022 Spending Level","Include",IF(AgencyDataStacked[[#This Row],[Detail Group]]="Baseline Adj","Include",IF(AgencyDataStacked[[#This Row],[Detail Group]]="Policy","Include","")))</f>
        <v/>
      </c>
      <c r="Z1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8" spans="2:27" x14ac:dyDescent="0.25">
      <c r="B1148" s="14" t="s">
        <v>222</v>
      </c>
      <c r="C1148" s="14">
        <v>5</v>
      </c>
      <c r="D1148" s="14">
        <v>301</v>
      </c>
      <c r="E1148" s="14" t="s">
        <v>225</v>
      </c>
      <c r="F1148" s="14" t="s">
        <v>226</v>
      </c>
      <c r="G1148" s="14">
        <v>66000</v>
      </c>
      <c r="H1148" s="14">
        <v>557</v>
      </c>
      <c r="I1148" s="14" t="s">
        <v>2451</v>
      </c>
      <c r="J1148" s="14" t="s">
        <v>1519</v>
      </c>
      <c r="K1148" s="14" t="s">
        <v>930</v>
      </c>
      <c r="L1148" s="14">
        <v>688675</v>
      </c>
      <c r="M1148" s="14">
        <v>700773</v>
      </c>
      <c r="N1148" s="14">
        <v>700773</v>
      </c>
      <c r="O1148" s="82" t="s">
        <v>3059</v>
      </c>
      <c r="P1148" s="82" t="s">
        <v>2809</v>
      </c>
      <c r="Q1148" s="14"/>
      <c r="R1148" s="14"/>
      <c r="S1148" s="14"/>
      <c r="T1148" s="14"/>
      <c r="U1148" s="14" t="s">
        <v>2937</v>
      </c>
      <c r="V1148" s="14" t="s">
        <v>2913</v>
      </c>
      <c r="W1148" s="77" t="s">
        <v>956</v>
      </c>
      <c r="X1148" s="108" t="str">
        <f>IF(AgencyDataStacked[[#This Row],[Fund Group Code]]="99","Total",IF(AgencyDataStacked[[#This Row],[Fund Group Code]]="01","GF",IF((1*AgencyDataStacked[[#This Row],[Fund Group Code]])&gt;1,"NGF","")))</f>
        <v>NGF</v>
      </c>
      <c r="Y1148" s="108" t="str">
        <f>IF(AgencyDataStacked[[#This Row],[Category]]="FY 2022 Spending Level","Include",IF(AgencyDataStacked[[#This Row],[Detail Group]]="Baseline Adj","Include",IF(AgencyDataStacked[[#This Row],[Detail Group]]="Policy","Include","")))</f>
        <v/>
      </c>
      <c r="Z1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9" spans="2:27" x14ac:dyDescent="0.25">
      <c r="B1149" s="14" t="s">
        <v>222</v>
      </c>
      <c r="C1149" s="14">
        <v>5</v>
      </c>
      <c r="D1149" s="14">
        <v>301</v>
      </c>
      <c r="E1149" s="14" t="s">
        <v>225</v>
      </c>
      <c r="F1149" s="14" t="s">
        <v>226</v>
      </c>
      <c r="G1149" s="14">
        <v>66000</v>
      </c>
      <c r="H1149" s="14">
        <v>557</v>
      </c>
      <c r="I1149" s="14" t="s">
        <v>2451</v>
      </c>
      <c r="J1149" s="14" t="s">
        <v>1519</v>
      </c>
      <c r="K1149" s="14" t="s">
        <v>930</v>
      </c>
      <c r="L1149" s="14">
        <v>688675</v>
      </c>
      <c r="M1149" s="14">
        <v>700773</v>
      </c>
      <c r="N1149" s="14">
        <v>700773</v>
      </c>
      <c r="O1149" s="82" t="s">
        <v>3059</v>
      </c>
      <c r="P1149" s="82" t="s">
        <v>2809</v>
      </c>
      <c r="Q1149" s="14"/>
      <c r="R1149" s="14"/>
      <c r="S1149" s="14" t="s">
        <v>2910</v>
      </c>
      <c r="T1149" s="14" t="s">
        <v>2926</v>
      </c>
      <c r="U1149" s="14" t="s">
        <v>2938</v>
      </c>
      <c r="V1149" s="14" t="s">
        <v>2848</v>
      </c>
      <c r="W1149" s="77" t="s">
        <v>2848</v>
      </c>
      <c r="X1149" s="108" t="str">
        <f>IF(AgencyDataStacked[[#This Row],[Fund Group Code]]="99","Total",IF(AgencyDataStacked[[#This Row],[Fund Group Code]]="01","GF",IF((1*AgencyDataStacked[[#This Row],[Fund Group Code]])&gt;1,"NGF","")))</f>
        <v>NGF</v>
      </c>
      <c r="Y1149" s="108" t="str">
        <f>IF(AgencyDataStacked[[#This Row],[Category]]="FY 2022 Spending Level","Include",IF(AgencyDataStacked[[#This Row],[Detail Group]]="Baseline Adj","Include",IF(AgencyDataStacked[[#This Row],[Detail Group]]="Policy","Include","")))</f>
        <v/>
      </c>
      <c r="Z1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728150</v>
      </c>
      <c r="AA1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728150</v>
      </c>
    </row>
    <row r="1150" spans="2:27" x14ac:dyDescent="0.25">
      <c r="B1150" s="14" t="s">
        <v>222</v>
      </c>
      <c r="C1150" s="14">
        <v>5</v>
      </c>
      <c r="D1150" s="14">
        <v>301</v>
      </c>
      <c r="E1150" s="14" t="s">
        <v>225</v>
      </c>
      <c r="F1150" s="14" t="s">
        <v>226</v>
      </c>
      <c r="G1150" s="14">
        <v>66000</v>
      </c>
      <c r="H1150" s="14">
        <v>557</v>
      </c>
      <c r="I1150" s="14" t="s">
        <v>2451</v>
      </c>
      <c r="J1150" s="14" t="s">
        <v>1519</v>
      </c>
      <c r="K1150" s="14" t="s">
        <v>930</v>
      </c>
      <c r="L1150" s="14">
        <v>688675</v>
      </c>
      <c r="M1150" s="14">
        <v>700773</v>
      </c>
      <c r="N1150" s="14">
        <v>700773</v>
      </c>
      <c r="O1150" s="82" t="s">
        <v>3059</v>
      </c>
      <c r="P1150" s="82" t="s">
        <v>2809</v>
      </c>
      <c r="Q1150" s="14"/>
      <c r="R1150" s="14"/>
      <c r="S1150" s="14" t="s">
        <v>2928</v>
      </c>
      <c r="T1150" s="14"/>
      <c r="U1150" s="14" t="s">
        <v>2939</v>
      </c>
      <c r="V1150" s="14" t="s">
        <v>2846</v>
      </c>
      <c r="W1150" s="77" t="s">
        <v>2846</v>
      </c>
      <c r="X1150" s="108" t="str">
        <f>IF(AgencyDataStacked[[#This Row],[Fund Group Code]]="99","Total",IF(AgencyDataStacked[[#This Row],[Fund Group Code]]="01","GF",IF((1*AgencyDataStacked[[#This Row],[Fund Group Code]])&gt;1,"NGF","")))</f>
        <v>NGF</v>
      </c>
      <c r="Y1150" s="108" t="str">
        <f>IF(AgencyDataStacked[[#This Row],[Category]]="FY 2022 Spending Level","Include",IF(AgencyDataStacked[[#This Row],[Detail Group]]="Baseline Adj","Include",IF(AgencyDataStacked[[#This Row],[Detail Group]]="Policy","Include","")))</f>
        <v/>
      </c>
      <c r="Z1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728150</v>
      </c>
      <c r="AA1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728150</v>
      </c>
    </row>
    <row r="1151" spans="2:27" x14ac:dyDescent="0.25">
      <c r="B1151" s="14" t="s">
        <v>222</v>
      </c>
      <c r="C1151" s="14">
        <v>5</v>
      </c>
      <c r="D1151" s="14">
        <v>301</v>
      </c>
      <c r="E1151" s="14" t="s">
        <v>225</v>
      </c>
      <c r="F1151" s="14" t="s">
        <v>226</v>
      </c>
      <c r="G1151" s="14">
        <v>66000</v>
      </c>
      <c r="H1151" s="14">
        <v>557</v>
      </c>
      <c r="I1151" s="14" t="s">
        <v>2451</v>
      </c>
      <c r="J1151" s="14" t="s">
        <v>1519</v>
      </c>
      <c r="K1151" s="14" t="s">
        <v>930</v>
      </c>
      <c r="L1151" s="14">
        <v>688675</v>
      </c>
      <c r="M1151" s="14">
        <v>700773</v>
      </c>
      <c r="N1151" s="14">
        <v>700773</v>
      </c>
      <c r="O1151" s="82" t="s">
        <v>3059</v>
      </c>
      <c r="P1151" s="82" t="s">
        <v>2809</v>
      </c>
      <c r="Q1151" s="14"/>
      <c r="R1151" s="14"/>
      <c r="S1151" s="14"/>
      <c r="T1151" s="14"/>
      <c r="U1151" s="14" t="s">
        <v>2940</v>
      </c>
      <c r="V1151" s="14" t="s">
        <v>2913</v>
      </c>
      <c r="W1151" s="77" t="s">
        <v>956</v>
      </c>
      <c r="X1151" s="108" t="str">
        <f>IF(AgencyDataStacked[[#This Row],[Fund Group Code]]="99","Total",IF(AgencyDataStacked[[#This Row],[Fund Group Code]]="01","GF",IF((1*AgencyDataStacked[[#This Row],[Fund Group Code]])&gt;1,"NGF","")))</f>
        <v>NGF</v>
      </c>
      <c r="Y1151" s="108" t="str">
        <f>IF(AgencyDataStacked[[#This Row],[Category]]="FY 2022 Spending Level","Include",IF(AgencyDataStacked[[#This Row],[Detail Group]]="Baseline Adj","Include",IF(AgencyDataStacked[[#This Row],[Detail Group]]="Policy","Include","")))</f>
        <v/>
      </c>
      <c r="Z1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2" spans="2:27" x14ac:dyDescent="0.25">
      <c r="B1152" s="14" t="s">
        <v>222</v>
      </c>
      <c r="C1152" s="14">
        <v>5</v>
      </c>
      <c r="D1152" s="14">
        <v>301</v>
      </c>
      <c r="E1152" s="14" t="s">
        <v>225</v>
      </c>
      <c r="F1152" s="14" t="s">
        <v>226</v>
      </c>
      <c r="G1152" s="14">
        <v>66000</v>
      </c>
      <c r="H1152" s="14">
        <v>557</v>
      </c>
      <c r="I1152" s="14" t="s">
        <v>2451</v>
      </c>
      <c r="J1152" s="14" t="s">
        <v>1519</v>
      </c>
      <c r="K1152" s="14" t="s">
        <v>930</v>
      </c>
      <c r="L1152" s="14">
        <v>688675</v>
      </c>
      <c r="M1152" s="14">
        <v>700773</v>
      </c>
      <c r="N1152" s="14">
        <v>700773</v>
      </c>
      <c r="O1152" s="82" t="s">
        <v>3059</v>
      </c>
      <c r="P1152" s="82" t="s">
        <v>2809</v>
      </c>
      <c r="Q1152" s="14"/>
      <c r="R1152" s="14"/>
      <c r="S1152" s="14" t="s">
        <v>2910</v>
      </c>
      <c r="T1152" s="14"/>
      <c r="U1152" s="14" t="s">
        <v>2941</v>
      </c>
      <c r="V1152" s="14" t="s">
        <v>2851</v>
      </c>
      <c r="W1152" s="77" t="s">
        <v>2851</v>
      </c>
      <c r="X1152" s="108" t="str">
        <f>IF(AgencyDataStacked[[#This Row],[Fund Group Code]]="99","Total",IF(AgencyDataStacked[[#This Row],[Fund Group Code]]="01","GF",IF((1*AgencyDataStacked[[#This Row],[Fund Group Code]])&gt;1,"NGF","")))</f>
        <v>NGF</v>
      </c>
      <c r="Y1152" s="108" t="str">
        <f>IF(AgencyDataStacked[[#This Row],[Category]]="FY 2022 Spending Level","Include",IF(AgencyDataStacked[[#This Row],[Detail Group]]="Baseline Adj","Include",IF(AgencyDataStacked[[#This Row],[Detail Group]]="Policy","Include","")))</f>
        <v/>
      </c>
      <c r="Z1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27377</v>
      </c>
      <c r="AA1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27377</v>
      </c>
    </row>
    <row r="1153" spans="2:27" x14ac:dyDescent="0.25">
      <c r="B1153" s="14" t="s">
        <v>222</v>
      </c>
      <c r="C1153" s="14">
        <v>5</v>
      </c>
      <c r="D1153" s="14">
        <v>301</v>
      </c>
      <c r="E1153" s="14" t="s">
        <v>225</v>
      </c>
      <c r="F1153" s="14" t="s">
        <v>226</v>
      </c>
      <c r="G1153" s="14">
        <v>66000</v>
      </c>
      <c r="H1153" s="14">
        <v>557</v>
      </c>
      <c r="I1153" s="14" t="s">
        <v>2451</v>
      </c>
      <c r="J1153" s="14" t="s">
        <v>1519</v>
      </c>
      <c r="K1153" s="14" t="s">
        <v>930</v>
      </c>
      <c r="L1153" s="14">
        <v>688675</v>
      </c>
      <c r="M1153" s="14">
        <v>700773</v>
      </c>
      <c r="N1153" s="14">
        <v>700773</v>
      </c>
      <c r="O1153" s="82" t="s">
        <v>3059</v>
      </c>
      <c r="P1153" s="82" t="s">
        <v>2809</v>
      </c>
      <c r="Q1153" s="14"/>
      <c r="R1153" s="14"/>
      <c r="S1153" s="14"/>
      <c r="T1153" s="14"/>
      <c r="U1153" s="14" t="s">
        <v>2942</v>
      </c>
      <c r="V1153" s="14" t="s">
        <v>2913</v>
      </c>
      <c r="W1153" s="77" t="s">
        <v>956</v>
      </c>
      <c r="X1153" s="108" t="str">
        <f>IF(AgencyDataStacked[[#This Row],[Fund Group Code]]="99","Total",IF(AgencyDataStacked[[#This Row],[Fund Group Code]]="01","GF",IF((1*AgencyDataStacked[[#This Row],[Fund Group Code]])&gt;1,"NGF","")))</f>
        <v>NGF</v>
      </c>
      <c r="Y1153" s="108" t="str">
        <f>IF(AgencyDataStacked[[#This Row],[Category]]="FY 2022 Spending Level","Include",IF(AgencyDataStacked[[#This Row],[Detail Group]]="Baseline Adj","Include",IF(AgencyDataStacked[[#This Row],[Detail Group]]="Policy","Include","")))</f>
        <v/>
      </c>
      <c r="Z1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4" spans="2:27" x14ac:dyDescent="0.25">
      <c r="B1154" s="14" t="s">
        <v>222</v>
      </c>
      <c r="C1154" s="14">
        <v>5</v>
      </c>
      <c r="D1154" s="14">
        <v>301</v>
      </c>
      <c r="E1154" s="14" t="s">
        <v>225</v>
      </c>
      <c r="F1154" s="14" t="s">
        <v>226</v>
      </c>
      <c r="G1154" s="14">
        <v>66000</v>
      </c>
      <c r="H1154" s="14">
        <v>557</v>
      </c>
      <c r="I1154" s="14" t="s">
        <v>2451</v>
      </c>
      <c r="J1154" s="14" t="s">
        <v>2957</v>
      </c>
      <c r="K1154" s="14" t="s">
        <v>2833</v>
      </c>
      <c r="L1154" s="14"/>
      <c r="M1154" s="14"/>
      <c r="N1154" s="14"/>
      <c r="O1154" s="82" t="s">
        <v>3059</v>
      </c>
      <c r="P1154" s="82" t="s">
        <v>2958</v>
      </c>
      <c r="Q1154" s="14"/>
      <c r="R1154" s="14"/>
      <c r="S1154" s="14" t="s">
        <v>2910</v>
      </c>
      <c r="T1154" s="14"/>
      <c r="U1154" s="14" t="s">
        <v>2945</v>
      </c>
      <c r="V1154" s="14" t="s">
        <v>2949</v>
      </c>
      <c r="W1154" s="77" t="s">
        <v>3135</v>
      </c>
      <c r="X1154" s="108" t="str">
        <f>IF(AgencyDataStacked[[#This Row],[Fund Group Code]]="99","Total",IF(AgencyDataStacked[[#This Row],[Fund Group Code]]="01","GF",IF((1*AgencyDataStacked[[#This Row],[Fund Group Code]])&gt;1,"NGF","")))</f>
        <v>Total</v>
      </c>
      <c r="Y1154" s="108" t="str">
        <f>IF(AgencyDataStacked[[#This Row],[Category]]="FY 2022 Spending Level","Include",IF(AgencyDataStacked[[#This Row],[Detail Group]]="Baseline Adj","Include",IF(AgencyDataStacked[[#This Row],[Detail Group]]="Policy","Include","")))</f>
        <v/>
      </c>
      <c r="Z11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5" spans="2:27" x14ac:dyDescent="0.25">
      <c r="B1155" s="14" t="s">
        <v>222</v>
      </c>
      <c r="C1155" s="14">
        <v>5</v>
      </c>
      <c r="D1155" s="14">
        <v>301</v>
      </c>
      <c r="E1155" s="14" t="s">
        <v>225</v>
      </c>
      <c r="F1155" s="14" t="s">
        <v>226</v>
      </c>
      <c r="G1155" s="14">
        <v>66000</v>
      </c>
      <c r="H1155" s="14">
        <v>557</v>
      </c>
      <c r="I1155" s="14" t="s">
        <v>2451</v>
      </c>
      <c r="J1155" s="14" t="s">
        <v>2957</v>
      </c>
      <c r="K1155" s="14" t="s">
        <v>2833</v>
      </c>
      <c r="L1155" s="14"/>
      <c r="M1155" s="14"/>
      <c r="N1155" s="14"/>
      <c r="O1155" s="82" t="s">
        <v>3059</v>
      </c>
      <c r="P1155" s="82" t="s">
        <v>2958</v>
      </c>
      <c r="Q1155" s="14"/>
      <c r="R1155" s="14"/>
      <c r="S1155" s="14" t="s">
        <v>2928</v>
      </c>
      <c r="T1155" s="14"/>
      <c r="U1155" s="14" t="s">
        <v>2946</v>
      </c>
      <c r="V1155" s="14" t="s">
        <v>2950</v>
      </c>
      <c r="W1155" s="77" t="s">
        <v>2950</v>
      </c>
      <c r="X1155" s="108" t="str">
        <f>IF(AgencyDataStacked[[#This Row],[Fund Group Code]]="99","Total",IF(AgencyDataStacked[[#This Row],[Fund Group Code]]="01","GF",IF((1*AgencyDataStacked[[#This Row],[Fund Group Code]])&gt;1,"NGF","")))</f>
        <v>Total</v>
      </c>
      <c r="Y1155" s="108" t="str">
        <f>IF(AgencyDataStacked[[#This Row],[Category]]="FY 2022 Spending Level","Include",IF(AgencyDataStacked[[#This Row],[Detail Group]]="Baseline Adj","Include",IF(AgencyDataStacked[[#This Row],[Detail Group]]="Policy","Include","")))</f>
        <v/>
      </c>
      <c r="Z1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798931</v>
      </c>
      <c r="AA1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798931</v>
      </c>
    </row>
    <row r="1156" spans="2:27" x14ac:dyDescent="0.25">
      <c r="B1156" s="14" t="s">
        <v>222</v>
      </c>
      <c r="C1156" s="14">
        <v>5</v>
      </c>
      <c r="D1156" s="14">
        <v>301</v>
      </c>
      <c r="E1156" s="14" t="s">
        <v>225</v>
      </c>
      <c r="F1156" s="14" t="s">
        <v>226</v>
      </c>
      <c r="G1156" s="14">
        <v>66000</v>
      </c>
      <c r="H1156" s="14">
        <v>557</v>
      </c>
      <c r="I1156" s="14" t="s">
        <v>2451</v>
      </c>
      <c r="J1156" s="14" t="s">
        <v>2957</v>
      </c>
      <c r="K1156" s="14" t="s">
        <v>2833</v>
      </c>
      <c r="L1156" s="14"/>
      <c r="M1156" s="14"/>
      <c r="N1156" s="14"/>
      <c r="O1156" s="82" t="s">
        <v>3059</v>
      </c>
      <c r="P1156" s="82" t="s">
        <v>2958</v>
      </c>
      <c r="Q1156" s="14"/>
      <c r="R1156" s="14"/>
      <c r="S1156" s="14" t="s">
        <v>2928</v>
      </c>
      <c r="T1156" s="14" t="s">
        <v>2926</v>
      </c>
      <c r="U1156" s="14" t="s">
        <v>2947</v>
      </c>
      <c r="V1156" s="14" t="s">
        <v>2951</v>
      </c>
      <c r="W1156" s="77" t="s">
        <v>2951</v>
      </c>
      <c r="X1156" s="108" t="str">
        <f>IF(AgencyDataStacked[[#This Row],[Fund Group Code]]="99","Total",IF(AgencyDataStacked[[#This Row],[Fund Group Code]]="01","GF",IF((1*AgencyDataStacked[[#This Row],[Fund Group Code]])&gt;1,"NGF","")))</f>
        <v>Total</v>
      </c>
      <c r="Y1156" s="108" t="str">
        <f>IF(AgencyDataStacked[[#This Row],[Category]]="FY 2022 Spending Level","Include",IF(AgencyDataStacked[[#This Row],[Detail Group]]="Baseline Adj","Include",IF(AgencyDataStacked[[#This Row],[Detail Group]]="Policy","Include","")))</f>
        <v/>
      </c>
      <c r="Z1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5855741.6100000003</v>
      </c>
      <c r="AA1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5850741.6100000003</v>
      </c>
    </row>
    <row r="1157" spans="2:27" x14ac:dyDescent="0.25">
      <c r="B1157" s="14" t="s">
        <v>222</v>
      </c>
      <c r="C1157" s="14">
        <v>5</v>
      </c>
      <c r="D1157" s="14">
        <v>301</v>
      </c>
      <c r="E1157" s="14" t="s">
        <v>225</v>
      </c>
      <c r="F1157" s="14" t="s">
        <v>226</v>
      </c>
      <c r="G1157" s="14">
        <v>66000</v>
      </c>
      <c r="H1157" s="14">
        <v>557</v>
      </c>
      <c r="I1157" s="14" t="s">
        <v>2451</v>
      </c>
      <c r="J1157" s="14" t="s">
        <v>2957</v>
      </c>
      <c r="K1157" s="14" t="s">
        <v>2833</v>
      </c>
      <c r="L1157" s="14"/>
      <c r="M1157" s="14"/>
      <c r="N1157" s="14"/>
      <c r="O1157" s="82" t="s">
        <v>3059</v>
      </c>
      <c r="P1157" s="82" t="s">
        <v>2958</v>
      </c>
      <c r="Q1157" s="14"/>
      <c r="R1157" s="14"/>
      <c r="S1157" s="14" t="s">
        <v>2928</v>
      </c>
      <c r="T1157" s="14"/>
      <c r="U1157" s="14" t="s">
        <v>2948</v>
      </c>
      <c r="V1157" s="14" t="s">
        <v>2952</v>
      </c>
      <c r="W1157" s="77" t="s">
        <v>2952</v>
      </c>
      <c r="X1157" s="108" t="str">
        <f>IF(AgencyDataStacked[[#This Row],[Fund Group Code]]="99","Total",IF(AgencyDataStacked[[#This Row],[Fund Group Code]]="01","GF",IF((1*AgencyDataStacked[[#This Row],[Fund Group Code]])&gt;1,"NGF","")))</f>
        <v>Total</v>
      </c>
      <c r="Y1157" s="108" t="str">
        <f>IF(AgencyDataStacked[[#This Row],[Category]]="FY 2022 Spending Level","Include",IF(AgencyDataStacked[[#This Row],[Detail Group]]="Baseline Adj","Include",IF(AgencyDataStacked[[#This Row],[Detail Group]]="Policy","Include","")))</f>
        <v/>
      </c>
      <c r="Z1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6654672.6100000003</v>
      </c>
      <c r="AA1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6649672.6100000003</v>
      </c>
    </row>
    <row r="1158" spans="2:27" x14ac:dyDescent="0.25">
      <c r="B1158" s="14" t="s">
        <v>222</v>
      </c>
      <c r="C1158" s="14">
        <v>5</v>
      </c>
      <c r="D1158" s="14">
        <v>301</v>
      </c>
      <c r="E1158" s="14" t="s">
        <v>225</v>
      </c>
      <c r="F1158" s="14" t="s">
        <v>226</v>
      </c>
      <c r="G1158" s="14">
        <v>66000</v>
      </c>
      <c r="H1158" s="14">
        <v>557</v>
      </c>
      <c r="I1158" s="14" t="s">
        <v>2451</v>
      </c>
      <c r="J1158" s="14" t="s">
        <v>2957</v>
      </c>
      <c r="K1158" s="14" t="s">
        <v>2833</v>
      </c>
      <c r="L1158" s="14"/>
      <c r="M1158" s="14"/>
      <c r="N1158" s="14"/>
      <c r="O1158" s="82" t="s">
        <v>3059</v>
      </c>
      <c r="P1158" s="82" t="s">
        <v>2958</v>
      </c>
      <c r="Q1158" s="14"/>
      <c r="R1158" s="14"/>
      <c r="S1158" s="14"/>
      <c r="T1158" s="14"/>
      <c r="U1158" s="14" t="s">
        <v>2959</v>
      </c>
      <c r="V1158" s="14" t="s">
        <v>2913</v>
      </c>
      <c r="W1158" s="77" t="s">
        <v>956</v>
      </c>
      <c r="X1158" s="108" t="str">
        <f>IF(AgencyDataStacked[[#This Row],[Fund Group Code]]="99","Total",IF(AgencyDataStacked[[#This Row],[Fund Group Code]]="01","GF",IF((1*AgencyDataStacked[[#This Row],[Fund Group Code]])&gt;1,"NGF","")))</f>
        <v>Total</v>
      </c>
      <c r="Y1158" s="108" t="str">
        <f>IF(AgencyDataStacked[[#This Row],[Category]]="FY 2022 Spending Level","Include",IF(AgencyDataStacked[[#This Row],[Detail Group]]="Baseline Adj","Include",IF(AgencyDataStacked[[#This Row],[Detail Group]]="Policy","Include","")))</f>
        <v/>
      </c>
      <c r="Z1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9" spans="2:27" x14ac:dyDescent="0.25">
      <c r="B1159" s="14" t="s">
        <v>222</v>
      </c>
      <c r="C1159" s="14">
        <v>5</v>
      </c>
      <c r="D1159" s="14">
        <v>301</v>
      </c>
      <c r="E1159" s="14" t="s">
        <v>225</v>
      </c>
      <c r="F1159" s="14" t="s">
        <v>226</v>
      </c>
      <c r="G1159" s="14">
        <v>66000</v>
      </c>
      <c r="H1159" s="14">
        <v>559</v>
      </c>
      <c r="I1159" s="14" t="s">
        <v>2457</v>
      </c>
      <c r="J1159" s="14" t="s">
        <v>1552</v>
      </c>
      <c r="K1159" s="14" t="s">
        <v>927</v>
      </c>
      <c r="L1159" s="14">
        <v>868409</v>
      </c>
      <c r="M1159" s="14">
        <v>2023409</v>
      </c>
      <c r="N1159" s="14">
        <v>2023409</v>
      </c>
      <c r="O1159" s="82" t="s">
        <v>3060</v>
      </c>
      <c r="P1159" s="82" t="s">
        <v>2807</v>
      </c>
      <c r="Q1159" s="14"/>
      <c r="R1159" s="14"/>
      <c r="S1159" s="14" t="s">
        <v>2970</v>
      </c>
      <c r="T1159" s="14"/>
      <c r="U1159" s="14" t="s">
        <v>2909</v>
      </c>
      <c r="V1159" s="14" t="s">
        <v>2911</v>
      </c>
      <c r="W1159" s="77" t="s">
        <v>3136</v>
      </c>
      <c r="X1159" s="108" t="str">
        <f>IF(AgencyDataStacked[[#This Row],[Fund Group Code]]="99","Total",IF(AgencyDataStacked[[#This Row],[Fund Group Code]]="01","GF",IF((1*AgencyDataStacked[[#This Row],[Fund Group Code]])&gt;1,"NGF","")))</f>
        <v>GF</v>
      </c>
      <c r="Y1159" s="108" t="str">
        <f>IF(AgencyDataStacked[[#This Row],[Category]]="FY 2022 Spending Level","Include",IF(AgencyDataStacked[[#This Row],[Detail Group]]="Baseline Adj","Include",IF(AgencyDataStacked[[#This Row],[Detail Group]]="Policy","Include","")))</f>
        <v/>
      </c>
      <c r="Z1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0" spans="2:27" x14ac:dyDescent="0.25">
      <c r="B1160" s="14" t="s">
        <v>222</v>
      </c>
      <c r="C1160" s="14">
        <v>5</v>
      </c>
      <c r="D1160" s="14">
        <v>301</v>
      </c>
      <c r="E1160" s="14" t="s">
        <v>225</v>
      </c>
      <c r="F1160" s="14" t="s">
        <v>226</v>
      </c>
      <c r="G1160" s="14">
        <v>66000</v>
      </c>
      <c r="H1160" s="14">
        <v>559</v>
      </c>
      <c r="I1160" s="14" t="s">
        <v>2457</v>
      </c>
      <c r="J1160" s="14" t="s">
        <v>1552</v>
      </c>
      <c r="K1160" s="14" t="s">
        <v>927</v>
      </c>
      <c r="L1160" s="14">
        <v>868409</v>
      </c>
      <c r="M1160" s="14">
        <v>2023409</v>
      </c>
      <c r="N1160" s="14">
        <v>2023409</v>
      </c>
      <c r="O1160" s="82" t="s">
        <v>3060</v>
      </c>
      <c r="P1160" s="82" t="s">
        <v>2807</v>
      </c>
      <c r="Q1160" s="14"/>
      <c r="R1160" s="14"/>
      <c r="S1160" s="14"/>
      <c r="T1160" s="14"/>
      <c r="U1160" s="14" t="s">
        <v>2912</v>
      </c>
      <c r="V1160" s="14" t="s">
        <v>2913</v>
      </c>
      <c r="W1160" s="77" t="s">
        <v>956</v>
      </c>
      <c r="X1160" s="108" t="str">
        <f>IF(AgencyDataStacked[[#This Row],[Fund Group Code]]="99","Total",IF(AgencyDataStacked[[#This Row],[Fund Group Code]]="01","GF",IF((1*AgencyDataStacked[[#This Row],[Fund Group Code]])&gt;1,"NGF","")))</f>
        <v>GF</v>
      </c>
      <c r="Y1160" s="108" t="str">
        <f>IF(AgencyDataStacked[[#This Row],[Category]]="FY 2022 Spending Level","Include",IF(AgencyDataStacked[[#This Row],[Detail Group]]="Baseline Adj","Include",IF(AgencyDataStacked[[#This Row],[Detail Group]]="Policy","Include","")))</f>
        <v/>
      </c>
      <c r="Z1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1" spans="2:27" x14ac:dyDescent="0.25">
      <c r="B1161" s="14" t="s">
        <v>222</v>
      </c>
      <c r="C1161" s="14">
        <v>5</v>
      </c>
      <c r="D1161" s="14">
        <v>301</v>
      </c>
      <c r="E1161" s="14" t="s">
        <v>225</v>
      </c>
      <c r="F1161" s="14" t="s">
        <v>226</v>
      </c>
      <c r="G1161" s="14">
        <v>66000</v>
      </c>
      <c r="H1161" s="14">
        <v>559</v>
      </c>
      <c r="I1161" s="14" t="s">
        <v>2457</v>
      </c>
      <c r="J1161" s="14" t="s">
        <v>1552</v>
      </c>
      <c r="K1161" s="14" t="s">
        <v>927</v>
      </c>
      <c r="L1161" s="14">
        <v>868409</v>
      </c>
      <c r="M1161" s="14">
        <v>2023409</v>
      </c>
      <c r="N1161" s="14">
        <v>2023409</v>
      </c>
      <c r="O1161" s="82" t="s">
        <v>3060</v>
      </c>
      <c r="P1161" s="82" t="s">
        <v>2807</v>
      </c>
      <c r="Q1161" s="14"/>
      <c r="R1161" s="14"/>
      <c r="S1161" s="14" t="s">
        <v>2910</v>
      </c>
      <c r="T1161" s="14"/>
      <c r="U1161" s="14" t="s">
        <v>2915</v>
      </c>
      <c r="V1161" s="14" t="s">
        <v>2849</v>
      </c>
      <c r="W1161" s="77" t="s">
        <v>2849</v>
      </c>
      <c r="X1161" s="108" t="str">
        <f>IF(AgencyDataStacked[[#This Row],[Fund Group Code]]="99","Total",IF(AgencyDataStacked[[#This Row],[Fund Group Code]]="01","GF",IF((1*AgencyDataStacked[[#This Row],[Fund Group Code]])&gt;1,"NGF","")))</f>
        <v>GF</v>
      </c>
      <c r="Y1161" s="108" t="str">
        <f>IF(AgencyDataStacked[[#This Row],[Category]]="FY 2022 Spending Level","Include",IF(AgencyDataStacked[[#This Row],[Detail Group]]="Baseline Adj","Include",IF(AgencyDataStacked[[#This Row],[Detail Group]]="Policy","Include","")))</f>
        <v/>
      </c>
      <c r="Z1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2" spans="2:27" x14ac:dyDescent="0.25">
      <c r="B1162" s="14" t="s">
        <v>222</v>
      </c>
      <c r="C1162" s="14">
        <v>5</v>
      </c>
      <c r="D1162" s="14">
        <v>301</v>
      </c>
      <c r="E1162" s="14" t="s">
        <v>225</v>
      </c>
      <c r="F1162" s="14" t="s">
        <v>226</v>
      </c>
      <c r="G1162" s="14">
        <v>66000</v>
      </c>
      <c r="H1162" s="14">
        <v>559</v>
      </c>
      <c r="I1162" s="14" t="s">
        <v>2457</v>
      </c>
      <c r="J1162" s="14" t="s">
        <v>1552</v>
      </c>
      <c r="K1162" s="14" t="s">
        <v>927</v>
      </c>
      <c r="L1162" s="14">
        <v>868409</v>
      </c>
      <c r="M1162" s="14">
        <v>2023409</v>
      </c>
      <c r="N1162" s="14">
        <v>2023409</v>
      </c>
      <c r="O1162" s="82" t="s">
        <v>3060</v>
      </c>
      <c r="P1162" s="82" t="s">
        <v>2807</v>
      </c>
      <c r="Q1162" s="14"/>
      <c r="R1162" s="14"/>
      <c r="S1162" s="14"/>
      <c r="T1162" s="14" t="s">
        <v>2914</v>
      </c>
      <c r="U1162" s="14" t="s">
        <v>2916</v>
      </c>
      <c r="V1162" s="14" t="s">
        <v>2986</v>
      </c>
      <c r="W1162" s="77" t="s">
        <v>2986</v>
      </c>
      <c r="X1162" s="108" t="str">
        <f>IF(AgencyDataStacked[[#This Row],[Fund Group Code]]="99","Total",IF(AgencyDataStacked[[#This Row],[Fund Group Code]]="01","GF",IF((1*AgencyDataStacked[[#This Row],[Fund Group Code]])&gt;1,"NGF","")))</f>
        <v>GF</v>
      </c>
      <c r="Y1162" s="108" t="str">
        <f>IF(AgencyDataStacked[[#This Row],[Category]]="FY 2022 Spending Level","Include",IF(AgencyDataStacked[[#This Row],[Detail Group]]="Baseline Adj","Include",IF(AgencyDataStacked[[#This Row],[Detail Group]]="Policy","Include","")))</f>
        <v>Include</v>
      </c>
      <c r="Z1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868409</v>
      </c>
      <c r="AA1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868409</v>
      </c>
    </row>
    <row r="1163" spans="2:27" x14ac:dyDescent="0.25">
      <c r="B1163" s="14" t="s">
        <v>222</v>
      </c>
      <c r="C1163" s="14">
        <v>5</v>
      </c>
      <c r="D1163" s="14">
        <v>301</v>
      </c>
      <c r="E1163" s="14" t="s">
        <v>225</v>
      </c>
      <c r="F1163" s="14" t="s">
        <v>226</v>
      </c>
      <c r="G1163" s="14">
        <v>66000</v>
      </c>
      <c r="H1163" s="14">
        <v>559</v>
      </c>
      <c r="I1163" s="14" t="s">
        <v>2457</v>
      </c>
      <c r="J1163" s="14" t="s">
        <v>1552</v>
      </c>
      <c r="K1163" s="14" t="s">
        <v>927</v>
      </c>
      <c r="L1163" s="14">
        <v>868409</v>
      </c>
      <c r="M1163" s="14">
        <v>2023409</v>
      </c>
      <c r="N1163" s="14">
        <v>2023409</v>
      </c>
      <c r="O1163" s="82" t="s">
        <v>3060</v>
      </c>
      <c r="P1163" s="82" t="s">
        <v>2807</v>
      </c>
      <c r="Q1163" s="14" t="s">
        <v>2955</v>
      </c>
      <c r="R1163" s="14">
        <v>1</v>
      </c>
      <c r="S1163" s="14"/>
      <c r="T1163" s="14" t="s">
        <v>2914</v>
      </c>
      <c r="U1163" s="14" t="s">
        <v>2917</v>
      </c>
      <c r="V1163" s="14" t="s">
        <v>2981</v>
      </c>
      <c r="W1163" s="77" t="s">
        <v>2981</v>
      </c>
      <c r="X1163" s="108" t="str">
        <f>IF(AgencyDataStacked[[#This Row],[Fund Group Code]]="99","Total",IF(AgencyDataStacked[[#This Row],[Fund Group Code]]="01","GF",IF((1*AgencyDataStacked[[#This Row],[Fund Group Code]])&gt;1,"NGF","")))</f>
        <v>GF</v>
      </c>
      <c r="Y1163" s="108" t="str">
        <f>IF(AgencyDataStacked[[#This Row],[Category]]="FY 2022 Spending Level","Include",IF(AgencyDataStacked[[#This Row],[Detail Group]]="Baseline Adj","Include",IF(AgencyDataStacked[[#This Row],[Detail Group]]="Policy","Include","")))</f>
        <v>Include</v>
      </c>
      <c r="Z1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4" spans="2:27" x14ac:dyDescent="0.25">
      <c r="B1164" s="14" t="s">
        <v>222</v>
      </c>
      <c r="C1164" s="14">
        <v>5</v>
      </c>
      <c r="D1164" s="14">
        <v>301</v>
      </c>
      <c r="E1164" s="14" t="s">
        <v>225</v>
      </c>
      <c r="F1164" s="14" t="s">
        <v>226</v>
      </c>
      <c r="G1164" s="14">
        <v>66000</v>
      </c>
      <c r="H1164" s="14">
        <v>559</v>
      </c>
      <c r="I1164" s="14" t="s">
        <v>2457</v>
      </c>
      <c r="J1164" s="14" t="s">
        <v>1552</v>
      </c>
      <c r="K1164" s="14" t="s">
        <v>927</v>
      </c>
      <c r="L1164" s="14">
        <v>868409</v>
      </c>
      <c r="M1164" s="14">
        <v>2023409</v>
      </c>
      <c r="N1164" s="14">
        <v>2023409</v>
      </c>
      <c r="O1164" s="82" t="s">
        <v>3060</v>
      </c>
      <c r="P1164" s="82" t="s">
        <v>2807</v>
      </c>
      <c r="Q1164" s="14" t="s">
        <v>2955</v>
      </c>
      <c r="R1164" s="14">
        <v>2</v>
      </c>
      <c r="S1164" s="14"/>
      <c r="T1164" s="14" t="s">
        <v>2914</v>
      </c>
      <c r="U1164" s="14" t="s">
        <v>2918</v>
      </c>
      <c r="V1164" s="14" t="s">
        <v>2984</v>
      </c>
      <c r="W1164" s="77" t="s">
        <v>2984</v>
      </c>
      <c r="X1164" s="108" t="str">
        <f>IF(AgencyDataStacked[[#This Row],[Fund Group Code]]="99","Total",IF(AgencyDataStacked[[#This Row],[Fund Group Code]]="01","GF",IF((1*AgencyDataStacked[[#This Row],[Fund Group Code]])&gt;1,"NGF","")))</f>
        <v>GF</v>
      </c>
      <c r="Y1164" s="108" t="str">
        <f>IF(AgencyDataStacked[[#This Row],[Category]]="FY 2022 Spending Level","Include",IF(AgencyDataStacked[[#This Row],[Detail Group]]="Baseline Adj","Include",IF(AgencyDataStacked[[#This Row],[Detail Group]]="Policy","Include","")))</f>
        <v>Include</v>
      </c>
      <c r="Z1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5" spans="2:27" x14ac:dyDescent="0.25">
      <c r="B1165" s="14" t="s">
        <v>222</v>
      </c>
      <c r="C1165" s="14">
        <v>5</v>
      </c>
      <c r="D1165" s="14">
        <v>301</v>
      </c>
      <c r="E1165" s="14" t="s">
        <v>225</v>
      </c>
      <c r="F1165" s="14" t="s">
        <v>226</v>
      </c>
      <c r="G1165" s="14">
        <v>66000</v>
      </c>
      <c r="H1165" s="14">
        <v>559</v>
      </c>
      <c r="I1165" s="14" t="s">
        <v>2457</v>
      </c>
      <c r="J1165" s="14" t="s">
        <v>1552</v>
      </c>
      <c r="K1165" s="14" t="s">
        <v>927</v>
      </c>
      <c r="L1165" s="14">
        <v>868409</v>
      </c>
      <c r="M1165" s="14">
        <v>2023409</v>
      </c>
      <c r="N1165" s="14">
        <v>2023409</v>
      </c>
      <c r="O1165" s="82" t="s">
        <v>3060</v>
      </c>
      <c r="P1165" s="82" t="s">
        <v>2807</v>
      </c>
      <c r="Q1165" s="14" t="s">
        <v>2955</v>
      </c>
      <c r="R1165" s="14">
        <v>3</v>
      </c>
      <c r="S1165" s="14"/>
      <c r="T1165" s="14" t="s">
        <v>2914</v>
      </c>
      <c r="U1165" s="14" t="s">
        <v>2919</v>
      </c>
      <c r="V1165" s="14" t="s">
        <v>2983</v>
      </c>
      <c r="W1165" s="77" t="s">
        <v>2983</v>
      </c>
      <c r="X1165" s="108" t="str">
        <f>IF(AgencyDataStacked[[#This Row],[Fund Group Code]]="99","Total",IF(AgencyDataStacked[[#This Row],[Fund Group Code]]="01","GF",IF((1*AgencyDataStacked[[#This Row],[Fund Group Code]])&gt;1,"NGF","")))</f>
        <v>GF</v>
      </c>
      <c r="Y1165" s="108" t="str">
        <f>IF(AgencyDataStacked[[#This Row],[Category]]="FY 2022 Spending Level","Include",IF(AgencyDataStacked[[#This Row],[Detail Group]]="Baseline Adj","Include",IF(AgencyDataStacked[[#This Row],[Detail Group]]="Policy","Include","")))</f>
        <v>Include</v>
      </c>
      <c r="Z1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6" spans="2:27" x14ac:dyDescent="0.25">
      <c r="B1166" s="14" t="s">
        <v>222</v>
      </c>
      <c r="C1166" s="14">
        <v>5</v>
      </c>
      <c r="D1166" s="14">
        <v>301</v>
      </c>
      <c r="E1166" s="14" t="s">
        <v>225</v>
      </c>
      <c r="F1166" s="14" t="s">
        <v>226</v>
      </c>
      <c r="G1166" s="14">
        <v>66000</v>
      </c>
      <c r="H1166" s="14">
        <v>559</v>
      </c>
      <c r="I1166" s="14" t="s">
        <v>2457</v>
      </c>
      <c r="J1166" s="14" t="s">
        <v>1552</v>
      </c>
      <c r="K1166" s="14" t="s">
        <v>927</v>
      </c>
      <c r="L1166" s="14">
        <v>868409</v>
      </c>
      <c r="M1166" s="14">
        <v>2023409</v>
      </c>
      <c r="N1166" s="14">
        <v>2023409</v>
      </c>
      <c r="O1166" s="82" t="s">
        <v>3060</v>
      </c>
      <c r="P1166" s="82" t="s">
        <v>2807</v>
      </c>
      <c r="Q1166" s="14" t="s">
        <v>2955</v>
      </c>
      <c r="R1166" s="14">
        <v>4</v>
      </c>
      <c r="S1166" s="14"/>
      <c r="T1166" s="14" t="s">
        <v>2914</v>
      </c>
      <c r="U1166" s="14" t="s">
        <v>2920</v>
      </c>
      <c r="V1166" s="14" t="s">
        <v>2902</v>
      </c>
      <c r="W1166" s="77" t="s">
        <v>2902</v>
      </c>
      <c r="X1166" s="108" t="str">
        <f>IF(AgencyDataStacked[[#This Row],[Fund Group Code]]="99","Total",IF(AgencyDataStacked[[#This Row],[Fund Group Code]]="01","GF",IF((1*AgencyDataStacked[[#This Row],[Fund Group Code]])&gt;1,"NGF","")))</f>
        <v>GF</v>
      </c>
      <c r="Y1166" s="108" t="str">
        <f>IF(AgencyDataStacked[[#This Row],[Category]]="FY 2022 Spending Level","Include",IF(AgencyDataStacked[[#This Row],[Detail Group]]="Baseline Adj","Include",IF(AgencyDataStacked[[#This Row],[Detail Group]]="Policy","Include","")))</f>
        <v>Include</v>
      </c>
      <c r="Z1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7" spans="2:27" x14ac:dyDescent="0.25">
      <c r="B1167" s="14" t="s">
        <v>222</v>
      </c>
      <c r="C1167" s="14">
        <v>5</v>
      </c>
      <c r="D1167" s="14">
        <v>301</v>
      </c>
      <c r="E1167" s="14" t="s">
        <v>225</v>
      </c>
      <c r="F1167" s="14" t="s">
        <v>226</v>
      </c>
      <c r="G1167" s="14">
        <v>66000</v>
      </c>
      <c r="H1167" s="14">
        <v>559</v>
      </c>
      <c r="I1167" s="14" t="s">
        <v>2457</v>
      </c>
      <c r="J1167" s="14" t="s">
        <v>1552</v>
      </c>
      <c r="K1167" s="14" t="s">
        <v>927</v>
      </c>
      <c r="L1167" s="14">
        <v>868409</v>
      </c>
      <c r="M1167" s="14">
        <v>2023409</v>
      </c>
      <c r="N1167" s="14">
        <v>2023409</v>
      </c>
      <c r="O1167" s="82" t="s">
        <v>3060</v>
      </c>
      <c r="P1167" s="82" t="s">
        <v>2807</v>
      </c>
      <c r="Q1167" s="14" t="s">
        <v>2955</v>
      </c>
      <c r="R1167" s="14">
        <v>5</v>
      </c>
      <c r="S1167" s="14"/>
      <c r="T1167" s="14" t="s">
        <v>2914</v>
      </c>
      <c r="U1167" s="14" t="s">
        <v>2921</v>
      </c>
      <c r="V1167" s="14" t="s">
        <v>2903</v>
      </c>
      <c r="W1167" s="77" t="s">
        <v>2903</v>
      </c>
      <c r="X1167" s="108" t="str">
        <f>IF(AgencyDataStacked[[#This Row],[Fund Group Code]]="99","Total",IF(AgencyDataStacked[[#This Row],[Fund Group Code]]="01","GF",IF((1*AgencyDataStacked[[#This Row],[Fund Group Code]])&gt;1,"NGF","")))</f>
        <v>GF</v>
      </c>
      <c r="Y1167" s="108" t="str">
        <f>IF(AgencyDataStacked[[#This Row],[Category]]="FY 2022 Spending Level","Include",IF(AgencyDataStacked[[#This Row],[Detail Group]]="Baseline Adj","Include",IF(AgencyDataStacked[[#This Row],[Detail Group]]="Policy","Include","")))</f>
        <v>Include</v>
      </c>
      <c r="Z1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8" spans="2:27" x14ac:dyDescent="0.25">
      <c r="B1168" s="14" t="s">
        <v>222</v>
      </c>
      <c r="C1168" s="14">
        <v>5</v>
      </c>
      <c r="D1168" s="14">
        <v>301</v>
      </c>
      <c r="E1168" s="14" t="s">
        <v>225</v>
      </c>
      <c r="F1168" s="14" t="s">
        <v>226</v>
      </c>
      <c r="G1168" s="14">
        <v>66000</v>
      </c>
      <c r="H1168" s="14">
        <v>559</v>
      </c>
      <c r="I1168" s="14" t="s">
        <v>2457</v>
      </c>
      <c r="J1168" s="14" t="s">
        <v>1552</v>
      </c>
      <c r="K1168" s="14" t="s">
        <v>927</v>
      </c>
      <c r="L1168" s="14">
        <v>868409</v>
      </c>
      <c r="M1168" s="14">
        <v>2023409</v>
      </c>
      <c r="N1168" s="14">
        <v>2023409</v>
      </c>
      <c r="O1168" s="82" t="s">
        <v>3060</v>
      </c>
      <c r="P1168" s="82" t="s">
        <v>2807</v>
      </c>
      <c r="Q1168" s="14" t="s">
        <v>2955</v>
      </c>
      <c r="R1168" s="14">
        <v>6</v>
      </c>
      <c r="S1168" s="14"/>
      <c r="T1168" s="14" t="s">
        <v>2914</v>
      </c>
      <c r="U1168" s="14" t="s">
        <v>2922</v>
      </c>
      <c r="V1168" s="14" t="s">
        <v>2825</v>
      </c>
      <c r="W1168" s="77" t="s">
        <v>2825</v>
      </c>
      <c r="X1168" s="108" t="str">
        <f>IF(AgencyDataStacked[[#This Row],[Fund Group Code]]="99","Total",IF(AgencyDataStacked[[#This Row],[Fund Group Code]]="01","GF",IF((1*AgencyDataStacked[[#This Row],[Fund Group Code]])&gt;1,"NGF","")))</f>
        <v>GF</v>
      </c>
      <c r="Y1168" s="108" t="str">
        <f>IF(AgencyDataStacked[[#This Row],[Category]]="FY 2022 Spending Level","Include",IF(AgencyDataStacked[[#This Row],[Detail Group]]="Baseline Adj","Include",IF(AgencyDataStacked[[#This Row],[Detail Group]]="Policy","Include","")))</f>
        <v>Include</v>
      </c>
      <c r="Z1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9" spans="2:27" x14ac:dyDescent="0.25">
      <c r="B1169" s="14" t="s">
        <v>222</v>
      </c>
      <c r="C1169" s="14">
        <v>5</v>
      </c>
      <c r="D1169" s="14">
        <v>301</v>
      </c>
      <c r="E1169" s="14" t="s">
        <v>225</v>
      </c>
      <c r="F1169" s="14" t="s">
        <v>226</v>
      </c>
      <c r="G1169" s="14">
        <v>66000</v>
      </c>
      <c r="H1169" s="14">
        <v>559</v>
      </c>
      <c r="I1169" s="14" t="s">
        <v>2457</v>
      </c>
      <c r="J1169" s="14" t="s">
        <v>1552</v>
      </c>
      <c r="K1169" s="14" t="s">
        <v>927</v>
      </c>
      <c r="L1169" s="14">
        <v>868409</v>
      </c>
      <c r="M1169" s="14">
        <v>2023409</v>
      </c>
      <c r="N1169" s="14">
        <v>2023409</v>
      </c>
      <c r="O1169" s="82" t="s">
        <v>3060</v>
      </c>
      <c r="P1169" s="82" t="s">
        <v>2807</v>
      </c>
      <c r="Q1169" s="14" t="s">
        <v>2955</v>
      </c>
      <c r="R1169" s="14">
        <v>7</v>
      </c>
      <c r="S1169" s="14"/>
      <c r="T1169" s="14" t="s">
        <v>2914</v>
      </c>
      <c r="U1169" s="14" t="s">
        <v>2978</v>
      </c>
      <c r="V1169" s="14" t="s">
        <v>2865</v>
      </c>
      <c r="W1169" s="77" t="s">
        <v>2865</v>
      </c>
      <c r="X1169" s="108" t="str">
        <f>IF(AgencyDataStacked[[#This Row],[Fund Group Code]]="99","Total",IF(AgencyDataStacked[[#This Row],[Fund Group Code]]="01","GF",IF((1*AgencyDataStacked[[#This Row],[Fund Group Code]])&gt;1,"NGF","")))</f>
        <v>GF</v>
      </c>
      <c r="Y1169" s="108" t="str">
        <f>IF(AgencyDataStacked[[#This Row],[Category]]="FY 2022 Spending Level","Include",IF(AgencyDataStacked[[#This Row],[Detail Group]]="Baseline Adj","Include",IF(AgencyDataStacked[[#This Row],[Detail Group]]="Policy","Include","")))</f>
        <v>Include</v>
      </c>
      <c r="Z1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v>
      </c>
      <c r="AA1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2264</v>
      </c>
    </row>
    <row r="1170" spans="2:27" x14ac:dyDescent="0.25">
      <c r="B1170" s="14" t="s">
        <v>222</v>
      </c>
      <c r="C1170" s="14">
        <v>5</v>
      </c>
      <c r="D1170" s="14">
        <v>301</v>
      </c>
      <c r="E1170" s="14" t="s">
        <v>225</v>
      </c>
      <c r="F1170" s="14" t="s">
        <v>226</v>
      </c>
      <c r="G1170" s="14">
        <v>66000</v>
      </c>
      <c r="H1170" s="14">
        <v>559</v>
      </c>
      <c r="I1170" s="14" t="s">
        <v>2457</v>
      </c>
      <c r="J1170" s="14" t="s">
        <v>1552</v>
      </c>
      <c r="K1170" s="14" t="s">
        <v>927</v>
      </c>
      <c r="L1170" s="14">
        <v>868409</v>
      </c>
      <c r="M1170" s="14">
        <v>2023409</v>
      </c>
      <c r="N1170" s="14">
        <v>2023409</v>
      </c>
      <c r="O1170" s="82" t="s">
        <v>3060</v>
      </c>
      <c r="P1170" s="82" t="s">
        <v>2807</v>
      </c>
      <c r="Q1170" s="14" t="s">
        <v>2955</v>
      </c>
      <c r="R1170" s="14">
        <v>8</v>
      </c>
      <c r="S1170" s="14"/>
      <c r="T1170" s="14" t="s">
        <v>2914</v>
      </c>
      <c r="U1170" s="14" t="s">
        <v>2987</v>
      </c>
      <c r="V1170" s="14" t="s">
        <v>2974</v>
      </c>
      <c r="W1170" s="77" t="s">
        <v>2974</v>
      </c>
      <c r="X1170" s="108" t="str">
        <f>IF(AgencyDataStacked[[#This Row],[Fund Group Code]]="99","Total",IF(AgencyDataStacked[[#This Row],[Fund Group Code]]="01","GF",IF((1*AgencyDataStacked[[#This Row],[Fund Group Code]])&gt;1,"NGF","")))</f>
        <v>GF</v>
      </c>
      <c r="Y1170" s="108" t="str">
        <f>IF(AgencyDataStacked[[#This Row],[Category]]="FY 2022 Spending Level","Include",IF(AgencyDataStacked[[#This Row],[Detail Group]]="Baseline Adj","Include",IF(AgencyDataStacked[[#This Row],[Detail Group]]="Policy","Include","")))</f>
        <v>Include</v>
      </c>
      <c r="Z1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1" spans="2:27" x14ac:dyDescent="0.25">
      <c r="B1171" s="14" t="s">
        <v>222</v>
      </c>
      <c r="C1171" s="14">
        <v>5</v>
      </c>
      <c r="D1171" s="14">
        <v>301</v>
      </c>
      <c r="E1171" s="14" t="s">
        <v>225</v>
      </c>
      <c r="F1171" s="14" t="s">
        <v>226</v>
      </c>
      <c r="G1171" s="14">
        <v>66000</v>
      </c>
      <c r="H1171" s="14">
        <v>559</v>
      </c>
      <c r="I1171" s="14" t="s">
        <v>2457</v>
      </c>
      <c r="J1171" s="14" t="s">
        <v>1552</v>
      </c>
      <c r="K1171" s="14" t="s">
        <v>927</v>
      </c>
      <c r="L1171" s="14">
        <v>868409</v>
      </c>
      <c r="M1171" s="14">
        <v>2023409</v>
      </c>
      <c r="N1171" s="14">
        <v>2023409</v>
      </c>
      <c r="O1171" s="82" t="s">
        <v>3060</v>
      </c>
      <c r="P1171" s="82" t="s">
        <v>2807</v>
      </c>
      <c r="Q1171" s="14" t="s">
        <v>2955</v>
      </c>
      <c r="R1171" s="14">
        <v>9</v>
      </c>
      <c r="S1171" s="14"/>
      <c r="T1171" s="14" t="s">
        <v>2914</v>
      </c>
      <c r="U1171" s="14" t="s">
        <v>2988</v>
      </c>
      <c r="V1171" s="14" t="s">
        <v>2975</v>
      </c>
      <c r="W1171" s="77" t="s">
        <v>2975</v>
      </c>
      <c r="X1171" s="108" t="str">
        <f>IF(AgencyDataStacked[[#This Row],[Fund Group Code]]="99","Total",IF(AgencyDataStacked[[#This Row],[Fund Group Code]]="01","GF",IF((1*AgencyDataStacked[[#This Row],[Fund Group Code]])&gt;1,"NGF","")))</f>
        <v>GF</v>
      </c>
      <c r="Y1171" s="108" t="str">
        <f>IF(AgencyDataStacked[[#This Row],[Category]]="FY 2022 Spending Level","Include",IF(AgencyDataStacked[[#This Row],[Detail Group]]="Baseline Adj","Include",IF(AgencyDataStacked[[#This Row],[Detail Group]]="Policy","Include","")))</f>
        <v>Include</v>
      </c>
      <c r="Z1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2" spans="2:27" x14ac:dyDescent="0.25">
      <c r="B1172" s="14" t="s">
        <v>222</v>
      </c>
      <c r="C1172" s="14">
        <v>5</v>
      </c>
      <c r="D1172" s="14">
        <v>301</v>
      </c>
      <c r="E1172" s="14" t="s">
        <v>225</v>
      </c>
      <c r="F1172" s="14" t="s">
        <v>226</v>
      </c>
      <c r="G1172" s="14">
        <v>66000</v>
      </c>
      <c r="H1172" s="14">
        <v>559</v>
      </c>
      <c r="I1172" s="14" t="s">
        <v>2457</v>
      </c>
      <c r="J1172" s="14" t="s">
        <v>1552</v>
      </c>
      <c r="K1172" s="14" t="s">
        <v>927</v>
      </c>
      <c r="L1172" s="14">
        <v>868409</v>
      </c>
      <c r="M1172" s="14">
        <v>2023409</v>
      </c>
      <c r="N1172" s="14">
        <v>2023409</v>
      </c>
      <c r="O1172" s="82" t="s">
        <v>3060</v>
      </c>
      <c r="P1172" s="82" t="s">
        <v>2807</v>
      </c>
      <c r="Q1172" s="14" t="s">
        <v>2955</v>
      </c>
      <c r="R1172" s="14">
        <v>10</v>
      </c>
      <c r="S1172" s="14"/>
      <c r="T1172" s="14" t="s">
        <v>2914</v>
      </c>
      <c r="U1172" s="14" t="s">
        <v>2989</v>
      </c>
      <c r="V1172" s="14" t="s">
        <v>2901</v>
      </c>
      <c r="W1172" s="77" t="s">
        <v>2901</v>
      </c>
      <c r="X1172" s="108" t="str">
        <f>IF(AgencyDataStacked[[#This Row],[Fund Group Code]]="99","Total",IF(AgencyDataStacked[[#This Row],[Fund Group Code]]="01","GF",IF((1*AgencyDataStacked[[#This Row],[Fund Group Code]])&gt;1,"NGF","")))</f>
        <v>GF</v>
      </c>
      <c r="Y1172" s="108" t="str">
        <f>IF(AgencyDataStacked[[#This Row],[Category]]="FY 2022 Spending Level","Include",IF(AgencyDataStacked[[#This Row],[Detail Group]]="Baseline Adj","Include",IF(AgencyDataStacked[[#This Row],[Detail Group]]="Policy","Include","")))</f>
        <v>Include</v>
      </c>
      <c r="Z1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30479</v>
      </c>
      <c r="AA1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30479</v>
      </c>
    </row>
    <row r="1173" spans="2:27" x14ac:dyDescent="0.25">
      <c r="B1173" s="14" t="s">
        <v>222</v>
      </c>
      <c r="C1173" s="14">
        <v>5</v>
      </c>
      <c r="D1173" s="14">
        <v>301</v>
      </c>
      <c r="E1173" s="14" t="s">
        <v>225</v>
      </c>
      <c r="F1173" s="14" t="s">
        <v>226</v>
      </c>
      <c r="G1173" s="14">
        <v>66000</v>
      </c>
      <c r="H1173" s="14">
        <v>559</v>
      </c>
      <c r="I1173" s="14" t="s">
        <v>2457</v>
      </c>
      <c r="J1173" s="14" t="s">
        <v>1552</v>
      </c>
      <c r="K1173" s="14" t="s">
        <v>927</v>
      </c>
      <c r="L1173" s="14">
        <v>868409</v>
      </c>
      <c r="M1173" s="14">
        <v>2023409</v>
      </c>
      <c r="N1173" s="14">
        <v>2023409</v>
      </c>
      <c r="O1173" s="82" t="s">
        <v>3060</v>
      </c>
      <c r="P1173" s="82" t="s">
        <v>2807</v>
      </c>
      <c r="Q1173" s="14" t="s">
        <v>2955</v>
      </c>
      <c r="R1173" s="14">
        <v>11</v>
      </c>
      <c r="S1173" s="14"/>
      <c r="T1173" s="14" t="s">
        <v>2914</v>
      </c>
      <c r="U1173" s="14" t="s">
        <v>3006</v>
      </c>
      <c r="V1173" s="14" t="s">
        <v>2966</v>
      </c>
      <c r="W1173" s="77" t="s">
        <v>2966</v>
      </c>
      <c r="X1173" s="108" t="str">
        <f>IF(AgencyDataStacked[[#This Row],[Fund Group Code]]="99","Total",IF(AgencyDataStacked[[#This Row],[Fund Group Code]]="01","GF",IF((1*AgencyDataStacked[[#This Row],[Fund Group Code]])&gt;1,"NGF","")))</f>
        <v>GF</v>
      </c>
      <c r="Y1173" s="108" t="str">
        <f>IF(AgencyDataStacked[[#This Row],[Category]]="FY 2022 Spending Level","Include",IF(AgencyDataStacked[[#This Row],[Detail Group]]="Baseline Adj","Include",IF(AgencyDataStacked[[#This Row],[Detail Group]]="Policy","Include","")))</f>
        <v>Include</v>
      </c>
      <c r="Z1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4" spans="2:27" x14ac:dyDescent="0.25">
      <c r="B1174" s="14" t="s">
        <v>222</v>
      </c>
      <c r="C1174" s="14">
        <v>5</v>
      </c>
      <c r="D1174" s="14">
        <v>301</v>
      </c>
      <c r="E1174" s="14" t="s">
        <v>225</v>
      </c>
      <c r="F1174" s="14" t="s">
        <v>226</v>
      </c>
      <c r="G1174" s="14">
        <v>66000</v>
      </c>
      <c r="H1174" s="14">
        <v>559</v>
      </c>
      <c r="I1174" s="14" t="s">
        <v>2457</v>
      </c>
      <c r="J1174" s="14" t="s">
        <v>1552</v>
      </c>
      <c r="K1174" s="14" t="s">
        <v>927</v>
      </c>
      <c r="L1174" s="14">
        <v>868409</v>
      </c>
      <c r="M1174" s="14">
        <v>2023409</v>
      </c>
      <c r="N1174" s="14">
        <v>2023409</v>
      </c>
      <c r="O1174" s="82" t="s">
        <v>3060</v>
      </c>
      <c r="P1174" s="82" t="s">
        <v>2807</v>
      </c>
      <c r="Q1174" s="14" t="s">
        <v>2955</v>
      </c>
      <c r="R1174" s="14">
        <v>12</v>
      </c>
      <c r="S1174" s="14"/>
      <c r="T1174" s="14" t="s">
        <v>2914</v>
      </c>
      <c r="U1174" s="14" t="s">
        <v>3007</v>
      </c>
      <c r="V1174" s="14" t="s">
        <v>2967</v>
      </c>
      <c r="W1174" s="77" t="s">
        <v>2967</v>
      </c>
      <c r="X1174" s="108" t="str">
        <f>IF(AgencyDataStacked[[#This Row],[Fund Group Code]]="99","Total",IF(AgencyDataStacked[[#This Row],[Fund Group Code]]="01","GF",IF((1*AgencyDataStacked[[#This Row],[Fund Group Code]])&gt;1,"NGF","")))</f>
        <v>GF</v>
      </c>
      <c r="Y1174" s="108" t="str">
        <f>IF(AgencyDataStacked[[#This Row],[Category]]="FY 2022 Spending Level","Include",IF(AgencyDataStacked[[#This Row],[Detail Group]]="Baseline Adj","Include",IF(AgencyDataStacked[[#This Row],[Detail Group]]="Policy","Include","")))</f>
        <v>Include</v>
      </c>
      <c r="Z1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5" spans="2:27" x14ac:dyDescent="0.25">
      <c r="B1175" s="14" t="s">
        <v>222</v>
      </c>
      <c r="C1175" s="14">
        <v>5</v>
      </c>
      <c r="D1175" s="14">
        <v>301</v>
      </c>
      <c r="E1175" s="14" t="s">
        <v>225</v>
      </c>
      <c r="F1175" s="14" t="s">
        <v>226</v>
      </c>
      <c r="G1175" s="14">
        <v>66000</v>
      </c>
      <c r="H1175" s="14">
        <v>559</v>
      </c>
      <c r="I1175" s="14" t="s">
        <v>2457</v>
      </c>
      <c r="J1175" s="14" t="s">
        <v>1552</v>
      </c>
      <c r="K1175" s="14" t="s">
        <v>927</v>
      </c>
      <c r="L1175" s="14">
        <v>868409</v>
      </c>
      <c r="M1175" s="14">
        <v>2023409</v>
      </c>
      <c r="N1175" s="14">
        <v>2023409</v>
      </c>
      <c r="O1175" s="82" t="s">
        <v>3060</v>
      </c>
      <c r="P1175" s="82" t="s">
        <v>2807</v>
      </c>
      <c r="Q1175" s="14"/>
      <c r="R1175" s="14"/>
      <c r="S1175" s="14" t="s">
        <v>2910</v>
      </c>
      <c r="T1175" s="14"/>
      <c r="U1175" s="14" t="s">
        <v>2923</v>
      </c>
      <c r="V1175" s="14" t="s">
        <v>2843</v>
      </c>
      <c r="W1175" s="77" t="s">
        <v>2843</v>
      </c>
      <c r="X1175" s="108" t="str">
        <f>IF(AgencyDataStacked[[#This Row],[Fund Group Code]]="99","Total",IF(AgencyDataStacked[[#This Row],[Fund Group Code]]="01","GF",IF((1*AgencyDataStacked[[#This Row],[Fund Group Code]])&gt;1,"NGF","")))</f>
        <v>GF</v>
      </c>
      <c r="Y1175" s="108" t="str">
        <f>IF(AgencyDataStacked[[#This Row],[Category]]="FY 2022 Spending Level","Include",IF(AgencyDataStacked[[#This Row],[Detail Group]]="Baseline Adj","Include",IF(AgencyDataStacked[[#This Row],[Detail Group]]="Policy","Include","")))</f>
        <v/>
      </c>
      <c r="Z1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901152</v>
      </c>
      <c r="AA1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901152</v>
      </c>
    </row>
    <row r="1176" spans="2:27" x14ac:dyDescent="0.25">
      <c r="B1176" s="14" t="s">
        <v>222</v>
      </c>
      <c r="C1176" s="14">
        <v>5</v>
      </c>
      <c r="D1176" s="14">
        <v>301</v>
      </c>
      <c r="E1176" s="14" t="s">
        <v>225</v>
      </c>
      <c r="F1176" s="14" t="s">
        <v>226</v>
      </c>
      <c r="G1176" s="14">
        <v>66000</v>
      </c>
      <c r="H1176" s="14">
        <v>559</v>
      </c>
      <c r="I1176" s="14" t="s">
        <v>2457</v>
      </c>
      <c r="J1176" s="14" t="s">
        <v>1552</v>
      </c>
      <c r="K1176" s="14" t="s">
        <v>927</v>
      </c>
      <c r="L1176" s="14">
        <v>868409</v>
      </c>
      <c r="M1176" s="14">
        <v>2023409</v>
      </c>
      <c r="N1176" s="14">
        <v>2023409</v>
      </c>
      <c r="O1176" s="82" t="s">
        <v>3060</v>
      </c>
      <c r="P1176" s="82" t="s">
        <v>2807</v>
      </c>
      <c r="Q1176" s="14"/>
      <c r="R1176" s="14"/>
      <c r="S1176" s="14"/>
      <c r="T1176" s="14"/>
      <c r="U1176" s="14" t="s">
        <v>2924</v>
      </c>
      <c r="V1176" s="14" t="s">
        <v>2913</v>
      </c>
      <c r="W1176" s="77" t="s">
        <v>956</v>
      </c>
      <c r="X1176" s="108" t="str">
        <f>IF(AgencyDataStacked[[#This Row],[Fund Group Code]]="99","Total",IF(AgencyDataStacked[[#This Row],[Fund Group Code]]="01","GF",IF((1*AgencyDataStacked[[#This Row],[Fund Group Code]])&gt;1,"NGF","")))</f>
        <v>GF</v>
      </c>
      <c r="Y1176" s="108" t="str">
        <f>IF(AgencyDataStacked[[#This Row],[Category]]="FY 2022 Spending Level","Include",IF(AgencyDataStacked[[#This Row],[Detail Group]]="Baseline Adj","Include",IF(AgencyDataStacked[[#This Row],[Detail Group]]="Policy","Include","")))</f>
        <v/>
      </c>
      <c r="Z1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77" spans="2:27" x14ac:dyDescent="0.25">
      <c r="B1177" s="14" t="s">
        <v>222</v>
      </c>
      <c r="C1177" s="14">
        <v>5</v>
      </c>
      <c r="D1177" s="14">
        <v>301</v>
      </c>
      <c r="E1177" s="14" t="s">
        <v>225</v>
      </c>
      <c r="F1177" s="14" t="s">
        <v>226</v>
      </c>
      <c r="G1177" s="14">
        <v>66000</v>
      </c>
      <c r="H1177" s="14">
        <v>559</v>
      </c>
      <c r="I1177" s="14" t="s">
        <v>2457</v>
      </c>
      <c r="J1177" s="14" t="s">
        <v>1552</v>
      </c>
      <c r="K1177" s="14" t="s">
        <v>927</v>
      </c>
      <c r="L1177" s="14">
        <v>868409</v>
      </c>
      <c r="M1177" s="14">
        <v>2023409</v>
      </c>
      <c r="N1177" s="14">
        <v>2023409</v>
      </c>
      <c r="O1177" s="82" t="s">
        <v>3060</v>
      </c>
      <c r="P1177" s="82" t="s">
        <v>2807</v>
      </c>
      <c r="Q1177" s="14"/>
      <c r="R1177" s="14"/>
      <c r="S1177" s="14" t="s">
        <v>2910</v>
      </c>
      <c r="T1177" s="14" t="s">
        <v>2926</v>
      </c>
      <c r="U1177" s="14" t="s">
        <v>2925</v>
      </c>
      <c r="V1177" s="14" t="s">
        <v>2844</v>
      </c>
      <c r="W1177" s="77" t="s">
        <v>2844</v>
      </c>
      <c r="X1177" s="108" t="str">
        <f>IF(AgencyDataStacked[[#This Row],[Fund Group Code]]="99","Total",IF(AgencyDataStacked[[#This Row],[Fund Group Code]]="01","GF",IF((1*AgencyDataStacked[[#This Row],[Fund Group Code]])&gt;1,"NGF","")))</f>
        <v>GF</v>
      </c>
      <c r="Y1177" s="108" t="str">
        <f>IF(AgencyDataStacked[[#This Row],[Category]]="FY 2022 Spending Level","Include",IF(AgencyDataStacked[[#This Row],[Detail Group]]="Baseline Adj","Include",IF(AgencyDataStacked[[#This Row],[Detail Group]]="Policy","Include","")))</f>
        <v/>
      </c>
      <c r="Z1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2023409</v>
      </c>
      <c r="AA1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2023409</v>
      </c>
    </row>
    <row r="1178" spans="2:27" x14ac:dyDescent="0.25">
      <c r="B1178" s="14" t="s">
        <v>222</v>
      </c>
      <c r="C1178" s="14">
        <v>5</v>
      </c>
      <c r="D1178" s="14">
        <v>301</v>
      </c>
      <c r="E1178" s="14" t="s">
        <v>225</v>
      </c>
      <c r="F1178" s="14" t="s">
        <v>226</v>
      </c>
      <c r="G1178" s="14">
        <v>66000</v>
      </c>
      <c r="H1178" s="14">
        <v>559</v>
      </c>
      <c r="I1178" s="14" t="s">
        <v>2457</v>
      </c>
      <c r="J1178" s="14" t="s">
        <v>1552</v>
      </c>
      <c r="K1178" s="14" t="s">
        <v>927</v>
      </c>
      <c r="L1178" s="14">
        <v>868409</v>
      </c>
      <c r="M1178" s="14">
        <v>2023409</v>
      </c>
      <c r="N1178" s="14">
        <v>2023409</v>
      </c>
      <c r="O1178" s="82" t="s">
        <v>3060</v>
      </c>
      <c r="P1178" s="82" t="s">
        <v>2807</v>
      </c>
      <c r="Q1178" s="14"/>
      <c r="R1178" s="14"/>
      <c r="S1178" s="14" t="s">
        <v>2928</v>
      </c>
      <c r="T1178" s="14"/>
      <c r="U1178" s="14" t="s">
        <v>2927</v>
      </c>
      <c r="V1178" s="14" t="s">
        <v>2845</v>
      </c>
      <c r="W1178" s="77" t="s">
        <v>2845</v>
      </c>
      <c r="X1178" s="108" t="str">
        <f>IF(AgencyDataStacked[[#This Row],[Fund Group Code]]="99","Total",IF(AgencyDataStacked[[#This Row],[Fund Group Code]]="01","GF",IF((1*AgencyDataStacked[[#This Row],[Fund Group Code]])&gt;1,"NGF","")))</f>
        <v>GF</v>
      </c>
      <c r="Y1178" s="108" t="str">
        <f>IF(AgencyDataStacked[[#This Row],[Category]]="FY 2022 Spending Level","Include",IF(AgencyDataStacked[[#This Row],[Detail Group]]="Baseline Adj","Include",IF(AgencyDataStacked[[#This Row],[Detail Group]]="Policy","Include","")))</f>
        <v/>
      </c>
      <c r="Z1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-1122257</v>
      </c>
      <c r="AA1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-1122257</v>
      </c>
    </row>
    <row r="1179" spans="2:27" x14ac:dyDescent="0.25">
      <c r="B1179" s="14" t="s">
        <v>222</v>
      </c>
      <c r="C1179" s="14">
        <v>5</v>
      </c>
      <c r="D1179" s="14">
        <v>301</v>
      </c>
      <c r="E1179" s="14" t="s">
        <v>225</v>
      </c>
      <c r="F1179" s="14" t="s">
        <v>226</v>
      </c>
      <c r="G1179" s="14">
        <v>66000</v>
      </c>
      <c r="H1179" s="14">
        <v>559</v>
      </c>
      <c r="I1179" s="14" t="s">
        <v>2457</v>
      </c>
      <c r="J1179" s="14" t="s">
        <v>1552</v>
      </c>
      <c r="K1179" s="14" t="s">
        <v>927</v>
      </c>
      <c r="L1179" s="14">
        <v>868409</v>
      </c>
      <c r="M1179" s="14">
        <v>2023409</v>
      </c>
      <c r="N1179" s="14">
        <v>2023409</v>
      </c>
      <c r="O1179" s="82" t="s">
        <v>3060</v>
      </c>
      <c r="P1179" s="82" t="s">
        <v>2807</v>
      </c>
      <c r="Q1179" s="14"/>
      <c r="R1179" s="14"/>
      <c r="S1179" s="14"/>
      <c r="T1179" s="14"/>
      <c r="U1179" s="14" t="s">
        <v>2929</v>
      </c>
      <c r="V1179" s="14" t="s">
        <v>2913</v>
      </c>
      <c r="W1179" s="77" t="s">
        <v>956</v>
      </c>
      <c r="X1179" s="108" t="str">
        <f>IF(AgencyDataStacked[[#This Row],[Fund Group Code]]="99","Total",IF(AgencyDataStacked[[#This Row],[Fund Group Code]]="01","GF",IF((1*AgencyDataStacked[[#This Row],[Fund Group Code]])&gt;1,"NGF","")))</f>
        <v>GF</v>
      </c>
      <c r="Y1179" s="108" t="str">
        <f>IF(AgencyDataStacked[[#This Row],[Category]]="FY 2022 Spending Level","Include",IF(AgencyDataStacked[[#This Row],[Detail Group]]="Baseline Adj","Include",IF(AgencyDataStacked[[#This Row],[Detail Group]]="Policy","Include","")))</f>
        <v/>
      </c>
      <c r="Z1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0" spans="2:27" x14ac:dyDescent="0.25">
      <c r="B1180" s="14" t="s">
        <v>222</v>
      </c>
      <c r="C1180" s="14">
        <v>5</v>
      </c>
      <c r="D1180" s="14">
        <v>301</v>
      </c>
      <c r="E1180" s="14" t="s">
        <v>225</v>
      </c>
      <c r="F1180" s="14" t="s">
        <v>226</v>
      </c>
      <c r="G1180" s="14">
        <v>66000</v>
      </c>
      <c r="H1180" s="14">
        <v>559</v>
      </c>
      <c r="I1180" s="14" t="s">
        <v>2457</v>
      </c>
      <c r="J1180" s="14" t="s">
        <v>1552</v>
      </c>
      <c r="K1180" s="14" t="s">
        <v>927</v>
      </c>
      <c r="L1180" s="14">
        <v>868409</v>
      </c>
      <c r="M1180" s="14">
        <v>2023409</v>
      </c>
      <c r="N1180" s="14">
        <v>2023409</v>
      </c>
      <c r="O1180" s="82" t="s">
        <v>3060</v>
      </c>
      <c r="P1180" s="82" t="s">
        <v>2807</v>
      </c>
      <c r="Q1180" s="14"/>
      <c r="R1180" s="14"/>
      <c r="S1180" s="14" t="s">
        <v>2910</v>
      </c>
      <c r="T1180" s="14"/>
      <c r="U1180" s="14" t="s">
        <v>2930</v>
      </c>
      <c r="V1180" s="14" t="s">
        <v>2850</v>
      </c>
      <c r="W1180" s="77" t="s">
        <v>2850</v>
      </c>
      <c r="X1180" s="108" t="str">
        <f>IF(AgencyDataStacked[[#This Row],[Fund Group Code]]="99","Total",IF(AgencyDataStacked[[#This Row],[Fund Group Code]]="01","GF",IF((1*AgencyDataStacked[[#This Row],[Fund Group Code]])&gt;1,"NGF","")))</f>
        <v>GF</v>
      </c>
      <c r="Y1180" s="108" t="str">
        <f>IF(AgencyDataStacked[[#This Row],[Category]]="FY 2022 Spending Level","Include",IF(AgencyDataStacked[[#This Row],[Detail Group]]="Baseline Adj","Include",IF(AgencyDataStacked[[#This Row],[Detail Group]]="Policy","Include","")))</f>
        <v/>
      </c>
      <c r="Z1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1" spans="2:27" x14ac:dyDescent="0.25">
      <c r="B1181" s="14" t="s">
        <v>222</v>
      </c>
      <c r="C1181" s="14">
        <v>5</v>
      </c>
      <c r="D1181" s="14">
        <v>301</v>
      </c>
      <c r="E1181" s="14" t="s">
        <v>225</v>
      </c>
      <c r="F1181" s="14" t="s">
        <v>226</v>
      </c>
      <c r="G1181" s="14">
        <v>66000</v>
      </c>
      <c r="H1181" s="14">
        <v>559</v>
      </c>
      <c r="I1181" s="14" t="s">
        <v>2457</v>
      </c>
      <c r="J1181" s="14" t="s">
        <v>1552</v>
      </c>
      <c r="K1181" s="14" t="s">
        <v>927</v>
      </c>
      <c r="L1181" s="14">
        <v>868409</v>
      </c>
      <c r="M1181" s="14">
        <v>2023409</v>
      </c>
      <c r="N1181" s="14">
        <v>2023409</v>
      </c>
      <c r="O1181" s="82" t="s">
        <v>3060</v>
      </c>
      <c r="P1181" s="82" t="s">
        <v>2807</v>
      </c>
      <c r="Q1181" s="14" t="s">
        <v>2956</v>
      </c>
      <c r="R1181" s="14">
        <v>1</v>
      </c>
      <c r="S1181" s="14"/>
      <c r="T1181" s="14" t="s">
        <v>2914</v>
      </c>
      <c r="U1181" s="14" t="s">
        <v>2931</v>
      </c>
      <c r="V1181" s="14" t="s">
        <v>3022</v>
      </c>
      <c r="W1181" s="77" t="s">
        <v>3022</v>
      </c>
      <c r="X1181" s="108" t="str">
        <f>IF(AgencyDataStacked[[#This Row],[Fund Group Code]]="99","Total",IF(AgencyDataStacked[[#This Row],[Fund Group Code]]="01","GF",IF((1*AgencyDataStacked[[#This Row],[Fund Group Code]])&gt;1,"NGF","")))</f>
        <v>GF</v>
      </c>
      <c r="Y1181" s="108" t="str">
        <f>IF(AgencyDataStacked[[#This Row],[Category]]="FY 2022 Spending Level","Include",IF(AgencyDataStacked[[#This Row],[Detail Group]]="Baseline Adj","Include",IF(AgencyDataStacked[[#This Row],[Detail Group]]="Policy","Include","")))</f>
        <v>Include</v>
      </c>
      <c r="Z1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2" spans="2:27" x14ac:dyDescent="0.25">
      <c r="B1182" s="14" t="s">
        <v>222</v>
      </c>
      <c r="C1182" s="14">
        <v>5</v>
      </c>
      <c r="D1182" s="14">
        <v>301</v>
      </c>
      <c r="E1182" s="14" t="s">
        <v>225</v>
      </c>
      <c r="F1182" s="14" t="s">
        <v>226</v>
      </c>
      <c r="G1182" s="14">
        <v>66000</v>
      </c>
      <c r="H1182" s="14">
        <v>559</v>
      </c>
      <c r="I1182" s="14" t="s">
        <v>2457</v>
      </c>
      <c r="J1182" s="14" t="s">
        <v>1552</v>
      </c>
      <c r="K1182" s="14" t="s">
        <v>927</v>
      </c>
      <c r="L1182" s="14">
        <v>868409</v>
      </c>
      <c r="M1182" s="14">
        <v>2023409</v>
      </c>
      <c r="N1182" s="14">
        <v>2023409</v>
      </c>
      <c r="O1182" s="82" t="s">
        <v>3060</v>
      </c>
      <c r="P1182" s="82" t="s">
        <v>2807</v>
      </c>
      <c r="Q1182" s="14" t="s">
        <v>2956</v>
      </c>
      <c r="R1182" s="14">
        <v>2</v>
      </c>
      <c r="S1182" s="14"/>
      <c r="T1182" s="14" t="s">
        <v>2914</v>
      </c>
      <c r="U1182" s="14" t="s">
        <v>2932</v>
      </c>
      <c r="V1182" s="14" t="s">
        <v>3023</v>
      </c>
      <c r="W1182" s="77" t="s">
        <v>3023</v>
      </c>
      <c r="X1182" s="108" t="str">
        <f>IF(AgencyDataStacked[[#This Row],[Fund Group Code]]="99","Total",IF(AgencyDataStacked[[#This Row],[Fund Group Code]]="01","GF",IF((1*AgencyDataStacked[[#This Row],[Fund Group Code]])&gt;1,"NGF","")))</f>
        <v>GF</v>
      </c>
      <c r="Y1182" s="108" t="str">
        <f>IF(AgencyDataStacked[[#This Row],[Category]]="FY 2022 Spending Level","Include",IF(AgencyDataStacked[[#This Row],[Detail Group]]="Baseline Adj","Include",IF(AgencyDataStacked[[#This Row],[Detail Group]]="Policy","Include","")))</f>
        <v>Include</v>
      </c>
      <c r="Z1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3" spans="2:27" x14ac:dyDescent="0.25">
      <c r="B1183" s="14" t="s">
        <v>222</v>
      </c>
      <c r="C1183" s="14">
        <v>5</v>
      </c>
      <c r="D1183" s="14">
        <v>301</v>
      </c>
      <c r="E1183" s="14" t="s">
        <v>225</v>
      </c>
      <c r="F1183" s="14" t="s">
        <v>226</v>
      </c>
      <c r="G1183" s="14">
        <v>66000</v>
      </c>
      <c r="H1183" s="14">
        <v>559</v>
      </c>
      <c r="I1183" s="14" t="s">
        <v>2457</v>
      </c>
      <c r="J1183" s="14" t="s">
        <v>1552</v>
      </c>
      <c r="K1183" s="14" t="s">
        <v>927</v>
      </c>
      <c r="L1183" s="14">
        <v>868409</v>
      </c>
      <c r="M1183" s="14">
        <v>2023409</v>
      </c>
      <c r="N1183" s="14">
        <v>2023409</v>
      </c>
      <c r="O1183" s="82" t="s">
        <v>3060</v>
      </c>
      <c r="P1183" s="82" t="s">
        <v>2807</v>
      </c>
      <c r="Q1183" s="14" t="s">
        <v>2956</v>
      </c>
      <c r="R1183" s="14">
        <v>3</v>
      </c>
      <c r="S1183" s="14"/>
      <c r="T1183" s="14" t="s">
        <v>2914</v>
      </c>
      <c r="U1183" s="14" t="s">
        <v>2933</v>
      </c>
      <c r="V1183" s="14" t="s">
        <v>2964</v>
      </c>
      <c r="W1183" s="77" t="s">
        <v>2964</v>
      </c>
      <c r="X1183" s="108" t="str">
        <f>IF(AgencyDataStacked[[#This Row],[Fund Group Code]]="99","Total",IF(AgencyDataStacked[[#This Row],[Fund Group Code]]="01","GF",IF((1*AgencyDataStacked[[#This Row],[Fund Group Code]])&gt;1,"NGF","")))</f>
        <v>GF</v>
      </c>
      <c r="Y1183" s="108" t="str">
        <f>IF(AgencyDataStacked[[#This Row],[Category]]="FY 2022 Spending Level","Include",IF(AgencyDataStacked[[#This Row],[Detail Group]]="Baseline Adj","Include",IF(AgencyDataStacked[[#This Row],[Detail Group]]="Policy","Include","")))</f>
        <v>Include</v>
      </c>
      <c r="Z1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4" spans="2:27" x14ac:dyDescent="0.25">
      <c r="B1184" s="14" t="s">
        <v>222</v>
      </c>
      <c r="C1184" s="14">
        <v>5</v>
      </c>
      <c r="D1184" s="14">
        <v>301</v>
      </c>
      <c r="E1184" s="14" t="s">
        <v>225</v>
      </c>
      <c r="F1184" s="14" t="s">
        <v>226</v>
      </c>
      <c r="G1184" s="14">
        <v>66000</v>
      </c>
      <c r="H1184" s="14">
        <v>559</v>
      </c>
      <c r="I1184" s="14" t="s">
        <v>2457</v>
      </c>
      <c r="J1184" s="14" t="s">
        <v>1552</v>
      </c>
      <c r="K1184" s="14" t="s">
        <v>927</v>
      </c>
      <c r="L1184" s="14">
        <v>868409</v>
      </c>
      <c r="M1184" s="14">
        <v>2023409</v>
      </c>
      <c r="N1184" s="14">
        <v>2023409</v>
      </c>
      <c r="O1184" s="82" t="s">
        <v>3060</v>
      </c>
      <c r="P1184" s="82" t="s">
        <v>2807</v>
      </c>
      <c r="Q1184" s="14" t="s">
        <v>2956</v>
      </c>
      <c r="R1184" s="14">
        <v>4</v>
      </c>
      <c r="S1184" s="14"/>
      <c r="T1184" s="14" t="s">
        <v>2914</v>
      </c>
      <c r="U1184" s="14" t="s">
        <v>2934</v>
      </c>
      <c r="V1184" s="14" t="s">
        <v>2965</v>
      </c>
      <c r="W1184" s="77" t="s">
        <v>2965</v>
      </c>
      <c r="X1184" s="108" t="str">
        <f>IF(AgencyDataStacked[[#This Row],[Fund Group Code]]="99","Total",IF(AgencyDataStacked[[#This Row],[Fund Group Code]]="01","GF",IF((1*AgencyDataStacked[[#This Row],[Fund Group Code]])&gt;1,"NGF","")))</f>
        <v>GF</v>
      </c>
      <c r="Y1184" s="108" t="str">
        <f>IF(AgencyDataStacked[[#This Row],[Category]]="FY 2022 Spending Level","Include",IF(AgencyDataStacked[[#This Row],[Detail Group]]="Baseline Adj","Include",IF(AgencyDataStacked[[#This Row],[Detail Group]]="Policy","Include","")))</f>
        <v>Include</v>
      </c>
      <c r="Z1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5" spans="2:27" x14ac:dyDescent="0.25">
      <c r="B1185" s="14" t="s">
        <v>222</v>
      </c>
      <c r="C1185" s="14">
        <v>5</v>
      </c>
      <c r="D1185" s="14">
        <v>301</v>
      </c>
      <c r="E1185" s="14" t="s">
        <v>225</v>
      </c>
      <c r="F1185" s="14" t="s">
        <v>226</v>
      </c>
      <c r="G1185" s="14">
        <v>66000</v>
      </c>
      <c r="H1185" s="14">
        <v>559</v>
      </c>
      <c r="I1185" s="14" t="s">
        <v>2457</v>
      </c>
      <c r="J1185" s="14" t="s">
        <v>1552</v>
      </c>
      <c r="K1185" s="14" t="s">
        <v>927</v>
      </c>
      <c r="L1185" s="14">
        <v>868409</v>
      </c>
      <c r="M1185" s="14">
        <v>2023409</v>
      </c>
      <c r="N1185" s="14">
        <v>2023409</v>
      </c>
      <c r="O1185" s="82" t="s">
        <v>3060</v>
      </c>
      <c r="P1185" s="82" t="s">
        <v>2807</v>
      </c>
      <c r="Q1185" s="14" t="s">
        <v>2956</v>
      </c>
      <c r="R1185" s="14">
        <v>5</v>
      </c>
      <c r="S1185" s="14"/>
      <c r="T1185" s="14" t="s">
        <v>2914</v>
      </c>
      <c r="U1185" s="14" t="s">
        <v>2935</v>
      </c>
      <c r="V1185" s="14" t="s">
        <v>2832</v>
      </c>
      <c r="W1185" s="77" t="s">
        <v>2832</v>
      </c>
      <c r="X1185" s="108" t="str">
        <f>IF(AgencyDataStacked[[#This Row],[Fund Group Code]]="99","Total",IF(AgencyDataStacked[[#This Row],[Fund Group Code]]="01","GF",IF((1*AgencyDataStacked[[#This Row],[Fund Group Code]])&gt;1,"NGF","")))</f>
        <v>GF</v>
      </c>
      <c r="Y1185" s="108" t="str">
        <f>IF(AgencyDataStacked[[#This Row],[Category]]="FY 2022 Spending Level","Include",IF(AgencyDataStacked[[#This Row],[Detail Group]]="Baseline Adj","Include",IF(AgencyDataStacked[[#This Row],[Detail Group]]="Policy","Include","")))</f>
        <v>Include</v>
      </c>
      <c r="Z1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6" spans="2:27" x14ac:dyDescent="0.25">
      <c r="B1186" s="14" t="s">
        <v>222</v>
      </c>
      <c r="C1186" s="14">
        <v>5</v>
      </c>
      <c r="D1186" s="14">
        <v>301</v>
      </c>
      <c r="E1186" s="14" t="s">
        <v>225</v>
      </c>
      <c r="F1186" s="14" t="s">
        <v>226</v>
      </c>
      <c r="G1186" s="14">
        <v>66000</v>
      </c>
      <c r="H1186" s="14">
        <v>559</v>
      </c>
      <c r="I1186" s="14" t="s">
        <v>2457</v>
      </c>
      <c r="J1186" s="14" t="s">
        <v>1552</v>
      </c>
      <c r="K1186" s="14" t="s">
        <v>927</v>
      </c>
      <c r="L1186" s="14">
        <v>868409</v>
      </c>
      <c r="M1186" s="14">
        <v>2023409</v>
      </c>
      <c r="N1186" s="14">
        <v>2023409</v>
      </c>
      <c r="O1186" s="82" t="s">
        <v>3060</v>
      </c>
      <c r="P1186" s="82" t="s">
        <v>2807</v>
      </c>
      <c r="Q1186" s="14" t="s">
        <v>2956</v>
      </c>
      <c r="R1186" s="14">
        <v>6</v>
      </c>
      <c r="S1186" s="14"/>
      <c r="T1186" s="14" t="s">
        <v>2914</v>
      </c>
      <c r="U1186" s="14" t="s">
        <v>2968</v>
      </c>
      <c r="V1186" s="14" t="s">
        <v>3024</v>
      </c>
      <c r="W1186" s="77" t="s">
        <v>3024</v>
      </c>
      <c r="X1186" s="108" t="str">
        <f>IF(AgencyDataStacked[[#This Row],[Fund Group Code]]="99","Total",IF(AgencyDataStacked[[#This Row],[Fund Group Code]]="01","GF",IF((1*AgencyDataStacked[[#This Row],[Fund Group Code]])&gt;1,"NGF","")))</f>
        <v>GF</v>
      </c>
      <c r="Y1186" s="108" t="str">
        <f>IF(AgencyDataStacked[[#This Row],[Category]]="FY 2022 Spending Level","Include",IF(AgencyDataStacked[[#This Row],[Detail Group]]="Baseline Adj","Include",IF(AgencyDataStacked[[#This Row],[Detail Group]]="Policy","Include","")))</f>
        <v>Include</v>
      </c>
      <c r="Z1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7" spans="2:27" x14ac:dyDescent="0.25">
      <c r="B1187" s="14" t="s">
        <v>222</v>
      </c>
      <c r="C1187" s="14">
        <v>5</v>
      </c>
      <c r="D1187" s="14">
        <v>301</v>
      </c>
      <c r="E1187" s="14" t="s">
        <v>225</v>
      </c>
      <c r="F1187" s="14" t="s">
        <v>226</v>
      </c>
      <c r="G1187" s="14">
        <v>66000</v>
      </c>
      <c r="H1187" s="14">
        <v>559</v>
      </c>
      <c r="I1187" s="14" t="s">
        <v>2457</v>
      </c>
      <c r="J1187" s="14" t="s">
        <v>1552</v>
      </c>
      <c r="K1187" s="14" t="s">
        <v>927</v>
      </c>
      <c r="L1187" s="14">
        <v>868409</v>
      </c>
      <c r="M1187" s="14">
        <v>2023409</v>
      </c>
      <c r="N1187" s="14">
        <v>2023409</v>
      </c>
      <c r="O1187" s="82" t="s">
        <v>3060</v>
      </c>
      <c r="P1187" s="82" t="s">
        <v>2807</v>
      </c>
      <c r="Q1187" s="14" t="s">
        <v>2956</v>
      </c>
      <c r="R1187" s="14">
        <v>7</v>
      </c>
      <c r="S1187" s="14"/>
      <c r="T1187" s="14" t="s">
        <v>2914</v>
      </c>
      <c r="U1187" s="14" t="s">
        <v>2969</v>
      </c>
      <c r="V1187" s="14" t="s">
        <v>3025</v>
      </c>
      <c r="W1187" s="77" t="s">
        <v>3025</v>
      </c>
      <c r="X1187" s="108" t="str">
        <f>IF(AgencyDataStacked[[#This Row],[Fund Group Code]]="99","Total",IF(AgencyDataStacked[[#This Row],[Fund Group Code]]="01","GF",IF((1*AgencyDataStacked[[#This Row],[Fund Group Code]])&gt;1,"NGF","")))</f>
        <v>GF</v>
      </c>
      <c r="Y1187" s="108" t="str">
        <f>IF(AgencyDataStacked[[#This Row],[Category]]="FY 2022 Spending Level","Include",IF(AgencyDataStacked[[#This Row],[Detail Group]]="Baseline Adj","Include",IF(AgencyDataStacked[[#This Row],[Detail Group]]="Policy","Include","")))</f>
        <v>Include</v>
      </c>
      <c r="Z1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8" spans="2:27" x14ac:dyDescent="0.25">
      <c r="B1188" s="14" t="s">
        <v>222</v>
      </c>
      <c r="C1188" s="14">
        <v>5</v>
      </c>
      <c r="D1188" s="14">
        <v>301</v>
      </c>
      <c r="E1188" s="14" t="s">
        <v>225</v>
      </c>
      <c r="F1188" s="14" t="s">
        <v>226</v>
      </c>
      <c r="G1188" s="14">
        <v>66000</v>
      </c>
      <c r="H1188" s="14">
        <v>559</v>
      </c>
      <c r="I1188" s="14" t="s">
        <v>2457</v>
      </c>
      <c r="J1188" s="14" t="s">
        <v>1552</v>
      </c>
      <c r="K1188" s="14" t="s">
        <v>927</v>
      </c>
      <c r="L1188" s="14">
        <v>868409</v>
      </c>
      <c r="M1188" s="14">
        <v>2023409</v>
      </c>
      <c r="N1188" s="14">
        <v>2023409</v>
      </c>
      <c r="O1188" s="82" t="s">
        <v>3060</v>
      </c>
      <c r="P1188" s="82" t="s">
        <v>2807</v>
      </c>
      <c r="Q1188" s="14" t="s">
        <v>2956</v>
      </c>
      <c r="R1188" s="14">
        <v>8</v>
      </c>
      <c r="S1188" s="14"/>
      <c r="T1188" s="14" t="s">
        <v>2914</v>
      </c>
      <c r="U1188" s="14" t="s">
        <v>3031</v>
      </c>
      <c r="V1188" s="14" t="s">
        <v>3027</v>
      </c>
      <c r="W1188" s="77" t="s">
        <v>3027</v>
      </c>
      <c r="X1188" s="108" t="str">
        <f>IF(AgencyDataStacked[[#This Row],[Fund Group Code]]="99","Total",IF(AgencyDataStacked[[#This Row],[Fund Group Code]]="01","GF",IF((1*AgencyDataStacked[[#This Row],[Fund Group Code]])&gt;1,"NGF","")))</f>
        <v>GF</v>
      </c>
      <c r="Y1188" s="108" t="str">
        <f>IF(AgencyDataStacked[[#This Row],[Category]]="FY 2022 Spending Level","Include",IF(AgencyDataStacked[[#This Row],[Detail Group]]="Baseline Adj","Include",IF(AgencyDataStacked[[#This Row],[Detail Group]]="Policy","Include","")))</f>
        <v>Include</v>
      </c>
      <c r="Z1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9" spans="2:27" x14ac:dyDescent="0.25">
      <c r="B1189" s="14" t="s">
        <v>222</v>
      </c>
      <c r="C1189" s="14">
        <v>5</v>
      </c>
      <c r="D1189" s="14">
        <v>301</v>
      </c>
      <c r="E1189" s="14" t="s">
        <v>225</v>
      </c>
      <c r="F1189" s="14" t="s">
        <v>226</v>
      </c>
      <c r="G1189" s="14">
        <v>66000</v>
      </c>
      <c r="H1189" s="14">
        <v>559</v>
      </c>
      <c r="I1189" s="14" t="s">
        <v>2457</v>
      </c>
      <c r="J1189" s="14" t="s">
        <v>1552</v>
      </c>
      <c r="K1189" s="14" t="s">
        <v>927</v>
      </c>
      <c r="L1189" s="14">
        <v>868409</v>
      </c>
      <c r="M1189" s="14">
        <v>2023409</v>
      </c>
      <c r="N1189" s="14">
        <v>2023409</v>
      </c>
      <c r="O1189" s="82" t="s">
        <v>3060</v>
      </c>
      <c r="P1189" s="82" t="s">
        <v>2807</v>
      </c>
      <c r="Q1189" s="14" t="s">
        <v>2956</v>
      </c>
      <c r="R1189" s="14">
        <v>9</v>
      </c>
      <c r="S1189" s="14"/>
      <c r="T1189" s="14" t="s">
        <v>2914</v>
      </c>
      <c r="U1189" s="14" t="s">
        <v>3032</v>
      </c>
      <c r="V1189" s="14" t="s">
        <v>3028</v>
      </c>
      <c r="W1189" s="77" t="s">
        <v>3028</v>
      </c>
      <c r="X1189" s="108" t="str">
        <f>IF(AgencyDataStacked[[#This Row],[Fund Group Code]]="99","Total",IF(AgencyDataStacked[[#This Row],[Fund Group Code]]="01","GF",IF((1*AgencyDataStacked[[#This Row],[Fund Group Code]])&gt;1,"NGF","")))</f>
        <v>GF</v>
      </c>
      <c r="Y1189" s="108" t="str">
        <f>IF(AgencyDataStacked[[#This Row],[Category]]="FY 2022 Spending Level","Include",IF(AgencyDataStacked[[#This Row],[Detail Group]]="Baseline Adj","Include",IF(AgencyDataStacked[[#This Row],[Detail Group]]="Policy","Include","")))</f>
        <v>Include</v>
      </c>
      <c r="Z1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0" spans="2:27" x14ac:dyDescent="0.25">
      <c r="B1190" s="14" t="s">
        <v>222</v>
      </c>
      <c r="C1190" s="14">
        <v>5</v>
      </c>
      <c r="D1190" s="14">
        <v>301</v>
      </c>
      <c r="E1190" s="14" t="s">
        <v>225</v>
      </c>
      <c r="F1190" s="14" t="s">
        <v>226</v>
      </c>
      <c r="G1190" s="14">
        <v>66000</v>
      </c>
      <c r="H1190" s="14">
        <v>559</v>
      </c>
      <c r="I1190" s="14" t="s">
        <v>2457</v>
      </c>
      <c r="J1190" s="14" t="s">
        <v>1552</v>
      </c>
      <c r="K1190" s="14" t="s">
        <v>927</v>
      </c>
      <c r="L1190" s="14">
        <v>868409</v>
      </c>
      <c r="M1190" s="14">
        <v>2023409</v>
      </c>
      <c r="N1190" s="14">
        <v>2023409</v>
      </c>
      <c r="O1190" s="82" t="s">
        <v>3060</v>
      </c>
      <c r="P1190" s="82" t="s">
        <v>2807</v>
      </c>
      <c r="Q1190" s="14"/>
      <c r="R1190" s="14"/>
      <c r="S1190" s="14" t="s">
        <v>2910</v>
      </c>
      <c r="T1190" s="14"/>
      <c r="U1190" s="14" t="s">
        <v>2936</v>
      </c>
      <c r="V1190" s="14" t="s">
        <v>2847</v>
      </c>
      <c r="W1190" s="77" t="s">
        <v>2847</v>
      </c>
      <c r="X1190" s="108" t="str">
        <f>IF(AgencyDataStacked[[#This Row],[Fund Group Code]]="99","Total",IF(AgencyDataStacked[[#This Row],[Fund Group Code]]="01","GF",IF((1*AgencyDataStacked[[#This Row],[Fund Group Code]])&gt;1,"NGF","")))</f>
        <v>GF</v>
      </c>
      <c r="Y1190" s="108" t="str">
        <f>IF(AgencyDataStacked[[#This Row],[Category]]="FY 2022 Spending Level","Include",IF(AgencyDataStacked[[#This Row],[Detail Group]]="Baseline Adj","Include",IF(AgencyDataStacked[[#This Row],[Detail Group]]="Policy","Include","")))</f>
        <v/>
      </c>
      <c r="Z1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1" spans="2:27" x14ac:dyDescent="0.25">
      <c r="B1191" s="14" t="s">
        <v>222</v>
      </c>
      <c r="C1191" s="14">
        <v>5</v>
      </c>
      <c r="D1191" s="14">
        <v>301</v>
      </c>
      <c r="E1191" s="14" t="s">
        <v>225</v>
      </c>
      <c r="F1191" s="14" t="s">
        <v>226</v>
      </c>
      <c r="G1191" s="14">
        <v>66000</v>
      </c>
      <c r="H1191" s="14">
        <v>559</v>
      </c>
      <c r="I1191" s="14" t="s">
        <v>2457</v>
      </c>
      <c r="J1191" s="14" t="s">
        <v>1552</v>
      </c>
      <c r="K1191" s="14" t="s">
        <v>927</v>
      </c>
      <c r="L1191" s="14">
        <v>868409</v>
      </c>
      <c r="M1191" s="14">
        <v>2023409</v>
      </c>
      <c r="N1191" s="14">
        <v>2023409</v>
      </c>
      <c r="O1191" s="82" t="s">
        <v>3060</v>
      </c>
      <c r="P1191" s="82" t="s">
        <v>2807</v>
      </c>
      <c r="Q1191" s="14"/>
      <c r="R1191" s="14"/>
      <c r="S1191" s="14"/>
      <c r="T1191" s="14"/>
      <c r="U1191" s="14" t="s">
        <v>2937</v>
      </c>
      <c r="V1191" s="14" t="s">
        <v>2913</v>
      </c>
      <c r="W1191" s="77" t="s">
        <v>956</v>
      </c>
      <c r="X1191" s="108" t="str">
        <f>IF(AgencyDataStacked[[#This Row],[Fund Group Code]]="99","Total",IF(AgencyDataStacked[[#This Row],[Fund Group Code]]="01","GF",IF((1*AgencyDataStacked[[#This Row],[Fund Group Code]])&gt;1,"NGF","")))</f>
        <v>GF</v>
      </c>
      <c r="Y1191" s="108" t="str">
        <f>IF(AgencyDataStacked[[#This Row],[Category]]="FY 2022 Spending Level","Include",IF(AgencyDataStacked[[#This Row],[Detail Group]]="Baseline Adj","Include",IF(AgencyDataStacked[[#This Row],[Detail Group]]="Policy","Include","")))</f>
        <v/>
      </c>
      <c r="Z1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2" spans="2:27" x14ac:dyDescent="0.25">
      <c r="B1192" s="14" t="s">
        <v>222</v>
      </c>
      <c r="C1192" s="14">
        <v>5</v>
      </c>
      <c r="D1192" s="14">
        <v>301</v>
      </c>
      <c r="E1192" s="14" t="s">
        <v>225</v>
      </c>
      <c r="F1192" s="14" t="s">
        <v>226</v>
      </c>
      <c r="G1192" s="14">
        <v>66000</v>
      </c>
      <c r="H1192" s="14">
        <v>559</v>
      </c>
      <c r="I1192" s="14" t="s">
        <v>2457</v>
      </c>
      <c r="J1192" s="14" t="s">
        <v>1552</v>
      </c>
      <c r="K1192" s="14" t="s">
        <v>927</v>
      </c>
      <c r="L1192" s="14">
        <v>868409</v>
      </c>
      <c r="M1192" s="14">
        <v>2023409</v>
      </c>
      <c r="N1192" s="14">
        <v>2023409</v>
      </c>
      <c r="O1192" s="82" t="s">
        <v>3060</v>
      </c>
      <c r="P1192" s="82" t="s">
        <v>2807</v>
      </c>
      <c r="Q1192" s="14"/>
      <c r="R1192" s="14"/>
      <c r="S1192" s="14" t="s">
        <v>2910</v>
      </c>
      <c r="T1192" s="14" t="s">
        <v>2926</v>
      </c>
      <c r="U1192" s="14" t="s">
        <v>2938</v>
      </c>
      <c r="V1192" s="14" t="s">
        <v>2848</v>
      </c>
      <c r="W1192" s="77" t="s">
        <v>2848</v>
      </c>
      <c r="X1192" s="108" t="str">
        <f>IF(AgencyDataStacked[[#This Row],[Fund Group Code]]="99","Total",IF(AgencyDataStacked[[#This Row],[Fund Group Code]]="01","GF",IF((1*AgencyDataStacked[[#This Row],[Fund Group Code]])&gt;1,"NGF","")))</f>
        <v>GF</v>
      </c>
      <c r="Y1192" s="108" t="str">
        <f>IF(AgencyDataStacked[[#This Row],[Category]]="FY 2022 Spending Level","Include",IF(AgencyDataStacked[[#This Row],[Detail Group]]="Baseline Adj","Include",IF(AgencyDataStacked[[#This Row],[Detail Group]]="Policy","Include","")))</f>
        <v/>
      </c>
      <c r="Z1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901152</v>
      </c>
      <c r="AA1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901152</v>
      </c>
    </row>
    <row r="1193" spans="2:27" x14ac:dyDescent="0.25">
      <c r="B1193" s="14" t="s">
        <v>222</v>
      </c>
      <c r="C1193" s="14">
        <v>5</v>
      </c>
      <c r="D1193" s="14">
        <v>301</v>
      </c>
      <c r="E1193" s="14" t="s">
        <v>225</v>
      </c>
      <c r="F1193" s="14" t="s">
        <v>226</v>
      </c>
      <c r="G1193" s="14">
        <v>66000</v>
      </c>
      <c r="H1193" s="14">
        <v>559</v>
      </c>
      <c r="I1193" s="14" t="s">
        <v>2457</v>
      </c>
      <c r="J1193" s="14" t="s">
        <v>1552</v>
      </c>
      <c r="K1193" s="14" t="s">
        <v>927</v>
      </c>
      <c r="L1193" s="14">
        <v>868409</v>
      </c>
      <c r="M1193" s="14">
        <v>2023409</v>
      </c>
      <c r="N1193" s="14">
        <v>2023409</v>
      </c>
      <c r="O1193" s="82" t="s">
        <v>3060</v>
      </c>
      <c r="P1193" s="82" t="s">
        <v>2807</v>
      </c>
      <c r="Q1193" s="14"/>
      <c r="R1193" s="14"/>
      <c r="S1193" s="14" t="s">
        <v>2928</v>
      </c>
      <c r="T1193" s="14"/>
      <c r="U1193" s="14" t="s">
        <v>2939</v>
      </c>
      <c r="V1193" s="14" t="s">
        <v>2846</v>
      </c>
      <c r="W1193" s="77" t="s">
        <v>2846</v>
      </c>
      <c r="X1193" s="108" t="str">
        <f>IF(AgencyDataStacked[[#This Row],[Fund Group Code]]="99","Total",IF(AgencyDataStacked[[#This Row],[Fund Group Code]]="01","GF",IF((1*AgencyDataStacked[[#This Row],[Fund Group Code]])&gt;1,"NGF","")))</f>
        <v>GF</v>
      </c>
      <c r="Y1193" s="108" t="str">
        <f>IF(AgencyDataStacked[[#This Row],[Category]]="FY 2022 Spending Level","Include",IF(AgencyDataStacked[[#This Row],[Detail Group]]="Baseline Adj","Include",IF(AgencyDataStacked[[#This Row],[Detail Group]]="Policy","Include","")))</f>
        <v/>
      </c>
      <c r="Z1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901152</v>
      </c>
      <c r="AA1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901152</v>
      </c>
    </row>
    <row r="1194" spans="2:27" x14ac:dyDescent="0.25">
      <c r="B1194" s="14" t="s">
        <v>222</v>
      </c>
      <c r="C1194" s="14">
        <v>5</v>
      </c>
      <c r="D1194" s="14">
        <v>301</v>
      </c>
      <c r="E1194" s="14" t="s">
        <v>225</v>
      </c>
      <c r="F1194" s="14" t="s">
        <v>226</v>
      </c>
      <c r="G1194" s="14">
        <v>66000</v>
      </c>
      <c r="H1194" s="14">
        <v>559</v>
      </c>
      <c r="I1194" s="14" t="s">
        <v>2457</v>
      </c>
      <c r="J1194" s="14" t="s">
        <v>1552</v>
      </c>
      <c r="K1194" s="14" t="s">
        <v>927</v>
      </c>
      <c r="L1194" s="14">
        <v>868409</v>
      </c>
      <c r="M1194" s="14">
        <v>2023409</v>
      </c>
      <c r="N1194" s="14">
        <v>2023409</v>
      </c>
      <c r="O1194" s="82" t="s">
        <v>3060</v>
      </c>
      <c r="P1194" s="82" t="s">
        <v>2807</v>
      </c>
      <c r="Q1194" s="14"/>
      <c r="R1194" s="14"/>
      <c r="S1194" s="14"/>
      <c r="T1194" s="14"/>
      <c r="U1194" s="14" t="s">
        <v>2940</v>
      </c>
      <c r="V1194" s="14" t="s">
        <v>2913</v>
      </c>
      <c r="W1194" s="77" t="s">
        <v>956</v>
      </c>
      <c r="X1194" s="108" t="str">
        <f>IF(AgencyDataStacked[[#This Row],[Fund Group Code]]="99","Total",IF(AgencyDataStacked[[#This Row],[Fund Group Code]]="01","GF",IF((1*AgencyDataStacked[[#This Row],[Fund Group Code]])&gt;1,"NGF","")))</f>
        <v>GF</v>
      </c>
      <c r="Y1194" s="108" t="str">
        <f>IF(AgencyDataStacked[[#This Row],[Category]]="FY 2022 Spending Level","Include",IF(AgencyDataStacked[[#This Row],[Detail Group]]="Baseline Adj","Include",IF(AgencyDataStacked[[#This Row],[Detail Group]]="Policy","Include","")))</f>
        <v/>
      </c>
      <c r="Z1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5" spans="2:27" x14ac:dyDescent="0.25">
      <c r="B1195" s="14" t="s">
        <v>222</v>
      </c>
      <c r="C1195" s="14">
        <v>5</v>
      </c>
      <c r="D1195" s="14">
        <v>301</v>
      </c>
      <c r="E1195" s="14" t="s">
        <v>225</v>
      </c>
      <c r="F1195" s="14" t="s">
        <v>226</v>
      </c>
      <c r="G1195" s="14">
        <v>66000</v>
      </c>
      <c r="H1195" s="14">
        <v>559</v>
      </c>
      <c r="I1195" s="14" t="s">
        <v>2457</v>
      </c>
      <c r="J1195" s="14" t="s">
        <v>1552</v>
      </c>
      <c r="K1195" s="14" t="s">
        <v>927</v>
      </c>
      <c r="L1195" s="14">
        <v>868409</v>
      </c>
      <c r="M1195" s="14">
        <v>2023409</v>
      </c>
      <c r="N1195" s="14">
        <v>2023409</v>
      </c>
      <c r="O1195" s="82" t="s">
        <v>3060</v>
      </c>
      <c r="P1195" s="82" t="s">
        <v>2807</v>
      </c>
      <c r="Q1195" s="14"/>
      <c r="R1195" s="14"/>
      <c r="S1195" s="14" t="s">
        <v>2910</v>
      </c>
      <c r="T1195" s="14"/>
      <c r="U1195" s="14" t="s">
        <v>2941</v>
      </c>
      <c r="V1195" s="14" t="s">
        <v>2851</v>
      </c>
      <c r="W1195" s="77" t="s">
        <v>2851</v>
      </c>
      <c r="X1195" s="108" t="str">
        <f>IF(AgencyDataStacked[[#This Row],[Fund Group Code]]="99","Total",IF(AgencyDataStacked[[#This Row],[Fund Group Code]]="01","GF",IF((1*AgencyDataStacked[[#This Row],[Fund Group Code]])&gt;1,"NGF","")))</f>
        <v>GF</v>
      </c>
      <c r="Y1195" s="108" t="str">
        <f>IF(AgencyDataStacked[[#This Row],[Category]]="FY 2022 Spending Level","Include",IF(AgencyDataStacked[[#This Row],[Detail Group]]="Baseline Adj","Include",IF(AgencyDataStacked[[#This Row],[Detail Group]]="Policy","Include","")))</f>
        <v/>
      </c>
      <c r="Z1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-1122257</v>
      </c>
      <c r="AA1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-1122257</v>
      </c>
    </row>
    <row r="1196" spans="2:27" x14ac:dyDescent="0.25">
      <c r="B1196" s="14" t="s">
        <v>222</v>
      </c>
      <c r="C1196" s="14">
        <v>5</v>
      </c>
      <c r="D1196" s="14">
        <v>301</v>
      </c>
      <c r="E1196" s="14" t="s">
        <v>225</v>
      </c>
      <c r="F1196" s="14" t="s">
        <v>226</v>
      </c>
      <c r="G1196" s="14">
        <v>66000</v>
      </c>
      <c r="H1196" s="14">
        <v>559</v>
      </c>
      <c r="I1196" s="14" t="s">
        <v>2457</v>
      </c>
      <c r="J1196" s="14" t="s">
        <v>1552</v>
      </c>
      <c r="K1196" s="14" t="s">
        <v>927</v>
      </c>
      <c r="L1196" s="14">
        <v>868409</v>
      </c>
      <c r="M1196" s="14">
        <v>2023409</v>
      </c>
      <c r="N1196" s="14">
        <v>2023409</v>
      </c>
      <c r="O1196" s="82" t="s">
        <v>3060</v>
      </c>
      <c r="P1196" s="82" t="s">
        <v>2807</v>
      </c>
      <c r="Q1196" s="14"/>
      <c r="R1196" s="14"/>
      <c r="S1196" s="14"/>
      <c r="T1196" s="14"/>
      <c r="U1196" s="14" t="s">
        <v>2942</v>
      </c>
      <c r="V1196" s="14" t="s">
        <v>2913</v>
      </c>
      <c r="W1196" s="77" t="s">
        <v>956</v>
      </c>
      <c r="X1196" s="108" t="str">
        <f>IF(AgencyDataStacked[[#This Row],[Fund Group Code]]="99","Total",IF(AgencyDataStacked[[#This Row],[Fund Group Code]]="01","GF",IF((1*AgencyDataStacked[[#This Row],[Fund Group Code]])&gt;1,"NGF","")))</f>
        <v>GF</v>
      </c>
      <c r="Y1196" s="108" t="str">
        <f>IF(AgencyDataStacked[[#This Row],[Category]]="FY 2022 Spending Level","Include",IF(AgencyDataStacked[[#This Row],[Detail Group]]="Baseline Adj","Include",IF(AgencyDataStacked[[#This Row],[Detail Group]]="Policy","Include","")))</f>
        <v/>
      </c>
      <c r="Z1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7" spans="2:27" x14ac:dyDescent="0.25">
      <c r="B1197" s="14" t="s">
        <v>222</v>
      </c>
      <c r="C1197" s="14">
        <v>5</v>
      </c>
      <c r="D1197" s="14">
        <v>301</v>
      </c>
      <c r="E1197" s="14" t="s">
        <v>225</v>
      </c>
      <c r="F1197" s="14" t="s">
        <v>226</v>
      </c>
      <c r="G1197" s="14">
        <v>66000</v>
      </c>
      <c r="H1197" s="14">
        <v>559</v>
      </c>
      <c r="I1197" s="14" t="s">
        <v>2457</v>
      </c>
      <c r="J1197" s="14" t="s">
        <v>1539</v>
      </c>
      <c r="K1197" s="14" t="s">
        <v>941</v>
      </c>
      <c r="L1197" s="14">
        <v>48671.87</v>
      </c>
      <c r="M1197" s="14">
        <v>104859</v>
      </c>
      <c r="N1197" s="14">
        <v>104859</v>
      </c>
      <c r="O1197" s="82" t="s">
        <v>3060</v>
      </c>
      <c r="P1197" s="82" t="s">
        <v>2811</v>
      </c>
      <c r="Q1197" s="14"/>
      <c r="R1197" s="14"/>
      <c r="S1197" s="14" t="s">
        <v>2970</v>
      </c>
      <c r="T1197" s="14"/>
      <c r="U1197" s="14" t="s">
        <v>2909</v>
      </c>
      <c r="V1197" s="14" t="s">
        <v>2911</v>
      </c>
      <c r="W1197" s="77" t="s">
        <v>3137</v>
      </c>
      <c r="X1197" s="108" t="str">
        <f>IF(AgencyDataStacked[[#This Row],[Fund Group Code]]="99","Total",IF(AgencyDataStacked[[#This Row],[Fund Group Code]]="01","GF",IF((1*AgencyDataStacked[[#This Row],[Fund Group Code]])&gt;1,"NGF","")))</f>
        <v>NGF</v>
      </c>
      <c r="Y1197" s="108" t="str">
        <f>IF(AgencyDataStacked[[#This Row],[Category]]="FY 2022 Spending Level","Include",IF(AgencyDataStacked[[#This Row],[Detail Group]]="Baseline Adj","Include",IF(AgencyDataStacked[[#This Row],[Detail Group]]="Policy","Include","")))</f>
        <v/>
      </c>
      <c r="Z1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8" spans="2:27" x14ac:dyDescent="0.25">
      <c r="B1198" s="14" t="s">
        <v>222</v>
      </c>
      <c r="C1198" s="14">
        <v>5</v>
      </c>
      <c r="D1198" s="14">
        <v>301</v>
      </c>
      <c r="E1198" s="14" t="s">
        <v>225</v>
      </c>
      <c r="F1198" s="14" t="s">
        <v>226</v>
      </c>
      <c r="G1198" s="14">
        <v>66000</v>
      </c>
      <c r="H1198" s="14">
        <v>559</v>
      </c>
      <c r="I1198" s="14" t="s">
        <v>2457</v>
      </c>
      <c r="J1198" s="14" t="s">
        <v>1539</v>
      </c>
      <c r="K1198" s="14" t="s">
        <v>941</v>
      </c>
      <c r="L1198" s="14">
        <v>48671.87</v>
      </c>
      <c r="M1198" s="14">
        <v>104859</v>
      </c>
      <c r="N1198" s="14">
        <v>104859</v>
      </c>
      <c r="O1198" s="82" t="s">
        <v>3060</v>
      </c>
      <c r="P1198" s="82" t="s">
        <v>2811</v>
      </c>
      <c r="Q1198" s="14"/>
      <c r="R1198" s="14"/>
      <c r="S1198" s="14"/>
      <c r="T1198" s="14"/>
      <c r="U1198" s="14" t="s">
        <v>2912</v>
      </c>
      <c r="V1198" s="14" t="s">
        <v>2913</v>
      </c>
      <c r="W1198" s="77" t="s">
        <v>956</v>
      </c>
      <c r="X1198" s="108" t="str">
        <f>IF(AgencyDataStacked[[#This Row],[Fund Group Code]]="99","Total",IF(AgencyDataStacked[[#This Row],[Fund Group Code]]="01","GF",IF((1*AgencyDataStacked[[#This Row],[Fund Group Code]])&gt;1,"NGF","")))</f>
        <v>NGF</v>
      </c>
      <c r="Y1198" s="108" t="str">
        <f>IF(AgencyDataStacked[[#This Row],[Category]]="FY 2022 Spending Level","Include",IF(AgencyDataStacked[[#This Row],[Detail Group]]="Baseline Adj","Include",IF(AgencyDataStacked[[#This Row],[Detail Group]]="Policy","Include","")))</f>
        <v/>
      </c>
      <c r="Z11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9" spans="2:27" x14ac:dyDescent="0.25">
      <c r="B1199" s="14" t="s">
        <v>222</v>
      </c>
      <c r="C1199" s="14">
        <v>5</v>
      </c>
      <c r="D1199" s="14">
        <v>301</v>
      </c>
      <c r="E1199" s="14" t="s">
        <v>225</v>
      </c>
      <c r="F1199" s="14" t="s">
        <v>226</v>
      </c>
      <c r="G1199" s="14">
        <v>66000</v>
      </c>
      <c r="H1199" s="14">
        <v>559</v>
      </c>
      <c r="I1199" s="14" t="s">
        <v>2457</v>
      </c>
      <c r="J1199" s="14" t="s">
        <v>1539</v>
      </c>
      <c r="K1199" s="14" t="s">
        <v>941</v>
      </c>
      <c r="L1199" s="14">
        <v>48671.87</v>
      </c>
      <c r="M1199" s="14">
        <v>104859</v>
      </c>
      <c r="N1199" s="14">
        <v>104859</v>
      </c>
      <c r="O1199" s="82" t="s">
        <v>3060</v>
      </c>
      <c r="P1199" s="82" t="s">
        <v>2811</v>
      </c>
      <c r="Q1199" s="14"/>
      <c r="R1199" s="14"/>
      <c r="S1199" s="14" t="s">
        <v>2910</v>
      </c>
      <c r="T1199" s="14"/>
      <c r="U1199" s="14" t="s">
        <v>2915</v>
      </c>
      <c r="V1199" s="14" t="s">
        <v>2849</v>
      </c>
      <c r="W1199" s="77" t="s">
        <v>2849</v>
      </c>
      <c r="X1199" s="108" t="str">
        <f>IF(AgencyDataStacked[[#This Row],[Fund Group Code]]="99","Total",IF(AgencyDataStacked[[#This Row],[Fund Group Code]]="01","GF",IF((1*AgencyDataStacked[[#This Row],[Fund Group Code]])&gt;1,"NGF","")))</f>
        <v>NGF</v>
      </c>
      <c r="Y1199" s="108" t="str">
        <f>IF(AgencyDataStacked[[#This Row],[Category]]="FY 2022 Spending Level","Include",IF(AgencyDataStacked[[#This Row],[Detail Group]]="Baseline Adj","Include",IF(AgencyDataStacked[[#This Row],[Detail Group]]="Policy","Include","")))</f>
        <v/>
      </c>
      <c r="Z1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0" spans="2:27" x14ac:dyDescent="0.25">
      <c r="B1200" s="14" t="s">
        <v>222</v>
      </c>
      <c r="C1200" s="14">
        <v>5</v>
      </c>
      <c r="D1200" s="14">
        <v>301</v>
      </c>
      <c r="E1200" s="14" t="s">
        <v>225</v>
      </c>
      <c r="F1200" s="14" t="s">
        <v>226</v>
      </c>
      <c r="G1200" s="14">
        <v>66000</v>
      </c>
      <c r="H1200" s="14">
        <v>559</v>
      </c>
      <c r="I1200" s="14" t="s">
        <v>2457</v>
      </c>
      <c r="J1200" s="14" t="s">
        <v>1539</v>
      </c>
      <c r="K1200" s="14" t="s">
        <v>941</v>
      </c>
      <c r="L1200" s="14">
        <v>48671.87</v>
      </c>
      <c r="M1200" s="14">
        <v>104859</v>
      </c>
      <c r="N1200" s="14">
        <v>104859</v>
      </c>
      <c r="O1200" s="82" t="s">
        <v>3060</v>
      </c>
      <c r="P1200" s="82" t="s">
        <v>2811</v>
      </c>
      <c r="Q1200" s="14"/>
      <c r="R1200" s="14"/>
      <c r="S1200" s="14"/>
      <c r="T1200" s="14" t="s">
        <v>2914</v>
      </c>
      <c r="U1200" s="14" t="s">
        <v>2916</v>
      </c>
      <c r="V1200" s="14" t="s">
        <v>2986</v>
      </c>
      <c r="W1200" s="77" t="s">
        <v>2986</v>
      </c>
      <c r="X1200" s="108" t="str">
        <f>IF(AgencyDataStacked[[#This Row],[Fund Group Code]]="99","Total",IF(AgencyDataStacked[[#This Row],[Fund Group Code]]="01","GF",IF((1*AgencyDataStacked[[#This Row],[Fund Group Code]])&gt;1,"NGF","")))</f>
        <v>NGF</v>
      </c>
      <c r="Y1200" s="108" t="str">
        <f>IF(AgencyDataStacked[[#This Row],[Category]]="FY 2022 Spending Level","Include",IF(AgencyDataStacked[[#This Row],[Detail Group]]="Baseline Adj","Include",IF(AgencyDataStacked[[#This Row],[Detail Group]]="Policy","Include","")))</f>
        <v>Include</v>
      </c>
      <c r="Z1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48671.87</v>
      </c>
      <c r="AA1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48671.87</v>
      </c>
    </row>
    <row r="1201" spans="2:27" x14ac:dyDescent="0.25">
      <c r="B1201" s="14" t="s">
        <v>222</v>
      </c>
      <c r="C1201" s="14">
        <v>5</v>
      </c>
      <c r="D1201" s="14">
        <v>301</v>
      </c>
      <c r="E1201" s="14" t="s">
        <v>225</v>
      </c>
      <c r="F1201" s="14" t="s">
        <v>226</v>
      </c>
      <c r="G1201" s="14">
        <v>66000</v>
      </c>
      <c r="H1201" s="14">
        <v>559</v>
      </c>
      <c r="I1201" s="14" t="s">
        <v>2457</v>
      </c>
      <c r="J1201" s="14" t="s">
        <v>1539</v>
      </c>
      <c r="K1201" s="14" t="s">
        <v>941</v>
      </c>
      <c r="L1201" s="14">
        <v>48671.87</v>
      </c>
      <c r="M1201" s="14">
        <v>104859</v>
      </c>
      <c r="N1201" s="14">
        <v>104859</v>
      </c>
      <c r="O1201" s="82" t="s">
        <v>3060</v>
      </c>
      <c r="P1201" s="82" t="s">
        <v>2811</v>
      </c>
      <c r="Q1201" s="14" t="s">
        <v>2955</v>
      </c>
      <c r="R1201" s="14">
        <v>1</v>
      </c>
      <c r="S1201" s="14"/>
      <c r="T1201" s="14" t="s">
        <v>2914</v>
      </c>
      <c r="U1201" s="14" t="s">
        <v>2917</v>
      </c>
      <c r="V1201" s="14" t="s">
        <v>2981</v>
      </c>
      <c r="W1201" s="77" t="s">
        <v>2981</v>
      </c>
      <c r="X1201" s="108" t="str">
        <f>IF(AgencyDataStacked[[#This Row],[Fund Group Code]]="99","Total",IF(AgencyDataStacked[[#This Row],[Fund Group Code]]="01","GF",IF((1*AgencyDataStacked[[#This Row],[Fund Group Code]])&gt;1,"NGF","")))</f>
        <v>NGF</v>
      </c>
      <c r="Y1201" s="108" t="str">
        <f>IF(AgencyDataStacked[[#This Row],[Category]]="FY 2022 Spending Level","Include",IF(AgencyDataStacked[[#This Row],[Detail Group]]="Baseline Adj","Include",IF(AgencyDataStacked[[#This Row],[Detail Group]]="Policy","Include","")))</f>
        <v>Include</v>
      </c>
      <c r="Z1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2" spans="2:27" x14ac:dyDescent="0.25">
      <c r="B1202" s="14" t="s">
        <v>222</v>
      </c>
      <c r="C1202" s="14">
        <v>5</v>
      </c>
      <c r="D1202" s="14">
        <v>301</v>
      </c>
      <c r="E1202" s="14" t="s">
        <v>225</v>
      </c>
      <c r="F1202" s="14" t="s">
        <v>226</v>
      </c>
      <c r="G1202" s="14">
        <v>66000</v>
      </c>
      <c r="H1202" s="14">
        <v>559</v>
      </c>
      <c r="I1202" s="14" t="s">
        <v>2457</v>
      </c>
      <c r="J1202" s="14" t="s">
        <v>1539</v>
      </c>
      <c r="K1202" s="14" t="s">
        <v>941</v>
      </c>
      <c r="L1202" s="14">
        <v>48671.87</v>
      </c>
      <c r="M1202" s="14">
        <v>104859</v>
      </c>
      <c r="N1202" s="14">
        <v>104859</v>
      </c>
      <c r="O1202" s="82" t="s">
        <v>3060</v>
      </c>
      <c r="P1202" s="82" t="s">
        <v>2811</v>
      </c>
      <c r="Q1202" s="14" t="s">
        <v>2955</v>
      </c>
      <c r="R1202" s="14">
        <v>2</v>
      </c>
      <c r="S1202" s="14"/>
      <c r="T1202" s="14" t="s">
        <v>2914</v>
      </c>
      <c r="U1202" s="14" t="s">
        <v>2918</v>
      </c>
      <c r="V1202" s="14" t="s">
        <v>2984</v>
      </c>
      <c r="W1202" s="77" t="s">
        <v>2984</v>
      </c>
      <c r="X1202" s="108" t="str">
        <f>IF(AgencyDataStacked[[#This Row],[Fund Group Code]]="99","Total",IF(AgencyDataStacked[[#This Row],[Fund Group Code]]="01","GF",IF((1*AgencyDataStacked[[#This Row],[Fund Group Code]])&gt;1,"NGF","")))</f>
        <v>NGF</v>
      </c>
      <c r="Y1202" s="108" t="str">
        <f>IF(AgencyDataStacked[[#This Row],[Category]]="FY 2022 Spending Level","Include",IF(AgencyDataStacked[[#This Row],[Detail Group]]="Baseline Adj","Include",IF(AgencyDataStacked[[#This Row],[Detail Group]]="Policy","Include","")))</f>
        <v>Include</v>
      </c>
      <c r="Z1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3" spans="2:27" x14ac:dyDescent="0.25">
      <c r="B1203" s="14" t="s">
        <v>222</v>
      </c>
      <c r="C1203" s="14">
        <v>5</v>
      </c>
      <c r="D1203" s="14">
        <v>301</v>
      </c>
      <c r="E1203" s="14" t="s">
        <v>225</v>
      </c>
      <c r="F1203" s="14" t="s">
        <v>226</v>
      </c>
      <c r="G1203" s="14">
        <v>66000</v>
      </c>
      <c r="H1203" s="14">
        <v>559</v>
      </c>
      <c r="I1203" s="14" t="s">
        <v>2457</v>
      </c>
      <c r="J1203" s="14" t="s">
        <v>1539</v>
      </c>
      <c r="K1203" s="14" t="s">
        <v>941</v>
      </c>
      <c r="L1203" s="14">
        <v>48671.87</v>
      </c>
      <c r="M1203" s="14">
        <v>104859</v>
      </c>
      <c r="N1203" s="14">
        <v>104859</v>
      </c>
      <c r="O1203" s="82" t="s">
        <v>3060</v>
      </c>
      <c r="P1203" s="82" t="s">
        <v>2811</v>
      </c>
      <c r="Q1203" s="14" t="s">
        <v>2955</v>
      </c>
      <c r="R1203" s="14">
        <v>3</v>
      </c>
      <c r="S1203" s="14"/>
      <c r="T1203" s="14" t="s">
        <v>2914</v>
      </c>
      <c r="U1203" s="14" t="s">
        <v>2919</v>
      </c>
      <c r="V1203" s="14" t="s">
        <v>2983</v>
      </c>
      <c r="W1203" s="77" t="s">
        <v>2983</v>
      </c>
      <c r="X1203" s="108" t="str">
        <f>IF(AgencyDataStacked[[#This Row],[Fund Group Code]]="99","Total",IF(AgencyDataStacked[[#This Row],[Fund Group Code]]="01","GF",IF((1*AgencyDataStacked[[#This Row],[Fund Group Code]])&gt;1,"NGF","")))</f>
        <v>NGF</v>
      </c>
      <c r="Y1203" s="108" t="str">
        <f>IF(AgencyDataStacked[[#This Row],[Category]]="FY 2022 Spending Level","Include",IF(AgencyDataStacked[[#This Row],[Detail Group]]="Baseline Adj","Include",IF(AgencyDataStacked[[#This Row],[Detail Group]]="Policy","Include","")))</f>
        <v>Include</v>
      </c>
      <c r="Z1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4" spans="2:27" x14ac:dyDescent="0.25">
      <c r="B1204" s="14" t="s">
        <v>222</v>
      </c>
      <c r="C1204" s="14">
        <v>5</v>
      </c>
      <c r="D1204" s="14">
        <v>301</v>
      </c>
      <c r="E1204" s="14" t="s">
        <v>225</v>
      </c>
      <c r="F1204" s="14" t="s">
        <v>226</v>
      </c>
      <c r="G1204" s="14">
        <v>66000</v>
      </c>
      <c r="H1204" s="14">
        <v>559</v>
      </c>
      <c r="I1204" s="14" t="s">
        <v>2457</v>
      </c>
      <c r="J1204" s="14" t="s">
        <v>1539</v>
      </c>
      <c r="K1204" s="14" t="s">
        <v>941</v>
      </c>
      <c r="L1204" s="14">
        <v>48671.87</v>
      </c>
      <c r="M1204" s="14">
        <v>104859</v>
      </c>
      <c r="N1204" s="14">
        <v>104859</v>
      </c>
      <c r="O1204" s="82" t="s">
        <v>3060</v>
      </c>
      <c r="P1204" s="82" t="s">
        <v>2811</v>
      </c>
      <c r="Q1204" s="14" t="s">
        <v>2955</v>
      </c>
      <c r="R1204" s="14">
        <v>4</v>
      </c>
      <c r="S1204" s="14"/>
      <c r="T1204" s="14" t="s">
        <v>2914</v>
      </c>
      <c r="U1204" s="14" t="s">
        <v>2920</v>
      </c>
      <c r="V1204" s="14" t="s">
        <v>2902</v>
      </c>
      <c r="W1204" s="77" t="s">
        <v>2902</v>
      </c>
      <c r="X1204" s="108" t="str">
        <f>IF(AgencyDataStacked[[#This Row],[Fund Group Code]]="99","Total",IF(AgencyDataStacked[[#This Row],[Fund Group Code]]="01","GF",IF((1*AgencyDataStacked[[#This Row],[Fund Group Code]])&gt;1,"NGF","")))</f>
        <v>NGF</v>
      </c>
      <c r="Y1204" s="108" t="str">
        <f>IF(AgencyDataStacked[[#This Row],[Category]]="FY 2022 Spending Level","Include",IF(AgencyDataStacked[[#This Row],[Detail Group]]="Baseline Adj","Include",IF(AgencyDataStacked[[#This Row],[Detail Group]]="Policy","Include","")))</f>
        <v>Include</v>
      </c>
      <c r="Z1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5" spans="2:27" x14ac:dyDescent="0.25">
      <c r="B1205" s="14" t="s">
        <v>222</v>
      </c>
      <c r="C1205" s="14">
        <v>5</v>
      </c>
      <c r="D1205" s="14">
        <v>301</v>
      </c>
      <c r="E1205" s="14" t="s">
        <v>225</v>
      </c>
      <c r="F1205" s="14" t="s">
        <v>226</v>
      </c>
      <c r="G1205" s="14">
        <v>66000</v>
      </c>
      <c r="H1205" s="14">
        <v>559</v>
      </c>
      <c r="I1205" s="14" t="s">
        <v>2457</v>
      </c>
      <c r="J1205" s="14" t="s">
        <v>1539</v>
      </c>
      <c r="K1205" s="14" t="s">
        <v>941</v>
      </c>
      <c r="L1205" s="14">
        <v>48671.87</v>
      </c>
      <c r="M1205" s="14">
        <v>104859</v>
      </c>
      <c r="N1205" s="14">
        <v>104859</v>
      </c>
      <c r="O1205" s="82" t="s">
        <v>3060</v>
      </c>
      <c r="P1205" s="82" t="s">
        <v>2811</v>
      </c>
      <c r="Q1205" s="14" t="s">
        <v>2955</v>
      </c>
      <c r="R1205" s="14">
        <v>5</v>
      </c>
      <c r="S1205" s="14"/>
      <c r="T1205" s="14" t="s">
        <v>2914</v>
      </c>
      <c r="U1205" s="14" t="s">
        <v>2921</v>
      </c>
      <c r="V1205" s="14" t="s">
        <v>2903</v>
      </c>
      <c r="W1205" s="77" t="s">
        <v>2903</v>
      </c>
      <c r="X1205" s="108" t="str">
        <f>IF(AgencyDataStacked[[#This Row],[Fund Group Code]]="99","Total",IF(AgencyDataStacked[[#This Row],[Fund Group Code]]="01","GF",IF((1*AgencyDataStacked[[#This Row],[Fund Group Code]])&gt;1,"NGF","")))</f>
        <v>NGF</v>
      </c>
      <c r="Y1205" s="108" t="str">
        <f>IF(AgencyDataStacked[[#This Row],[Category]]="FY 2022 Spending Level","Include",IF(AgencyDataStacked[[#This Row],[Detail Group]]="Baseline Adj","Include",IF(AgencyDataStacked[[#This Row],[Detail Group]]="Policy","Include","")))</f>
        <v>Include</v>
      </c>
      <c r="Z1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6" spans="2:27" x14ac:dyDescent="0.25">
      <c r="B1206" s="14" t="s">
        <v>222</v>
      </c>
      <c r="C1206" s="14">
        <v>5</v>
      </c>
      <c r="D1206" s="14">
        <v>301</v>
      </c>
      <c r="E1206" s="14" t="s">
        <v>225</v>
      </c>
      <c r="F1206" s="14" t="s">
        <v>226</v>
      </c>
      <c r="G1206" s="14">
        <v>66000</v>
      </c>
      <c r="H1206" s="14">
        <v>559</v>
      </c>
      <c r="I1206" s="14" t="s">
        <v>2457</v>
      </c>
      <c r="J1206" s="14" t="s">
        <v>1539</v>
      </c>
      <c r="K1206" s="14" t="s">
        <v>941</v>
      </c>
      <c r="L1206" s="14">
        <v>48671.87</v>
      </c>
      <c r="M1206" s="14">
        <v>104859</v>
      </c>
      <c r="N1206" s="14">
        <v>104859</v>
      </c>
      <c r="O1206" s="82" t="s">
        <v>3060</v>
      </c>
      <c r="P1206" s="82" t="s">
        <v>2811</v>
      </c>
      <c r="Q1206" s="14" t="s">
        <v>2955</v>
      </c>
      <c r="R1206" s="14">
        <v>6</v>
      </c>
      <c r="S1206" s="14"/>
      <c r="T1206" s="14" t="s">
        <v>2914</v>
      </c>
      <c r="U1206" s="14" t="s">
        <v>2922</v>
      </c>
      <c r="V1206" s="14" t="s">
        <v>2825</v>
      </c>
      <c r="W1206" s="77" t="s">
        <v>2825</v>
      </c>
      <c r="X1206" s="108" t="str">
        <f>IF(AgencyDataStacked[[#This Row],[Fund Group Code]]="99","Total",IF(AgencyDataStacked[[#This Row],[Fund Group Code]]="01","GF",IF((1*AgencyDataStacked[[#This Row],[Fund Group Code]])&gt;1,"NGF","")))</f>
        <v>NGF</v>
      </c>
      <c r="Y1206" s="108" t="str">
        <f>IF(AgencyDataStacked[[#This Row],[Category]]="FY 2022 Spending Level","Include",IF(AgencyDataStacked[[#This Row],[Detail Group]]="Baseline Adj","Include",IF(AgencyDataStacked[[#This Row],[Detail Group]]="Policy","Include","")))</f>
        <v>Include</v>
      </c>
      <c r="Z1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7" spans="2:27" x14ac:dyDescent="0.25">
      <c r="B1207" s="14" t="s">
        <v>222</v>
      </c>
      <c r="C1207" s="14">
        <v>5</v>
      </c>
      <c r="D1207" s="14">
        <v>301</v>
      </c>
      <c r="E1207" s="14" t="s">
        <v>225</v>
      </c>
      <c r="F1207" s="14" t="s">
        <v>226</v>
      </c>
      <c r="G1207" s="14">
        <v>66000</v>
      </c>
      <c r="H1207" s="14">
        <v>559</v>
      </c>
      <c r="I1207" s="14" t="s">
        <v>2457</v>
      </c>
      <c r="J1207" s="14" t="s">
        <v>1539</v>
      </c>
      <c r="K1207" s="14" t="s">
        <v>941</v>
      </c>
      <c r="L1207" s="14">
        <v>48671.87</v>
      </c>
      <c r="M1207" s="14">
        <v>104859</v>
      </c>
      <c r="N1207" s="14">
        <v>104859</v>
      </c>
      <c r="O1207" s="82" t="s">
        <v>3060</v>
      </c>
      <c r="P1207" s="82" t="s">
        <v>2811</v>
      </c>
      <c r="Q1207" s="14" t="s">
        <v>2955</v>
      </c>
      <c r="R1207" s="14">
        <v>7</v>
      </c>
      <c r="S1207" s="14"/>
      <c r="T1207" s="14" t="s">
        <v>2914</v>
      </c>
      <c r="U1207" s="14" t="s">
        <v>2978</v>
      </c>
      <c r="V1207" s="14" t="s">
        <v>2865</v>
      </c>
      <c r="W1207" s="77" t="s">
        <v>2865</v>
      </c>
      <c r="X1207" s="108" t="str">
        <f>IF(AgencyDataStacked[[#This Row],[Fund Group Code]]="99","Total",IF(AgencyDataStacked[[#This Row],[Fund Group Code]]="01","GF",IF((1*AgencyDataStacked[[#This Row],[Fund Group Code]])&gt;1,"NGF","")))</f>
        <v>NGF</v>
      </c>
      <c r="Y1207" s="108" t="str">
        <f>IF(AgencyDataStacked[[#This Row],[Category]]="FY 2022 Spending Level","Include",IF(AgencyDataStacked[[#This Row],[Detail Group]]="Baseline Adj","Include",IF(AgencyDataStacked[[#This Row],[Detail Group]]="Policy","Include","")))</f>
        <v>Include</v>
      </c>
      <c r="Z1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8" spans="2:27" x14ac:dyDescent="0.25">
      <c r="B1208" s="14" t="s">
        <v>222</v>
      </c>
      <c r="C1208" s="14">
        <v>5</v>
      </c>
      <c r="D1208" s="14">
        <v>301</v>
      </c>
      <c r="E1208" s="14" t="s">
        <v>225</v>
      </c>
      <c r="F1208" s="14" t="s">
        <v>226</v>
      </c>
      <c r="G1208" s="14">
        <v>66000</v>
      </c>
      <c r="H1208" s="14">
        <v>559</v>
      </c>
      <c r="I1208" s="14" t="s">
        <v>2457</v>
      </c>
      <c r="J1208" s="14" t="s">
        <v>1539</v>
      </c>
      <c r="K1208" s="14" t="s">
        <v>941</v>
      </c>
      <c r="L1208" s="14">
        <v>48671.87</v>
      </c>
      <c r="M1208" s="14">
        <v>104859</v>
      </c>
      <c r="N1208" s="14">
        <v>104859</v>
      </c>
      <c r="O1208" s="82" t="s">
        <v>3060</v>
      </c>
      <c r="P1208" s="82" t="s">
        <v>2811</v>
      </c>
      <c r="Q1208" s="14" t="s">
        <v>2955</v>
      </c>
      <c r="R1208" s="14">
        <v>8</v>
      </c>
      <c r="S1208" s="14"/>
      <c r="T1208" s="14" t="s">
        <v>2914</v>
      </c>
      <c r="U1208" s="14" t="s">
        <v>2987</v>
      </c>
      <c r="V1208" s="14" t="s">
        <v>2974</v>
      </c>
      <c r="W1208" s="77" t="s">
        <v>2974</v>
      </c>
      <c r="X1208" s="108" t="str">
        <f>IF(AgencyDataStacked[[#This Row],[Fund Group Code]]="99","Total",IF(AgencyDataStacked[[#This Row],[Fund Group Code]]="01","GF",IF((1*AgencyDataStacked[[#This Row],[Fund Group Code]])&gt;1,"NGF","")))</f>
        <v>NGF</v>
      </c>
      <c r="Y1208" s="108" t="str">
        <f>IF(AgencyDataStacked[[#This Row],[Category]]="FY 2022 Spending Level","Include",IF(AgencyDataStacked[[#This Row],[Detail Group]]="Baseline Adj","Include",IF(AgencyDataStacked[[#This Row],[Detail Group]]="Policy","Include","")))</f>
        <v>Include</v>
      </c>
      <c r="Z1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9" spans="2:27" x14ac:dyDescent="0.25">
      <c r="B1209" s="14" t="s">
        <v>222</v>
      </c>
      <c r="C1209" s="14">
        <v>5</v>
      </c>
      <c r="D1209" s="14">
        <v>301</v>
      </c>
      <c r="E1209" s="14" t="s">
        <v>225</v>
      </c>
      <c r="F1209" s="14" t="s">
        <v>226</v>
      </c>
      <c r="G1209" s="14">
        <v>66000</v>
      </c>
      <c r="H1209" s="14">
        <v>559</v>
      </c>
      <c r="I1209" s="14" t="s">
        <v>2457</v>
      </c>
      <c r="J1209" s="14" t="s">
        <v>1539</v>
      </c>
      <c r="K1209" s="14" t="s">
        <v>941</v>
      </c>
      <c r="L1209" s="14">
        <v>48671.87</v>
      </c>
      <c r="M1209" s="14">
        <v>104859</v>
      </c>
      <c r="N1209" s="14">
        <v>104859</v>
      </c>
      <c r="O1209" s="82" t="s">
        <v>3060</v>
      </c>
      <c r="P1209" s="82" t="s">
        <v>2811</v>
      </c>
      <c r="Q1209" s="14" t="s">
        <v>2955</v>
      </c>
      <c r="R1209" s="14">
        <v>9</v>
      </c>
      <c r="S1209" s="14"/>
      <c r="T1209" s="14" t="s">
        <v>2914</v>
      </c>
      <c r="U1209" s="14" t="s">
        <v>2988</v>
      </c>
      <c r="V1209" s="14" t="s">
        <v>2975</v>
      </c>
      <c r="W1209" s="77" t="s">
        <v>2975</v>
      </c>
      <c r="X1209" s="108" t="str">
        <f>IF(AgencyDataStacked[[#This Row],[Fund Group Code]]="99","Total",IF(AgencyDataStacked[[#This Row],[Fund Group Code]]="01","GF",IF((1*AgencyDataStacked[[#This Row],[Fund Group Code]])&gt;1,"NGF","")))</f>
        <v>NGF</v>
      </c>
      <c r="Y1209" s="108" t="str">
        <f>IF(AgencyDataStacked[[#This Row],[Category]]="FY 2022 Spending Level","Include",IF(AgencyDataStacked[[#This Row],[Detail Group]]="Baseline Adj","Include",IF(AgencyDataStacked[[#This Row],[Detail Group]]="Policy","Include","")))</f>
        <v>Include</v>
      </c>
      <c r="Z1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0" spans="2:27" x14ac:dyDescent="0.25">
      <c r="B1210" s="14" t="s">
        <v>222</v>
      </c>
      <c r="C1210" s="14">
        <v>5</v>
      </c>
      <c r="D1210" s="14">
        <v>301</v>
      </c>
      <c r="E1210" s="14" t="s">
        <v>225</v>
      </c>
      <c r="F1210" s="14" t="s">
        <v>226</v>
      </c>
      <c r="G1210" s="14">
        <v>66000</v>
      </c>
      <c r="H1210" s="14">
        <v>559</v>
      </c>
      <c r="I1210" s="14" t="s">
        <v>2457</v>
      </c>
      <c r="J1210" s="14" t="s">
        <v>1539</v>
      </c>
      <c r="K1210" s="14" t="s">
        <v>941</v>
      </c>
      <c r="L1210" s="14">
        <v>48671.87</v>
      </c>
      <c r="M1210" s="14">
        <v>104859</v>
      </c>
      <c r="N1210" s="14">
        <v>104859</v>
      </c>
      <c r="O1210" s="82" t="s">
        <v>3060</v>
      </c>
      <c r="P1210" s="82" t="s">
        <v>2811</v>
      </c>
      <c r="Q1210" s="14" t="s">
        <v>2955</v>
      </c>
      <c r="R1210" s="14">
        <v>10</v>
      </c>
      <c r="S1210" s="14"/>
      <c r="T1210" s="14" t="s">
        <v>2914</v>
      </c>
      <c r="U1210" s="14" t="s">
        <v>2989</v>
      </c>
      <c r="V1210" s="14" t="s">
        <v>2901</v>
      </c>
      <c r="W1210" s="77" t="s">
        <v>2901</v>
      </c>
      <c r="X1210" s="108" t="str">
        <f>IF(AgencyDataStacked[[#This Row],[Fund Group Code]]="99","Total",IF(AgencyDataStacked[[#This Row],[Fund Group Code]]="01","GF",IF((1*AgencyDataStacked[[#This Row],[Fund Group Code]])&gt;1,"NGF","")))</f>
        <v>NGF</v>
      </c>
      <c r="Y1210" s="108" t="str">
        <f>IF(AgencyDataStacked[[#This Row],[Category]]="FY 2022 Spending Level","Include",IF(AgencyDataStacked[[#This Row],[Detail Group]]="Baseline Adj","Include",IF(AgencyDataStacked[[#This Row],[Detail Group]]="Policy","Include","")))</f>
        <v>Include</v>
      </c>
      <c r="Z1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1" spans="2:27" x14ac:dyDescent="0.25">
      <c r="B1211" s="14" t="s">
        <v>222</v>
      </c>
      <c r="C1211" s="14">
        <v>5</v>
      </c>
      <c r="D1211" s="14">
        <v>301</v>
      </c>
      <c r="E1211" s="14" t="s">
        <v>225</v>
      </c>
      <c r="F1211" s="14" t="s">
        <v>226</v>
      </c>
      <c r="G1211" s="14">
        <v>66000</v>
      </c>
      <c r="H1211" s="14">
        <v>559</v>
      </c>
      <c r="I1211" s="14" t="s">
        <v>2457</v>
      </c>
      <c r="J1211" s="14" t="s">
        <v>1539</v>
      </c>
      <c r="K1211" s="14" t="s">
        <v>941</v>
      </c>
      <c r="L1211" s="14">
        <v>48671.87</v>
      </c>
      <c r="M1211" s="14">
        <v>104859</v>
      </c>
      <c r="N1211" s="14">
        <v>104859</v>
      </c>
      <c r="O1211" s="82" t="s">
        <v>3060</v>
      </c>
      <c r="P1211" s="82" t="s">
        <v>2811</v>
      </c>
      <c r="Q1211" s="14" t="s">
        <v>2955</v>
      </c>
      <c r="R1211" s="14">
        <v>11</v>
      </c>
      <c r="S1211" s="14"/>
      <c r="T1211" s="14" t="s">
        <v>2914</v>
      </c>
      <c r="U1211" s="14" t="s">
        <v>3006</v>
      </c>
      <c r="V1211" s="14" t="s">
        <v>2966</v>
      </c>
      <c r="W1211" s="77" t="s">
        <v>2966</v>
      </c>
      <c r="X1211" s="108" t="str">
        <f>IF(AgencyDataStacked[[#This Row],[Fund Group Code]]="99","Total",IF(AgencyDataStacked[[#This Row],[Fund Group Code]]="01","GF",IF((1*AgencyDataStacked[[#This Row],[Fund Group Code]])&gt;1,"NGF","")))</f>
        <v>NGF</v>
      </c>
      <c r="Y1211" s="108" t="str">
        <f>IF(AgencyDataStacked[[#This Row],[Category]]="FY 2022 Spending Level","Include",IF(AgencyDataStacked[[#This Row],[Detail Group]]="Baseline Adj","Include",IF(AgencyDataStacked[[#This Row],[Detail Group]]="Policy","Include","")))</f>
        <v>Include</v>
      </c>
      <c r="Z1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2" spans="2:27" x14ac:dyDescent="0.25">
      <c r="B1212" s="14" t="s">
        <v>222</v>
      </c>
      <c r="C1212" s="14">
        <v>5</v>
      </c>
      <c r="D1212" s="14">
        <v>301</v>
      </c>
      <c r="E1212" s="14" t="s">
        <v>225</v>
      </c>
      <c r="F1212" s="14" t="s">
        <v>226</v>
      </c>
      <c r="G1212" s="14">
        <v>66000</v>
      </c>
      <c r="H1212" s="14">
        <v>559</v>
      </c>
      <c r="I1212" s="14" t="s">
        <v>2457</v>
      </c>
      <c r="J1212" s="14" t="s">
        <v>1539</v>
      </c>
      <c r="K1212" s="14" t="s">
        <v>941</v>
      </c>
      <c r="L1212" s="14">
        <v>48671.87</v>
      </c>
      <c r="M1212" s="14">
        <v>104859</v>
      </c>
      <c r="N1212" s="14">
        <v>104859</v>
      </c>
      <c r="O1212" s="82" t="s">
        <v>3060</v>
      </c>
      <c r="P1212" s="82" t="s">
        <v>2811</v>
      </c>
      <c r="Q1212" s="14" t="s">
        <v>2955</v>
      </c>
      <c r="R1212" s="14">
        <v>12</v>
      </c>
      <c r="S1212" s="14"/>
      <c r="T1212" s="14" t="s">
        <v>2914</v>
      </c>
      <c r="U1212" s="14" t="s">
        <v>3007</v>
      </c>
      <c r="V1212" s="14" t="s">
        <v>2967</v>
      </c>
      <c r="W1212" s="77" t="s">
        <v>2967</v>
      </c>
      <c r="X1212" s="108" t="str">
        <f>IF(AgencyDataStacked[[#This Row],[Fund Group Code]]="99","Total",IF(AgencyDataStacked[[#This Row],[Fund Group Code]]="01","GF",IF((1*AgencyDataStacked[[#This Row],[Fund Group Code]])&gt;1,"NGF","")))</f>
        <v>NGF</v>
      </c>
      <c r="Y1212" s="108" t="str">
        <f>IF(AgencyDataStacked[[#This Row],[Category]]="FY 2022 Spending Level","Include",IF(AgencyDataStacked[[#This Row],[Detail Group]]="Baseline Adj","Include",IF(AgencyDataStacked[[#This Row],[Detail Group]]="Policy","Include","")))</f>
        <v>Include</v>
      </c>
      <c r="Z1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3" spans="2:27" x14ac:dyDescent="0.25">
      <c r="B1213" s="14" t="s">
        <v>222</v>
      </c>
      <c r="C1213" s="14">
        <v>5</v>
      </c>
      <c r="D1213" s="14">
        <v>301</v>
      </c>
      <c r="E1213" s="14" t="s">
        <v>225</v>
      </c>
      <c r="F1213" s="14" t="s">
        <v>226</v>
      </c>
      <c r="G1213" s="14">
        <v>66000</v>
      </c>
      <c r="H1213" s="14">
        <v>559</v>
      </c>
      <c r="I1213" s="14" t="s">
        <v>2457</v>
      </c>
      <c r="J1213" s="14" t="s">
        <v>1539</v>
      </c>
      <c r="K1213" s="14" t="s">
        <v>941</v>
      </c>
      <c r="L1213" s="14">
        <v>48671.87</v>
      </c>
      <c r="M1213" s="14">
        <v>104859</v>
      </c>
      <c r="N1213" s="14">
        <v>104859</v>
      </c>
      <c r="O1213" s="82" t="s">
        <v>3060</v>
      </c>
      <c r="P1213" s="82" t="s">
        <v>2811</v>
      </c>
      <c r="Q1213" s="14"/>
      <c r="R1213" s="14"/>
      <c r="S1213" s="14" t="s">
        <v>2910</v>
      </c>
      <c r="T1213" s="14"/>
      <c r="U1213" s="14" t="s">
        <v>2923</v>
      </c>
      <c r="V1213" s="14" t="s">
        <v>2843</v>
      </c>
      <c r="W1213" s="77" t="s">
        <v>2843</v>
      </c>
      <c r="X1213" s="108" t="str">
        <f>IF(AgencyDataStacked[[#This Row],[Fund Group Code]]="99","Total",IF(AgencyDataStacked[[#This Row],[Fund Group Code]]="01","GF",IF((1*AgencyDataStacked[[#This Row],[Fund Group Code]])&gt;1,"NGF","")))</f>
        <v>NGF</v>
      </c>
      <c r="Y1213" s="108" t="str">
        <f>IF(AgencyDataStacked[[#This Row],[Category]]="FY 2022 Spending Level","Include",IF(AgencyDataStacked[[#This Row],[Detail Group]]="Baseline Adj","Include",IF(AgencyDataStacked[[#This Row],[Detail Group]]="Policy","Include","")))</f>
        <v/>
      </c>
      <c r="Z1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48671.87</v>
      </c>
      <c r="AA1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48671.87</v>
      </c>
    </row>
    <row r="1214" spans="2:27" x14ac:dyDescent="0.25">
      <c r="B1214" s="14" t="s">
        <v>222</v>
      </c>
      <c r="C1214" s="14">
        <v>5</v>
      </c>
      <c r="D1214" s="14">
        <v>301</v>
      </c>
      <c r="E1214" s="14" t="s">
        <v>225</v>
      </c>
      <c r="F1214" s="14" t="s">
        <v>226</v>
      </c>
      <c r="G1214" s="14">
        <v>66000</v>
      </c>
      <c r="H1214" s="14">
        <v>559</v>
      </c>
      <c r="I1214" s="14" t="s">
        <v>2457</v>
      </c>
      <c r="J1214" s="14" t="s">
        <v>1539</v>
      </c>
      <c r="K1214" s="14" t="s">
        <v>941</v>
      </c>
      <c r="L1214" s="14">
        <v>48671.87</v>
      </c>
      <c r="M1214" s="14">
        <v>104859</v>
      </c>
      <c r="N1214" s="14">
        <v>104859</v>
      </c>
      <c r="O1214" s="82" t="s">
        <v>3060</v>
      </c>
      <c r="P1214" s="82" t="s">
        <v>2811</v>
      </c>
      <c r="Q1214" s="14"/>
      <c r="R1214" s="14"/>
      <c r="S1214" s="14"/>
      <c r="T1214" s="14"/>
      <c r="U1214" s="14" t="s">
        <v>2924</v>
      </c>
      <c r="V1214" s="14" t="s">
        <v>2913</v>
      </c>
      <c r="W1214" s="77" t="s">
        <v>956</v>
      </c>
      <c r="X1214" s="108" t="str">
        <f>IF(AgencyDataStacked[[#This Row],[Fund Group Code]]="99","Total",IF(AgencyDataStacked[[#This Row],[Fund Group Code]]="01","GF",IF((1*AgencyDataStacked[[#This Row],[Fund Group Code]])&gt;1,"NGF","")))</f>
        <v>NGF</v>
      </c>
      <c r="Y1214" s="108" t="str">
        <f>IF(AgencyDataStacked[[#This Row],[Category]]="FY 2022 Spending Level","Include",IF(AgencyDataStacked[[#This Row],[Detail Group]]="Baseline Adj","Include",IF(AgencyDataStacked[[#This Row],[Detail Group]]="Policy","Include","")))</f>
        <v/>
      </c>
      <c r="Z1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5" spans="2:27" x14ac:dyDescent="0.25">
      <c r="B1215" s="14" t="s">
        <v>222</v>
      </c>
      <c r="C1215" s="14">
        <v>5</v>
      </c>
      <c r="D1215" s="14">
        <v>301</v>
      </c>
      <c r="E1215" s="14" t="s">
        <v>225</v>
      </c>
      <c r="F1215" s="14" t="s">
        <v>226</v>
      </c>
      <c r="G1215" s="14">
        <v>66000</v>
      </c>
      <c r="H1215" s="14">
        <v>559</v>
      </c>
      <c r="I1215" s="14" t="s">
        <v>2457</v>
      </c>
      <c r="J1215" s="14" t="s">
        <v>1539</v>
      </c>
      <c r="K1215" s="14" t="s">
        <v>941</v>
      </c>
      <c r="L1215" s="14">
        <v>48671.87</v>
      </c>
      <c r="M1215" s="14">
        <v>104859</v>
      </c>
      <c r="N1215" s="14">
        <v>104859</v>
      </c>
      <c r="O1215" s="82" t="s">
        <v>3060</v>
      </c>
      <c r="P1215" s="82" t="s">
        <v>2811</v>
      </c>
      <c r="Q1215" s="14"/>
      <c r="R1215" s="14"/>
      <c r="S1215" s="14" t="s">
        <v>2910</v>
      </c>
      <c r="T1215" s="14" t="s">
        <v>2926</v>
      </c>
      <c r="U1215" s="14" t="s">
        <v>2925</v>
      </c>
      <c r="V1215" s="14" t="s">
        <v>2844</v>
      </c>
      <c r="W1215" s="77" t="s">
        <v>2844</v>
      </c>
      <c r="X1215" s="108" t="str">
        <f>IF(AgencyDataStacked[[#This Row],[Fund Group Code]]="99","Total",IF(AgencyDataStacked[[#This Row],[Fund Group Code]]="01","GF",IF((1*AgencyDataStacked[[#This Row],[Fund Group Code]])&gt;1,"NGF","")))</f>
        <v>NGF</v>
      </c>
      <c r="Y1215" s="108" t="str">
        <f>IF(AgencyDataStacked[[#This Row],[Category]]="FY 2022 Spending Level","Include",IF(AgencyDataStacked[[#This Row],[Detail Group]]="Baseline Adj","Include",IF(AgencyDataStacked[[#This Row],[Detail Group]]="Policy","Include","")))</f>
        <v/>
      </c>
      <c r="Z1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104859</v>
      </c>
      <c r="AA1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104859</v>
      </c>
    </row>
    <row r="1216" spans="2:27" x14ac:dyDescent="0.25">
      <c r="B1216" s="14" t="s">
        <v>222</v>
      </c>
      <c r="C1216" s="14">
        <v>5</v>
      </c>
      <c r="D1216" s="14">
        <v>301</v>
      </c>
      <c r="E1216" s="14" t="s">
        <v>225</v>
      </c>
      <c r="F1216" s="14" t="s">
        <v>226</v>
      </c>
      <c r="G1216" s="14">
        <v>66000</v>
      </c>
      <c r="H1216" s="14">
        <v>559</v>
      </c>
      <c r="I1216" s="14" t="s">
        <v>2457</v>
      </c>
      <c r="J1216" s="14" t="s">
        <v>1539</v>
      </c>
      <c r="K1216" s="14" t="s">
        <v>941</v>
      </c>
      <c r="L1216" s="14">
        <v>48671.87</v>
      </c>
      <c r="M1216" s="14">
        <v>104859</v>
      </c>
      <c r="N1216" s="14">
        <v>104859</v>
      </c>
      <c r="O1216" s="82" t="s">
        <v>3060</v>
      </c>
      <c r="P1216" s="82" t="s">
        <v>2811</v>
      </c>
      <c r="Q1216" s="14"/>
      <c r="R1216" s="14"/>
      <c r="S1216" s="14" t="s">
        <v>2928</v>
      </c>
      <c r="T1216" s="14"/>
      <c r="U1216" s="14" t="s">
        <v>2927</v>
      </c>
      <c r="V1216" s="14" t="s">
        <v>2845</v>
      </c>
      <c r="W1216" s="77" t="s">
        <v>2845</v>
      </c>
      <c r="X1216" s="108" t="str">
        <f>IF(AgencyDataStacked[[#This Row],[Fund Group Code]]="99","Total",IF(AgencyDataStacked[[#This Row],[Fund Group Code]]="01","GF",IF((1*AgencyDataStacked[[#This Row],[Fund Group Code]])&gt;1,"NGF","")))</f>
        <v>NGF</v>
      </c>
      <c r="Y1216" s="108" t="str">
        <f>IF(AgencyDataStacked[[#This Row],[Category]]="FY 2022 Spending Level","Include",IF(AgencyDataStacked[[#This Row],[Detail Group]]="Baseline Adj","Include",IF(AgencyDataStacked[[#This Row],[Detail Group]]="Policy","Include","")))</f>
        <v/>
      </c>
      <c r="Z1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-56187.13</v>
      </c>
      <c r="AA1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-56187.13</v>
      </c>
    </row>
    <row r="1217" spans="2:27" x14ac:dyDescent="0.25">
      <c r="B1217" s="14" t="s">
        <v>222</v>
      </c>
      <c r="C1217" s="14">
        <v>5</v>
      </c>
      <c r="D1217" s="14">
        <v>301</v>
      </c>
      <c r="E1217" s="14" t="s">
        <v>225</v>
      </c>
      <c r="F1217" s="14" t="s">
        <v>226</v>
      </c>
      <c r="G1217" s="14">
        <v>66000</v>
      </c>
      <c r="H1217" s="14">
        <v>559</v>
      </c>
      <c r="I1217" s="14" t="s">
        <v>2457</v>
      </c>
      <c r="J1217" s="14" t="s">
        <v>1539</v>
      </c>
      <c r="K1217" s="14" t="s">
        <v>941</v>
      </c>
      <c r="L1217" s="14">
        <v>48671.87</v>
      </c>
      <c r="M1217" s="14">
        <v>104859</v>
      </c>
      <c r="N1217" s="14">
        <v>104859</v>
      </c>
      <c r="O1217" s="82" t="s">
        <v>3060</v>
      </c>
      <c r="P1217" s="82" t="s">
        <v>2811</v>
      </c>
      <c r="Q1217" s="14"/>
      <c r="R1217" s="14"/>
      <c r="S1217" s="14"/>
      <c r="T1217" s="14"/>
      <c r="U1217" s="14" t="s">
        <v>2929</v>
      </c>
      <c r="V1217" s="14" t="s">
        <v>2913</v>
      </c>
      <c r="W1217" s="77" t="s">
        <v>956</v>
      </c>
      <c r="X1217" s="108" t="str">
        <f>IF(AgencyDataStacked[[#This Row],[Fund Group Code]]="99","Total",IF(AgencyDataStacked[[#This Row],[Fund Group Code]]="01","GF",IF((1*AgencyDataStacked[[#This Row],[Fund Group Code]])&gt;1,"NGF","")))</f>
        <v>NGF</v>
      </c>
      <c r="Y1217" s="108" t="str">
        <f>IF(AgencyDataStacked[[#This Row],[Category]]="FY 2022 Spending Level","Include",IF(AgencyDataStacked[[#This Row],[Detail Group]]="Baseline Adj","Include",IF(AgencyDataStacked[[#This Row],[Detail Group]]="Policy","Include","")))</f>
        <v/>
      </c>
      <c r="Z1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8" spans="2:27" x14ac:dyDescent="0.25">
      <c r="B1218" s="14" t="s">
        <v>222</v>
      </c>
      <c r="C1218" s="14">
        <v>5</v>
      </c>
      <c r="D1218" s="14">
        <v>301</v>
      </c>
      <c r="E1218" s="14" t="s">
        <v>225</v>
      </c>
      <c r="F1218" s="14" t="s">
        <v>226</v>
      </c>
      <c r="G1218" s="14">
        <v>66000</v>
      </c>
      <c r="H1218" s="14">
        <v>559</v>
      </c>
      <c r="I1218" s="14" t="s">
        <v>2457</v>
      </c>
      <c r="J1218" s="14" t="s">
        <v>1539</v>
      </c>
      <c r="K1218" s="14" t="s">
        <v>941</v>
      </c>
      <c r="L1218" s="14">
        <v>48671.87</v>
      </c>
      <c r="M1218" s="14">
        <v>104859</v>
      </c>
      <c r="N1218" s="14">
        <v>104859</v>
      </c>
      <c r="O1218" s="82" t="s">
        <v>3060</v>
      </c>
      <c r="P1218" s="82" t="s">
        <v>2811</v>
      </c>
      <c r="Q1218" s="14"/>
      <c r="R1218" s="14"/>
      <c r="S1218" s="14" t="s">
        <v>2910</v>
      </c>
      <c r="T1218" s="14"/>
      <c r="U1218" s="14" t="s">
        <v>2930</v>
      </c>
      <c r="V1218" s="14" t="s">
        <v>2850</v>
      </c>
      <c r="W1218" s="77" t="s">
        <v>2850</v>
      </c>
      <c r="X1218" s="108" t="str">
        <f>IF(AgencyDataStacked[[#This Row],[Fund Group Code]]="99","Total",IF(AgencyDataStacked[[#This Row],[Fund Group Code]]="01","GF",IF((1*AgencyDataStacked[[#This Row],[Fund Group Code]])&gt;1,"NGF","")))</f>
        <v>NGF</v>
      </c>
      <c r="Y1218" s="108" t="str">
        <f>IF(AgencyDataStacked[[#This Row],[Category]]="FY 2022 Spending Level","Include",IF(AgencyDataStacked[[#This Row],[Detail Group]]="Baseline Adj","Include",IF(AgencyDataStacked[[#This Row],[Detail Group]]="Policy","Include","")))</f>
        <v/>
      </c>
      <c r="Z1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9" spans="2:27" x14ac:dyDescent="0.25">
      <c r="B1219" s="14" t="s">
        <v>222</v>
      </c>
      <c r="C1219" s="14">
        <v>5</v>
      </c>
      <c r="D1219" s="14">
        <v>301</v>
      </c>
      <c r="E1219" s="14" t="s">
        <v>225</v>
      </c>
      <c r="F1219" s="14" t="s">
        <v>226</v>
      </c>
      <c r="G1219" s="14">
        <v>66000</v>
      </c>
      <c r="H1219" s="14">
        <v>559</v>
      </c>
      <c r="I1219" s="14" t="s">
        <v>2457</v>
      </c>
      <c r="J1219" s="14" t="s">
        <v>1539</v>
      </c>
      <c r="K1219" s="14" t="s">
        <v>941</v>
      </c>
      <c r="L1219" s="14">
        <v>48671.87</v>
      </c>
      <c r="M1219" s="14">
        <v>104859</v>
      </c>
      <c r="N1219" s="14">
        <v>104859</v>
      </c>
      <c r="O1219" s="82" t="s">
        <v>3060</v>
      </c>
      <c r="P1219" s="82" t="s">
        <v>2811</v>
      </c>
      <c r="Q1219" s="14" t="s">
        <v>2956</v>
      </c>
      <c r="R1219" s="14">
        <v>1</v>
      </c>
      <c r="S1219" s="14"/>
      <c r="T1219" s="14" t="s">
        <v>2914</v>
      </c>
      <c r="U1219" s="14" t="s">
        <v>2931</v>
      </c>
      <c r="V1219" s="14" t="s">
        <v>3022</v>
      </c>
      <c r="W1219" s="77" t="s">
        <v>3022</v>
      </c>
      <c r="X1219" s="108" t="str">
        <f>IF(AgencyDataStacked[[#This Row],[Fund Group Code]]="99","Total",IF(AgencyDataStacked[[#This Row],[Fund Group Code]]="01","GF",IF((1*AgencyDataStacked[[#This Row],[Fund Group Code]])&gt;1,"NGF","")))</f>
        <v>NGF</v>
      </c>
      <c r="Y1219" s="108" t="str">
        <f>IF(AgencyDataStacked[[#This Row],[Category]]="FY 2022 Spending Level","Include",IF(AgencyDataStacked[[#This Row],[Detail Group]]="Baseline Adj","Include",IF(AgencyDataStacked[[#This Row],[Detail Group]]="Policy","Include","")))</f>
        <v>Include</v>
      </c>
      <c r="Z1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0" spans="2:27" x14ac:dyDescent="0.25">
      <c r="B1220" s="14" t="s">
        <v>222</v>
      </c>
      <c r="C1220" s="14">
        <v>5</v>
      </c>
      <c r="D1220" s="14">
        <v>301</v>
      </c>
      <c r="E1220" s="14" t="s">
        <v>225</v>
      </c>
      <c r="F1220" s="14" t="s">
        <v>226</v>
      </c>
      <c r="G1220" s="14">
        <v>66000</v>
      </c>
      <c r="H1220" s="14">
        <v>559</v>
      </c>
      <c r="I1220" s="14" t="s">
        <v>2457</v>
      </c>
      <c r="J1220" s="14" t="s">
        <v>1539</v>
      </c>
      <c r="K1220" s="14" t="s">
        <v>941</v>
      </c>
      <c r="L1220" s="14">
        <v>48671.87</v>
      </c>
      <c r="M1220" s="14">
        <v>104859</v>
      </c>
      <c r="N1220" s="14">
        <v>104859</v>
      </c>
      <c r="O1220" s="82" t="s">
        <v>3060</v>
      </c>
      <c r="P1220" s="82" t="s">
        <v>2811</v>
      </c>
      <c r="Q1220" s="14" t="s">
        <v>2956</v>
      </c>
      <c r="R1220" s="14">
        <v>2</v>
      </c>
      <c r="S1220" s="14"/>
      <c r="T1220" s="14" t="s">
        <v>2914</v>
      </c>
      <c r="U1220" s="14" t="s">
        <v>2932</v>
      </c>
      <c r="V1220" s="14" t="s">
        <v>3023</v>
      </c>
      <c r="W1220" s="77" t="s">
        <v>3023</v>
      </c>
      <c r="X1220" s="108" t="str">
        <f>IF(AgencyDataStacked[[#This Row],[Fund Group Code]]="99","Total",IF(AgencyDataStacked[[#This Row],[Fund Group Code]]="01","GF",IF((1*AgencyDataStacked[[#This Row],[Fund Group Code]])&gt;1,"NGF","")))</f>
        <v>NGF</v>
      </c>
      <c r="Y1220" s="108" t="str">
        <f>IF(AgencyDataStacked[[#This Row],[Category]]="FY 2022 Spending Level","Include",IF(AgencyDataStacked[[#This Row],[Detail Group]]="Baseline Adj","Include",IF(AgencyDataStacked[[#This Row],[Detail Group]]="Policy","Include","")))</f>
        <v>Include</v>
      </c>
      <c r="Z1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1" spans="2:27" x14ac:dyDescent="0.25">
      <c r="B1221" s="14" t="s">
        <v>222</v>
      </c>
      <c r="C1221" s="14">
        <v>5</v>
      </c>
      <c r="D1221" s="14">
        <v>301</v>
      </c>
      <c r="E1221" s="14" t="s">
        <v>225</v>
      </c>
      <c r="F1221" s="14" t="s">
        <v>226</v>
      </c>
      <c r="G1221" s="14">
        <v>66000</v>
      </c>
      <c r="H1221" s="14">
        <v>559</v>
      </c>
      <c r="I1221" s="14" t="s">
        <v>2457</v>
      </c>
      <c r="J1221" s="14" t="s">
        <v>1539</v>
      </c>
      <c r="K1221" s="14" t="s">
        <v>941</v>
      </c>
      <c r="L1221" s="14">
        <v>48671.87</v>
      </c>
      <c r="M1221" s="14">
        <v>104859</v>
      </c>
      <c r="N1221" s="14">
        <v>104859</v>
      </c>
      <c r="O1221" s="82" t="s">
        <v>3060</v>
      </c>
      <c r="P1221" s="82" t="s">
        <v>2811</v>
      </c>
      <c r="Q1221" s="14" t="s">
        <v>2956</v>
      </c>
      <c r="R1221" s="14">
        <v>3</v>
      </c>
      <c r="S1221" s="14"/>
      <c r="T1221" s="14" t="s">
        <v>2914</v>
      </c>
      <c r="U1221" s="14" t="s">
        <v>2933</v>
      </c>
      <c r="V1221" s="14" t="s">
        <v>2964</v>
      </c>
      <c r="W1221" s="77" t="s">
        <v>2964</v>
      </c>
      <c r="X1221" s="108" t="str">
        <f>IF(AgencyDataStacked[[#This Row],[Fund Group Code]]="99","Total",IF(AgencyDataStacked[[#This Row],[Fund Group Code]]="01","GF",IF((1*AgencyDataStacked[[#This Row],[Fund Group Code]])&gt;1,"NGF","")))</f>
        <v>NGF</v>
      </c>
      <c r="Y1221" s="108" t="str">
        <f>IF(AgencyDataStacked[[#This Row],[Category]]="FY 2022 Spending Level","Include",IF(AgencyDataStacked[[#This Row],[Detail Group]]="Baseline Adj","Include",IF(AgencyDataStacked[[#This Row],[Detail Group]]="Policy","Include","")))</f>
        <v>Include</v>
      </c>
      <c r="Z1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2" spans="2:27" x14ac:dyDescent="0.25">
      <c r="B1222" s="14" t="s">
        <v>222</v>
      </c>
      <c r="C1222" s="14">
        <v>5</v>
      </c>
      <c r="D1222" s="14">
        <v>301</v>
      </c>
      <c r="E1222" s="14" t="s">
        <v>225</v>
      </c>
      <c r="F1222" s="14" t="s">
        <v>226</v>
      </c>
      <c r="G1222" s="14">
        <v>66000</v>
      </c>
      <c r="H1222" s="14">
        <v>559</v>
      </c>
      <c r="I1222" s="14" t="s">
        <v>2457</v>
      </c>
      <c r="J1222" s="14" t="s">
        <v>1539</v>
      </c>
      <c r="K1222" s="14" t="s">
        <v>941</v>
      </c>
      <c r="L1222" s="14">
        <v>48671.87</v>
      </c>
      <c r="M1222" s="14">
        <v>104859</v>
      </c>
      <c r="N1222" s="14">
        <v>104859</v>
      </c>
      <c r="O1222" s="82" t="s">
        <v>3060</v>
      </c>
      <c r="P1222" s="82" t="s">
        <v>2811</v>
      </c>
      <c r="Q1222" s="14" t="s">
        <v>2956</v>
      </c>
      <c r="R1222" s="14">
        <v>4</v>
      </c>
      <c r="S1222" s="14"/>
      <c r="T1222" s="14" t="s">
        <v>2914</v>
      </c>
      <c r="U1222" s="14" t="s">
        <v>2934</v>
      </c>
      <c r="V1222" s="14" t="s">
        <v>2965</v>
      </c>
      <c r="W1222" s="77" t="s">
        <v>2965</v>
      </c>
      <c r="X1222" s="108" t="str">
        <f>IF(AgencyDataStacked[[#This Row],[Fund Group Code]]="99","Total",IF(AgencyDataStacked[[#This Row],[Fund Group Code]]="01","GF",IF((1*AgencyDataStacked[[#This Row],[Fund Group Code]])&gt;1,"NGF","")))</f>
        <v>NGF</v>
      </c>
      <c r="Y1222" s="108" t="str">
        <f>IF(AgencyDataStacked[[#This Row],[Category]]="FY 2022 Spending Level","Include",IF(AgencyDataStacked[[#This Row],[Detail Group]]="Baseline Adj","Include",IF(AgencyDataStacked[[#This Row],[Detail Group]]="Policy","Include","")))</f>
        <v>Include</v>
      </c>
      <c r="Z1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3" spans="2:27" x14ac:dyDescent="0.25">
      <c r="B1223" s="14" t="s">
        <v>222</v>
      </c>
      <c r="C1223" s="14">
        <v>5</v>
      </c>
      <c r="D1223" s="14">
        <v>301</v>
      </c>
      <c r="E1223" s="14" t="s">
        <v>225</v>
      </c>
      <c r="F1223" s="14" t="s">
        <v>226</v>
      </c>
      <c r="G1223" s="14">
        <v>66000</v>
      </c>
      <c r="H1223" s="14">
        <v>559</v>
      </c>
      <c r="I1223" s="14" t="s">
        <v>2457</v>
      </c>
      <c r="J1223" s="14" t="s">
        <v>1539</v>
      </c>
      <c r="K1223" s="14" t="s">
        <v>941</v>
      </c>
      <c r="L1223" s="14">
        <v>48671.87</v>
      </c>
      <c r="M1223" s="14">
        <v>104859</v>
      </c>
      <c r="N1223" s="14">
        <v>104859</v>
      </c>
      <c r="O1223" s="82" t="s">
        <v>3060</v>
      </c>
      <c r="P1223" s="82" t="s">
        <v>2811</v>
      </c>
      <c r="Q1223" s="14" t="s">
        <v>2956</v>
      </c>
      <c r="R1223" s="14">
        <v>5</v>
      </c>
      <c r="S1223" s="14"/>
      <c r="T1223" s="14" t="s">
        <v>2914</v>
      </c>
      <c r="U1223" s="14" t="s">
        <v>2935</v>
      </c>
      <c r="V1223" s="14" t="s">
        <v>2832</v>
      </c>
      <c r="W1223" s="77" t="s">
        <v>2832</v>
      </c>
      <c r="X1223" s="108" t="str">
        <f>IF(AgencyDataStacked[[#This Row],[Fund Group Code]]="99","Total",IF(AgencyDataStacked[[#This Row],[Fund Group Code]]="01","GF",IF((1*AgencyDataStacked[[#This Row],[Fund Group Code]])&gt;1,"NGF","")))</f>
        <v>NGF</v>
      </c>
      <c r="Y1223" s="108" t="str">
        <f>IF(AgencyDataStacked[[#This Row],[Category]]="FY 2022 Spending Level","Include",IF(AgencyDataStacked[[#This Row],[Detail Group]]="Baseline Adj","Include",IF(AgencyDataStacked[[#This Row],[Detail Group]]="Policy","Include","")))</f>
        <v>Include</v>
      </c>
      <c r="Z1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4" spans="2:27" x14ac:dyDescent="0.25">
      <c r="B1224" s="14" t="s">
        <v>222</v>
      </c>
      <c r="C1224" s="14">
        <v>5</v>
      </c>
      <c r="D1224" s="14">
        <v>301</v>
      </c>
      <c r="E1224" s="14" t="s">
        <v>225</v>
      </c>
      <c r="F1224" s="14" t="s">
        <v>226</v>
      </c>
      <c r="G1224" s="14">
        <v>66000</v>
      </c>
      <c r="H1224" s="14">
        <v>559</v>
      </c>
      <c r="I1224" s="14" t="s">
        <v>2457</v>
      </c>
      <c r="J1224" s="14" t="s">
        <v>1539</v>
      </c>
      <c r="K1224" s="14" t="s">
        <v>941</v>
      </c>
      <c r="L1224" s="14">
        <v>48671.87</v>
      </c>
      <c r="M1224" s="14">
        <v>104859</v>
      </c>
      <c r="N1224" s="14">
        <v>104859</v>
      </c>
      <c r="O1224" s="82" t="s">
        <v>3060</v>
      </c>
      <c r="P1224" s="82" t="s">
        <v>2811</v>
      </c>
      <c r="Q1224" s="14" t="s">
        <v>2956</v>
      </c>
      <c r="R1224" s="14">
        <v>6</v>
      </c>
      <c r="S1224" s="14"/>
      <c r="T1224" s="14" t="s">
        <v>2914</v>
      </c>
      <c r="U1224" s="14" t="s">
        <v>2968</v>
      </c>
      <c r="V1224" s="14" t="s">
        <v>3024</v>
      </c>
      <c r="W1224" s="77" t="s">
        <v>3024</v>
      </c>
      <c r="X1224" s="108" t="str">
        <f>IF(AgencyDataStacked[[#This Row],[Fund Group Code]]="99","Total",IF(AgencyDataStacked[[#This Row],[Fund Group Code]]="01","GF",IF((1*AgencyDataStacked[[#This Row],[Fund Group Code]])&gt;1,"NGF","")))</f>
        <v>NGF</v>
      </c>
      <c r="Y1224" s="108" t="str">
        <f>IF(AgencyDataStacked[[#This Row],[Category]]="FY 2022 Spending Level","Include",IF(AgencyDataStacked[[#This Row],[Detail Group]]="Baseline Adj","Include",IF(AgencyDataStacked[[#This Row],[Detail Group]]="Policy","Include","")))</f>
        <v>Include</v>
      </c>
      <c r="Z1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5" spans="2:27" x14ac:dyDescent="0.25">
      <c r="B1225" s="14" t="s">
        <v>222</v>
      </c>
      <c r="C1225" s="14">
        <v>5</v>
      </c>
      <c r="D1225" s="14">
        <v>301</v>
      </c>
      <c r="E1225" s="14" t="s">
        <v>225</v>
      </c>
      <c r="F1225" s="14" t="s">
        <v>226</v>
      </c>
      <c r="G1225" s="14">
        <v>66000</v>
      </c>
      <c r="H1225" s="14">
        <v>559</v>
      </c>
      <c r="I1225" s="14" t="s">
        <v>2457</v>
      </c>
      <c r="J1225" s="14" t="s">
        <v>1539</v>
      </c>
      <c r="K1225" s="14" t="s">
        <v>941</v>
      </c>
      <c r="L1225" s="14">
        <v>48671.87</v>
      </c>
      <c r="M1225" s="14">
        <v>104859</v>
      </c>
      <c r="N1225" s="14">
        <v>104859</v>
      </c>
      <c r="O1225" s="82" t="s">
        <v>3060</v>
      </c>
      <c r="P1225" s="82" t="s">
        <v>2811</v>
      </c>
      <c r="Q1225" s="14" t="s">
        <v>2956</v>
      </c>
      <c r="R1225" s="14">
        <v>7</v>
      </c>
      <c r="S1225" s="14"/>
      <c r="T1225" s="14" t="s">
        <v>2914</v>
      </c>
      <c r="U1225" s="14" t="s">
        <v>2969</v>
      </c>
      <c r="V1225" s="14" t="s">
        <v>3025</v>
      </c>
      <c r="W1225" s="77" t="s">
        <v>3025</v>
      </c>
      <c r="X1225" s="108" t="str">
        <f>IF(AgencyDataStacked[[#This Row],[Fund Group Code]]="99","Total",IF(AgencyDataStacked[[#This Row],[Fund Group Code]]="01","GF",IF((1*AgencyDataStacked[[#This Row],[Fund Group Code]])&gt;1,"NGF","")))</f>
        <v>NGF</v>
      </c>
      <c r="Y1225" s="108" t="str">
        <f>IF(AgencyDataStacked[[#This Row],[Category]]="FY 2022 Spending Level","Include",IF(AgencyDataStacked[[#This Row],[Detail Group]]="Baseline Adj","Include",IF(AgencyDataStacked[[#This Row],[Detail Group]]="Policy","Include","")))</f>
        <v>Include</v>
      </c>
      <c r="Z1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6" spans="2:27" x14ac:dyDescent="0.25">
      <c r="B1226" s="14" t="s">
        <v>222</v>
      </c>
      <c r="C1226" s="14">
        <v>5</v>
      </c>
      <c r="D1226" s="14">
        <v>301</v>
      </c>
      <c r="E1226" s="14" t="s">
        <v>225</v>
      </c>
      <c r="F1226" s="14" t="s">
        <v>226</v>
      </c>
      <c r="G1226" s="14">
        <v>66000</v>
      </c>
      <c r="H1226" s="14">
        <v>559</v>
      </c>
      <c r="I1226" s="14" t="s">
        <v>2457</v>
      </c>
      <c r="J1226" s="14" t="s">
        <v>1539</v>
      </c>
      <c r="K1226" s="14" t="s">
        <v>941</v>
      </c>
      <c r="L1226" s="14">
        <v>48671.87</v>
      </c>
      <c r="M1226" s="14">
        <v>104859</v>
      </c>
      <c r="N1226" s="14">
        <v>104859</v>
      </c>
      <c r="O1226" s="82" t="s">
        <v>3060</v>
      </c>
      <c r="P1226" s="82" t="s">
        <v>2811</v>
      </c>
      <c r="Q1226" s="14" t="s">
        <v>2956</v>
      </c>
      <c r="R1226" s="14">
        <v>8</v>
      </c>
      <c r="S1226" s="14"/>
      <c r="T1226" s="14" t="s">
        <v>2914</v>
      </c>
      <c r="U1226" s="14" t="s">
        <v>3031</v>
      </c>
      <c r="V1226" s="14" t="s">
        <v>3027</v>
      </c>
      <c r="W1226" s="77" t="s">
        <v>3027</v>
      </c>
      <c r="X1226" s="108" t="str">
        <f>IF(AgencyDataStacked[[#This Row],[Fund Group Code]]="99","Total",IF(AgencyDataStacked[[#This Row],[Fund Group Code]]="01","GF",IF((1*AgencyDataStacked[[#This Row],[Fund Group Code]])&gt;1,"NGF","")))</f>
        <v>NGF</v>
      </c>
      <c r="Y1226" s="108" t="str">
        <f>IF(AgencyDataStacked[[#This Row],[Category]]="FY 2022 Spending Level","Include",IF(AgencyDataStacked[[#This Row],[Detail Group]]="Baseline Adj","Include",IF(AgencyDataStacked[[#This Row],[Detail Group]]="Policy","Include","")))</f>
        <v>Include</v>
      </c>
      <c r="Z1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7" spans="2:27" x14ac:dyDescent="0.25">
      <c r="B1227" s="14" t="s">
        <v>222</v>
      </c>
      <c r="C1227" s="14">
        <v>5</v>
      </c>
      <c r="D1227" s="14">
        <v>301</v>
      </c>
      <c r="E1227" s="14" t="s">
        <v>225</v>
      </c>
      <c r="F1227" s="14" t="s">
        <v>226</v>
      </c>
      <c r="G1227" s="14">
        <v>66000</v>
      </c>
      <c r="H1227" s="14">
        <v>559</v>
      </c>
      <c r="I1227" s="14" t="s">
        <v>2457</v>
      </c>
      <c r="J1227" s="14" t="s">
        <v>1539</v>
      </c>
      <c r="K1227" s="14" t="s">
        <v>941</v>
      </c>
      <c r="L1227" s="14">
        <v>48671.87</v>
      </c>
      <c r="M1227" s="14">
        <v>104859</v>
      </c>
      <c r="N1227" s="14">
        <v>104859</v>
      </c>
      <c r="O1227" s="82" t="s">
        <v>3060</v>
      </c>
      <c r="P1227" s="82" t="s">
        <v>2811</v>
      </c>
      <c r="Q1227" s="14" t="s">
        <v>2956</v>
      </c>
      <c r="R1227" s="14">
        <v>9</v>
      </c>
      <c r="S1227" s="14"/>
      <c r="T1227" s="14" t="s">
        <v>2914</v>
      </c>
      <c r="U1227" s="14" t="s">
        <v>3032</v>
      </c>
      <c r="V1227" s="14" t="s">
        <v>3028</v>
      </c>
      <c r="W1227" s="77" t="s">
        <v>3028</v>
      </c>
      <c r="X1227" s="108" t="str">
        <f>IF(AgencyDataStacked[[#This Row],[Fund Group Code]]="99","Total",IF(AgencyDataStacked[[#This Row],[Fund Group Code]]="01","GF",IF((1*AgencyDataStacked[[#This Row],[Fund Group Code]])&gt;1,"NGF","")))</f>
        <v>NGF</v>
      </c>
      <c r="Y1227" s="108" t="str">
        <f>IF(AgencyDataStacked[[#This Row],[Category]]="FY 2022 Spending Level","Include",IF(AgencyDataStacked[[#This Row],[Detail Group]]="Baseline Adj","Include",IF(AgencyDataStacked[[#This Row],[Detail Group]]="Policy","Include","")))</f>
        <v>Include</v>
      </c>
      <c r="Z1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8" spans="2:27" x14ac:dyDescent="0.25">
      <c r="B1228" s="14" t="s">
        <v>222</v>
      </c>
      <c r="C1228" s="14">
        <v>5</v>
      </c>
      <c r="D1228" s="14">
        <v>301</v>
      </c>
      <c r="E1228" s="14" t="s">
        <v>225</v>
      </c>
      <c r="F1228" s="14" t="s">
        <v>226</v>
      </c>
      <c r="G1228" s="14">
        <v>66000</v>
      </c>
      <c r="H1228" s="14">
        <v>559</v>
      </c>
      <c r="I1228" s="14" t="s">
        <v>2457</v>
      </c>
      <c r="J1228" s="14" t="s">
        <v>1539</v>
      </c>
      <c r="K1228" s="14" t="s">
        <v>941</v>
      </c>
      <c r="L1228" s="14">
        <v>48671.87</v>
      </c>
      <c r="M1228" s="14">
        <v>104859</v>
      </c>
      <c r="N1228" s="14">
        <v>104859</v>
      </c>
      <c r="O1228" s="82" t="s">
        <v>3060</v>
      </c>
      <c r="P1228" s="82" t="s">
        <v>2811</v>
      </c>
      <c r="Q1228" s="14"/>
      <c r="R1228" s="14"/>
      <c r="S1228" s="14" t="s">
        <v>2910</v>
      </c>
      <c r="T1228" s="14"/>
      <c r="U1228" s="14" t="s">
        <v>2936</v>
      </c>
      <c r="V1228" s="14" t="s">
        <v>2847</v>
      </c>
      <c r="W1228" s="77" t="s">
        <v>2847</v>
      </c>
      <c r="X1228" s="108" t="str">
        <f>IF(AgencyDataStacked[[#This Row],[Fund Group Code]]="99","Total",IF(AgencyDataStacked[[#This Row],[Fund Group Code]]="01","GF",IF((1*AgencyDataStacked[[#This Row],[Fund Group Code]])&gt;1,"NGF","")))</f>
        <v>NGF</v>
      </c>
      <c r="Y1228" s="108" t="str">
        <f>IF(AgencyDataStacked[[#This Row],[Category]]="FY 2022 Spending Level","Include",IF(AgencyDataStacked[[#This Row],[Detail Group]]="Baseline Adj","Include",IF(AgencyDataStacked[[#This Row],[Detail Group]]="Policy","Include","")))</f>
        <v/>
      </c>
      <c r="Z1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9" spans="2:27" x14ac:dyDescent="0.25">
      <c r="B1229" s="14" t="s">
        <v>222</v>
      </c>
      <c r="C1229" s="14">
        <v>5</v>
      </c>
      <c r="D1229" s="14">
        <v>301</v>
      </c>
      <c r="E1229" s="14" t="s">
        <v>225</v>
      </c>
      <c r="F1229" s="14" t="s">
        <v>226</v>
      </c>
      <c r="G1229" s="14">
        <v>66000</v>
      </c>
      <c r="H1229" s="14">
        <v>559</v>
      </c>
      <c r="I1229" s="14" t="s">
        <v>2457</v>
      </c>
      <c r="J1229" s="14" t="s">
        <v>1539</v>
      </c>
      <c r="K1229" s="14" t="s">
        <v>941</v>
      </c>
      <c r="L1229" s="14">
        <v>48671.87</v>
      </c>
      <c r="M1229" s="14">
        <v>104859</v>
      </c>
      <c r="N1229" s="14">
        <v>104859</v>
      </c>
      <c r="O1229" s="82" t="s">
        <v>3060</v>
      </c>
      <c r="P1229" s="82" t="s">
        <v>2811</v>
      </c>
      <c r="Q1229" s="14"/>
      <c r="R1229" s="14"/>
      <c r="S1229" s="14"/>
      <c r="T1229" s="14"/>
      <c r="U1229" s="14" t="s">
        <v>2937</v>
      </c>
      <c r="V1229" s="14" t="s">
        <v>2913</v>
      </c>
      <c r="W1229" s="77" t="s">
        <v>956</v>
      </c>
      <c r="X1229" s="108" t="str">
        <f>IF(AgencyDataStacked[[#This Row],[Fund Group Code]]="99","Total",IF(AgencyDataStacked[[#This Row],[Fund Group Code]]="01","GF",IF((1*AgencyDataStacked[[#This Row],[Fund Group Code]])&gt;1,"NGF","")))</f>
        <v>NGF</v>
      </c>
      <c r="Y1229" s="108" t="str">
        <f>IF(AgencyDataStacked[[#This Row],[Category]]="FY 2022 Spending Level","Include",IF(AgencyDataStacked[[#This Row],[Detail Group]]="Baseline Adj","Include",IF(AgencyDataStacked[[#This Row],[Detail Group]]="Policy","Include","")))</f>
        <v/>
      </c>
      <c r="Z1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0" spans="2:27" x14ac:dyDescent="0.25">
      <c r="B1230" s="14" t="s">
        <v>222</v>
      </c>
      <c r="C1230" s="14">
        <v>5</v>
      </c>
      <c r="D1230" s="14">
        <v>301</v>
      </c>
      <c r="E1230" s="14" t="s">
        <v>225</v>
      </c>
      <c r="F1230" s="14" t="s">
        <v>226</v>
      </c>
      <c r="G1230" s="14">
        <v>66000</v>
      </c>
      <c r="H1230" s="14">
        <v>559</v>
      </c>
      <c r="I1230" s="14" t="s">
        <v>2457</v>
      </c>
      <c r="J1230" s="14" t="s">
        <v>1539</v>
      </c>
      <c r="K1230" s="14" t="s">
        <v>941</v>
      </c>
      <c r="L1230" s="14">
        <v>48671.87</v>
      </c>
      <c r="M1230" s="14">
        <v>104859</v>
      </c>
      <c r="N1230" s="14">
        <v>104859</v>
      </c>
      <c r="O1230" s="82" t="s">
        <v>3060</v>
      </c>
      <c r="P1230" s="82" t="s">
        <v>2811</v>
      </c>
      <c r="Q1230" s="14"/>
      <c r="R1230" s="14"/>
      <c r="S1230" s="14" t="s">
        <v>2910</v>
      </c>
      <c r="T1230" s="14" t="s">
        <v>2926</v>
      </c>
      <c r="U1230" s="14" t="s">
        <v>2938</v>
      </c>
      <c r="V1230" s="14" t="s">
        <v>2848</v>
      </c>
      <c r="W1230" s="77" t="s">
        <v>2848</v>
      </c>
      <c r="X1230" s="108" t="str">
        <f>IF(AgencyDataStacked[[#This Row],[Fund Group Code]]="99","Total",IF(AgencyDataStacked[[#This Row],[Fund Group Code]]="01","GF",IF((1*AgencyDataStacked[[#This Row],[Fund Group Code]])&gt;1,"NGF","")))</f>
        <v>NGF</v>
      </c>
      <c r="Y1230" s="108" t="str">
        <f>IF(AgencyDataStacked[[#This Row],[Category]]="FY 2022 Spending Level","Include",IF(AgencyDataStacked[[#This Row],[Detail Group]]="Baseline Adj","Include",IF(AgencyDataStacked[[#This Row],[Detail Group]]="Policy","Include","")))</f>
        <v/>
      </c>
      <c r="Z1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48671.87</v>
      </c>
      <c r="AA1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48671.87</v>
      </c>
    </row>
    <row r="1231" spans="2:27" x14ac:dyDescent="0.25">
      <c r="B1231" s="14" t="s">
        <v>222</v>
      </c>
      <c r="C1231" s="14">
        <v>5</v>
      </c>
      <c r="D1231" s="14">
        <v>301</v>
      </c>
      <c r="E1231" s="14" t="s">
        <v>225</v>
      </c>
      <c r="F1231" s="14" t="s">
        <v>226</v>
      </c>
      <c r="G1231" s="14">
        <v>66000</v>
      </c>
      <c r="H1231" s="14">
        <v>559</v>
      </c>
      <c r="I1231" s="14" t="s">
        <v>2457</v>
      </c>
      <c r="J1231" s="14" t="s">
        <v>1539</v>
      </c>
      <c r="K1231" s="14" t="s">
        <v>941</v>
      </c>
      <c r="L1231" s="14">
        <v>48671.87</v>
      </c>
      <c r="M1231" s="14">
        <v>104859</v>
      </c>
      <c r="N1231" s="14">
        <v>104859</v>
      </c>
      <c r="O1231" s="82" t="s">
        <v>3060</v>
      </c>
      <c r="P1231" s="82" t="s">
        <v>2811</v>
      </c>
      <c r="Q1231" s="14"/>
      <c r="R1231" s="14"/>
      <c r="S1231" s="14" t="s">
        <v>2928</v>
      </c>
      <c r="T1231" s="14"/>
      <c r="U1231" s="14" t="s">
        <v>2939</v>
      </c>
      <c r="V1231" s="14" t="s">
        <v>2846</v>
      </c>
      <c r="W1231" s="77" t="s">
        <v>2846</v>
      </c>
      <c r="X1231" s="108" t="str">
        <f>IF(AgencyDataStacked[[#This Row],[Fund Group Code]]="99","Total",IF(AgencyDataStacked[[#This Row],[Fund Group Code]]="01","GF",IF((1*AgencyDataStacked[[#This Row],[Fund Group Code]])&gt;1,"NGF","")))</f>
        <v>NGF</v>
      </c>
      <c r="Y1231" s="108" t="str">
        <f>IF(AgencyDataStacked[[#This Row],[Category]]="FY 2022 Spending Level","Include",IF(AgencyDataStacked[[#This Row],[Detail Group]]="Baseline Adj","Include",IF(AgencyDataStacked[[#This Row],[Detail Group]]="Policy","Include","")))</f>
        <v/>
      </c>
      <c r="Z1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48671.87</v>
      </c>
      <c r="AA1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48671.87</v>
      </c>
    </row>
    <row r="1232" spans="2:27" x14ac:dyDescent="0.25">
      <c r="B1232" s="14" t="s">
        <v>222</v>
      </c>
      <c r="C1232" s="14">
        <v>5</v>
      </c>
      <c r="D1232" s="14">
        <v>301</v>
      </c>
      <c r="E1232" s="14" t="s">
        <v>225</v>
      </c>
      <c r="F1232" s="14" t="s">
        <v>226</v>
      </c>
      <c r="G1232" s="14">
        <v>66000</v>
      </c>
      <c r="H1232" s="14">
        <v>559</v>
      </c>
      <c r="I1232" s="14" t="s">
        <v>2457</v>
      </c>
      <c r="J1232" s="14" t="s">
        <v>1539</v>
      </c>
      <c r="K1232" s="14" t="s">
        <v>941</v>
      </c>
      <c r="L1232" s="14">
        <v>48671.87</v>
      </c>
      <c r="M1232" s="14">
        <v>104859</v>
      </c>
      <c r="N1232" s="14">
        <v>104859</v>
      </c>
      <c r="O1232" s="82" t="s">
        <v>3060</v>
      </c>
      <c r="P1232" s="82" t="s">
        <v>2811</v>
      </c>
      <c r="Q1232" s="14"/>
      <c r="R1232" s="14"/>
      <c r="S1232" s="14"/>
      <c r="T1232" s="14"/>
      <c r="U1232" s="14" t="s">
        <v>2940</v>
      </c>
      <c r="V1232" s="14" t="s">
        <v>2913</v>
      </c>
      <c r="W1232" s="77" t="s">
        <v>956</v>
      </c>
      <c r="X1232" s="108" t="str">
        <f>IF(AgencyDataStacked[[#This Row],[Fund Group Code]]="99","Total",IF(AgencyDataStacked[[#This Row],[Fund Group Code]]="01","GF",IF((1*AgencyDataStacked[[#This Row],[Fund Group Code]])&gt;1,"NGF","")))</f>
        <v>NGF</v>
      </c>
      <c r="Y1232" s="108" t="str">
        <f>IF(AgencyDataStacked[[#This Row],[Category]]="FY 2022 Spending Level","Include",IF(AgencyDataStacked[[#This Row],[Detail Group]]="Baseline Adj","Include",IF(AgencyDataStacked[[#This Row],[Detail Group]]="Policy","Include","")))</f>
        <v/>
      </c>
      <c r="Z1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3" spans="2:27" x14ac:dyDescent="0.25">
      <c r="B1233" s="14" t="s">
        <v>222</v>
      </c>
      <c r="C1233" s="14">
        <v>5</v>
      </c>
      <c r="D1233" s="14">
        <v>301</v>
      </c>
      <c r="E1233" s="14" t="s">
        <v>225</v>
      </c>
      <c r="F1233" s="14" t="s">
        <v>226</v>
      </c>
      <c r="G1233" s="14">
        <v>66000</v>
      </c>
      <c r="H1233" s="14">
        <v>559</v>
      </c>
      <c r="I1233" s="14" t="s">
        <v>2457</v>
      </c>
      <c r="J1233" s="14" t="s">
        <v>1539</v>
      </c>
      <c r="K1233" s="14" t="s">
        <v>941</v>
      </c>
      <c r="L1233" s="14">
        <v>48671.87</v>
      </c>
      <c r="M1233" s="14">
        <v>104859</v>
      </c>
      <c r="N1233" s="14">
        <v>104859</v>
      </c>
      <c r="O1233" s="82" t="s">
        <v>3060</v>
      </c>
      <c r="P1233" s="82" t="s">
        <v>2811</v>
      </c>
      <c r="Q1233" s="14"/>
      <c r="R1233" s="14"/>
      <c r="S1233" s="14" t="s">
        <v>2910</v>
      </c>
      <c r="T1233" s="14"/>
      <c r="U1233" s="14" t="s">
        <v>2941</v>
      </c>
      <c r="V1233" s="14" t="s">
        <v>2851</v>
      </c>
      <c r="W1233" s="77" t="s">
        <v>2851</v>
      </c>
      <c r="X1233" s="108" t="str">
        <f>IF(AgencyDataStacked[[#This Row],[Fund Group Code]]="99","Total",IF(AgencyDataStacked[[#This Row],[Fund Group Code]]="01","GF",IF((1*AgencyDataStacked[[#This Row],[Fund Group Code]])&gt;1,"NGF","")))</f>
        <v>NGF</v>
      </c>
      <c r="Y1233" s="108" t="str">
        <f>IF(AgencyDataStacked[[#This Row],[Category]]="FY 2022 Spending Level","Include",IF(AgencyDataStacked[[#This Row],[Detail Group]]="Baseline Adj","Include",IF(AgencyDataStacked[[#This Row],[Detail Group]]="Policy","Include","")))</f>
        <v/>
      </c>
      <c r="Z1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-56187.13</v>
      </c>
      <c r="AA1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-56187.13</v>
      </c>
    </row>
    <row r="1234" spans="2:27" x14ac:dyDescent="0.25">
      <c r="B1234" s="14" t="s">
        <v>222</v>
      </c>
      <c r="C1234" s="14">
        <v>5</v>
      </c>
      <c r="D1234" s="14">
        <v>301</v>
      </c>
      <c r="E1234" s="14" t="s">
        <v>225</v>
      </c>
      <c r="F1234" s="14" t="s">
        <v>226</v>
      </c>
      <c r="G1234" s="14">
        <v>66000</v>
      </c>
      <c r="H1234" s="14">
        <v>559</v>
      </c>
      <c r="I1234" s="14" t="s">
        <v>2457</v>
      </c>
      <c r="J1234" s="14" t="s">
        <v>1539</v>
      </c>
      <c r="K1234" s="14" t="s">
        <v>941</v>
      </c>
      <c r="L1234" s="14">
        <v>48671.87</v>
      </c>
      <c r="M1234" s="14">
        <v>104859</v>
      </c>
      <c r="N1234" s="14">
        <v>104859</v>
      </c>
      <c r="O1234" s="82" t="s">
        <v>3060</v>
      </c>
      <c r="P1234" s="82" t="s">
        <v>2811</v>
      </c>
      <c r="Q1234" s="14"/>
      <c r="R1234" s="14"/>
      <c r="S1234" s="14"/>
      <c r="T1234" s="14"/>
      <c r="U1234" s="14" t="s">
        <v>2942</v>
      </c>
      <c r="V1234" s="14" t="s">
        <v>2913</v>
      </c>
      <c r="W1234" s="77" t="s">
        <v>956</v>
      </c>
      <c r="X1234" s="108" t="str">
        <f>IF(AgencyDataStacked[[#This Row],[Fund Group Code]]="99","Total",IF(AgencyDataStacked[[#This Row],[Fund Group Code]]="01","GF",IF((1*AgencyDataStacked[[#This Row],[Fund Group Code]])&gt;1,"NGF","")))</f>
        <v>NGF</v>
      </c>
      <c r="Y1234" s="108" t="str">
        <f>IF(AgencyDataStacked[[#This Row],[Category]]="FY 2022 Spending Level","Include",IF(AgencyDataStacked[[#This Row],[Detail Group]]="Baseline Adj","Include",IF(AgencyDataStacked[[#This Row],[Detail Group]]="Policy","Include","")))</f>
        <v/>
      </c>
      <c r="Z1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5" spans="2:27" x14ac:dyDescent="0.25">
      <c r="B1235" s="14" t="s">
        <v>222</v>
      </c>
      <c r="C1235" s="14">
        <v>5</v>
      </c>
      <c r="D1235" s="14">
        <v>301</v>
      </c>
      <c r="E1235" s="14" t="s">
        <v>225</v>
      </c>
      <c r="F1235" s="14" t="s">
        <v>226</v>
      </c>
      <c r="G1235" s="14">
        <v>66000</v>
      </c>
      <c r="H1235" s="14">
        <v>559</v>
      </c>
      <c r="I1235" s="14" t="s">
        <v>2457</v>
      </c>
      <c r="J1235" s="14" t="s">
        <v>2957</v>
      </c>
      <c r="K1235" s="14" t="s">
        <v>2833</v>
      </c>
      <c r="L1235" s="14"/>
      <c r="M1235" s="14"/>
      <c r="N1235" s="14"/>
      <c r="O1235" s="82" t="s">
        <v>3060</v>
      </c>
      <c r="P1235" s="82" t="s">
        <v>2958</v>
      </c>
      <c r="Q1235" s="14"/>
      <c r="R1235" s="14"/>
      <c r="S1235" s="14" t="s">
        <v>2910</v>
      </c>
      <c r="T1235" s="14"/>
      <c r="U1235" s="14" t="s">
        <v>2945</v>
      </c>
      <c r="V1235" s="14" t="s">
        <v>2949</v>
      </c>
      <c r="W1235" s="77" t="s">
        <v>3138</v>
      </c>
      <c r="X1235" s="108" t="str">
        <f>IF(AgencyDataStacked[[#This Row],[Fund Group Code]]="99","Total",IF(AgencyDataStacked[[#This Row],[Fund Group Code]]="01","GF",IF((1*AgencyDataStacked[[#This Row],[Fund Group Code]])&gt;1,"NGF","")))</f>
        <v>Total</v>
      </c>
      <c r="Y1235" s="108" t="str">
        <f>IF(AgencyDataStacked[[#This Row],[Category]]="FY 2022 Spending Level","Include",IF(AgencyDataStacked[[#This Row],[Detail Group]]="Baseline Adj","Include",IF(AgencyDataStacked[[#This Row],[Detail Group]]="Policy","Include","")))</f>
        <v/>
      </c>
      <c r="Z12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6" spans="2:27" x14ac:dyDescent="0.25">
      <c r="B1236" s="14" t="s">
        <v>222</v>
      </c>
      <c r="C1236" s="14">
        <v>5</v>
      </c>
      <c r="D1236" s="14">
        <v>301</v>
      </c>
      <c r="E1236" s="14" t="s">
        <v>225</v>
      </c>
      <c r="F1236" s="14" t="s">
        <v>226</v>
      </c>
      <c r="G1236" s="14">
        <v>66000</v>
      </c>
      <c r="H1236" s="14">
        <v>559</v>
      </c>
      <c r="I1236" s="14" t="s">
        <v>2457</v>
      </c>
      <c r="J1236" s="14" t="s">
        <v>2957</v>
      </c>
      <c r="K1236" s="14" t="s">
        <v>2833</v>
      </c>
      <c r="L1236" s="14"/>
      <c r="M1236" s="14"/>
      <c r="N1236" s="14"/>
      <c r="O1236" s="82" t="s">
        <v>3060</v>
      </c>
      <c r="P1236" s="82" t="s">
        <v>2958</v>
      </c>
      <c r="Q1236" s="14"/>
      <c r="R1236" s="14"/>
      <c r="S1236" s="14" t="s">
        <v>2928</v>
      </c>
      <c r="T1236" s="14"/>
      <c r="U1236" s="14" t="s">
        <v>2946</v>
      </c>
      <c r="V1236" s="14" t="s">
        <v>2950</v>
      </c>
      <c r="W1236" s="77" t="s">
        <v>2950</v>
      </c>
      <c r="X1236" s="108" t="str">
        <f>IF(AgencyDataStacked[[#This Row],[Fund Group Code]]="99","Total",IF(AgencyDataStacked[[#This Row],[Fund Group Code]]="01","GF",IF((1*AgencyDataStacked[[#This Row],[Fund Group Code]])&gt;1,"NGF","")))</f>
        <v>Total</v>
      </c>
      <c r="Y1236" s="108" t="str">
        <f>IF(AgencyDataStacked[[#This Row],[Category]]="FY 2022 Spending Level","Include",IF(AgencyDataStacked[[#This Row],[Detail Group]]="Baseline Adj","Include",IF(AgencyDataStacked[[#This Row],[Detail Group]]="Policy","Include","")))</f>
        <v/>
      </c>
      <c r="Z1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901152</v>
      </c>
      <c r="AA1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901152</v>
      </c>
    </row>
    <row r="1237" spans="2:27" x14ac:dyDescent="0.25">
      <c r="B1237" s="14" t="s">
        <v>222</v>
      </c>
      <c r="C1237" s="14">
        <v>5</v>
      </c>
      <c r="D1237" s="14">
        <v>301</v>
      </c>
      <c r="E1237" s="14" t="s">
        <v>225</v>
      </c>
      <c r="F1237" s="14" t="s">
        <v>226</v>
      </c>
      <c r="G1237" s="14">
        <v>66000</v>
      </c>
      <c r="H1237" s="14">
        <v>559</v>
      </c>
      <c r="I1237" s="14" t="s">
        <v>2457</v>
      </c>
      <c r="J1237" s="14" t="s">
        <v>2957</v>
      </c>
      <c r="K1237" s="14" t="s">
        <v>2833</v>
      </c>
      <c r="L1237" s="14"/>
      <c r="M1237" s="14"/>
      <c r="N1237" s="14"/>
      <c r="O1237" s="82" t="s">
        <v>3060</v>
      </c>
      <c r="P1237" s="82" t="s">
        <v>2958</v>
      </c>
      <c r="Q1237" s="14"/>
      <c r="R1237" s="14"/>
      <c r="S1237" s="14" t="s">
        <v>2928</v>
      </c>
      <c r="T1237" s="14" t="s">
        <v>2926</v>
      </c>
      <c r="U1237" s="14" t="s">
        <v>2947</v>
      </c>
      <c r="V1237" s="14" t="s">
        <v>2951</v>
      </c>
      <c r="W1237" s="77" t="s">
        <v>2951</v>
      </c>
      <c r="X1237" s="108" t="str">
        <f>IF(AgencyDataStacked[[#This Row],[Fund Group Code]]="99","Total",IF(AgencyDataStacked[[#This Row],[Fund Group Code]]="01","GF",IF((1*AgencyDataStacked[[#This Row],[Fund Group Code]])&gt;1,"NGF","")))</f>
        <v>Total</v>
      </c>
      <c r="Y1237" s="108" t="str">
        <f>IF(AgencyDataStacked[[#This Row],[Category]]="FY 2022 Spending Level","Include",IF(AgencyDataStacked[[#This Row],[Detail Group]]="Baseline Adj","Include",IF(AgencyDataStacked[[#This Row],[Detail Group]]="Policy","Include","")))</f>
        <v/>
      </c>
      <c r="Z1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48671.87</v>
      </c>
      <c r="AA1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48671.87</v>
      </c>
    </row>
    <row r="1238" spans="2:27" x14ac:dyDescent="0.25">
      <c r="B1238" s="14" t="s">
        <v>222</v>
      </c>
      <c r="C1238" s="14">
        <v>5</v>
      </c>
      <c r="D1238" s="14">
        <v>301</v>
      </c>
      <c r="E1238" s="14" t="s">
        <v>225</v>
      </c>
      <c r="F1238" s="14" t="s">
        <v>226</v>
      </c>
      <c r="G1238" s="14">
        <v>66000</v>
      </c>
      <c r="H1238" s="14">
        <v>559</v>
      </c>
      <c r="I1238" s="14" t="s">
        <v>2457</v>
      </c>
      <c r="J1238" s="14" t="s">
        <v>2957</v>
      </c>
      <c r="K1238" s="14" t="s">
        <v>2833</v>
      </c>
      <c r="L1238" s="14"/>
      <c r="M1238" s="14"/>
      <c r="N1238" s="14"/>
      <c r="O1238" s="82" t="s">
        <v>3060</v>
      </c>
      <c r="P1238" s="82" t="s">
        <v>2958</v>
      </c>
      <c r="Q1238" s="14"/>
      <c r="R1238" s="14"/>
      <c r="S1238" s="14" t="s">
        <v>2928</v>
      </c>
      <c r="T1238" s="14"/>
      <c r="U1238" s="14" t="s">
        <v>2948</v>
      </c>
      <c r="V1238" s="14" t="s">
        <v>2952</v>
      </c>
      <c r="W1238" s="77" t="s">
        <v>2952</v>
      </c>
      <c r="X1238" s="108" t="str">
        <f>IF(AgencyDataStacked[[#This Row],[Fund Group Code]]="99","Total",IF(AgencyDataStacked[[#This Row],[Fund Group Code]]="01","GF",IF((1*AgencyDataStacked[[#This Row],[Fund Group Code]])&gt;1,"NGF","")))</f>
        <v>Total</v>
      </c>
      <c r="Y1238" s="108" t="str">
        <f>IF(AgencyDataStacked[[#This Row],[Category]]="FY 2022 Spending Level","Include",IF(AgencyDataStacked[[#This Row],[Detail Group]]="Baseline Adj","Include",IF(AgencyDataStacked[[#This Row],[Detail Group]]="Policy","Include","")))</f>
        <v/>
      </c>
      <c r="Z1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949823.87</v>
      </c>
      <c r="AA1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949823.87</v>
      </c>
    </row>
    <row r="1239" spans="2:27" x14ac:dyDescent="0.25">
      <c r="B1239" s="14" t="s">
        <v>222</v>
      </c>
      <c r="C1239" s="14">
        <v>5</v>
      </c>
      <c r="D1239" s="14">
        <v>301</v>
      </c>
      <c r="E1239" s="14" t="s">
        <v>225</v>
      </c>
      <c r="F1239" s="14" t="s">
        <v>226</v>
      </c>
      <c r="G1239" s="14">
        <v>66000</v>
      </c>
      <c r="H1239" s="14">
        <v>559</v>
      </c>
      <c r="I1239" s="14" t="s">
        <v>2457</v>
      </c>
      <c r="J1239" s="14" t="s">
        <v>2957</v>
      </c>
      <c r="K1239" s="14" t="s">
        <v>2833</v>
      </c>
      <c r="L1239" s="14"/>
      <c r="M1239" s="14"/>
      <c r="N1239" s="14"/>
      <c r="O1239" s="82" t="s">
        <v>3060</v>
      </c>
      <c r="P1239" s="82" t="s">
        <v>2958</v>
      </c>
      <c r="Q1239" s="14"/>
      <c r="R1239" s="14"/>
      <c r="S1239" s="14"/>
      <c r="T1239" s="14"/>
      <c r="U1239" s="14" t="s">
        <v>2959</v>
      </c>
      <c r="V1239" s="14" t="s">
        <v>2913</v>
      </c>
      <c r="W1239" s="77" t="s">
        <v>956</v>
      </c>
      <c r="X1239" s="108" t="str">
        <f>IF(AgencyDataStacked[[#This Row],[Fund Group Code]]="99","Total",IF(AgencyDataStacked[[#This Row],[Fund Group Code]]="01","GF",IF((1*AgencyDataStacked[[#This Row],[Fund Group Code]])&gt;1,"NGF","")))</f>
        <v>Total</v>
      </c>
      <c r="Y1239" s="108" t="str">
        <f>IF(AgencyDataStacked[[#This Row],[Category]]="FY 2022 Spending Level","Include",IF(AgencyDataStacked[[#This Row],[Detail Group]]="Baseline Adj","Include",IF(AgencyDataStacked[[#This Row],[Detail Group]]="Policy","Include","")))</f>
        <v/>
      </c>
      <c r="Z1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0" spans="2:27" x14ac:dyDescent="0.25">
      <c r="B1240" s="14" t="s">
        <v>222</v>
      </c>
      <c r="C1240" s="14">
        <v>5</v>
      </c>
      <c r="D1240" s="14">
        <v>301</v>
      </c>
      <c r="E1240" s="14" t="s">
        <v>225</v>
      </c>
      <c r="F1240" s="14" t="s">
        <v>226</v>
      </c>
      <c r="G1240" s="14">
        <v>66000</v>
      </c>
      <c r="H1240" s="14">
        <v>599</v>
      </c>
      <c r="I1240" s="14" t="s">
        <v>1576</v>
      </c>
      <c r="J1240" s="14" t="s">
        <v>1552</v>
      </c>
      <c r="K1240" s="14" t="s">
        <v>927</v>
      </c>
      <c r="L1240" s="14">
        <v>12643331.85</v>
      </c>
      <c r="M1240" s="14">
        <v>10092234</v>
      </c>
      <c r="N1240" s="14">
        <v>10092234</v>
      </c>
      <c r="O1240" s="82" t="s">
        <v>3061</v>
      </c>
      <c r="P1240" s="82" t="s">
        <v>2807</v>
      </c>
      <c r="Q1240" s="14"/>
      <c r="R1240" s="14"/>
      <c r="S1240" s="14" t="s">
        <v>2970</v>
      </c>
      <c r="T1240" s="14"/>
      <c r="U1240" s="14" t="s">
        <v>2909</v>
      </c>
      <c r="V1240" s="14" t="s">
        <v>2911</v>
      </c>
      <c r="W1240" s="77" t="s">
        <v>3139</v>
      </c>
      <c r="X1240" s="108" t="str">
        <f>IF(AgencyDataStacked[[#This Row],[Fund Group Code]]="99","Total",IF(AgencyDataStacked[[#This Row],[Fund Group Code]]="01","GF",IF((1*AgencyDataStacked[[#This Row],[Fund Group Code]])&gt;1,"NGF","")))</f>
        <v>GF</v>
      </c>
      <c r="Y1240" s="108" t="str">
        <f>IF(AgencyDataStacked[[#This Row],[Category]]="FY 2022 Spending Level","Include",IF(AgencyDataStacked[[#This Row],[Detail Group]]="Baseline Adj","Include",IF(AgencyDataStacked[[#This Row],[Detail Group]]="Policy","Include","")))</f>
        <v/>
      </c>
      <c r="Z1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1" spans="2:27" x14ac:dyDescent="0.25">
      <c r="B1241" s="14" t="s">
        <v>222</v>
      </c>
      <c r="C1241" s="14">
        <v>5</v>
      </c>
      <c r="D1241" s="14">
        <v>301</v>
      </c>
      <c r="E1241" s="14" t="s">
        <v>225</v>
      </c>
      <c r="F1241" s="14" t="s">
        <v>226</v>
      </c>
      <c r="G1241" s="14">
        <v>66000</v>
      </c>
      <c r="H1241" s="14">
        <v>599</v>
      </c>
      <c r="I1241" s="14" t="s">
        <v>1576</v>
      </c>
      <c r="J1241" s="14" t="s">
        <v>1552</v>
      </c>
      <c r="K1241" s="14" t="s">
        <v>927</v>
      </c>
      <c r="L1241" s="14">
        <v>12643331.85</v>
      </c>
      <c r="M1241" s="14">
        <v>10092234</v>
      </c>
      <c r="N1241" s="14">
        <v>10092234</v>
      </c>
      <c r="O1241" s="82" t="s">
        <v>3061</v>
      </c>
      <c r="P1241" s="82" t="s">
        <v>2807</v>
      </c>
      <c r="Q1241" s="14"/>
      <c r="R1241" s="14"/>
      <c r="S1241" s="14"/>
      <c r="T1241" s="14"/>
      <c r="U1241" s="14" t="s">
        <v>2912</v>
      </c>
      <c r="V1241" s="14" t="s">
        <v>2913</v>
      </c>
      <c r="W1241" s="77" t="s">
        <v>956</v>
      </c>
      <c r="X1241" s="108" t="str">
        <f>IF(AgencyDataStacked[[#This Row],[Fund Group Code]]="99","Total",IF(AgencyDataStacked[[#This Row],[Fund Group Code]]="01","GF",IF((1*AgencyDataStacked[[#This Row],[Fund Group Code]])&gt;1,"NGF","")))</f>
        <v>GF</v>
      </c>
      <c r="Y1241" s="108" t="str">
        <f>IF(AgencyDataStacked[[#This Row],[Category]]="FY 2022 Spending Level","Include",IF(AgencyDataStacked[[#This Row],[Detail Group]]="Baseline Adj","Include",IF(AgencyDataStacked[[#This Row],[Detail Group]]="Policy","Include","")))</f>
        <v/>
      </c>
      <c r="Z1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2" spans="2:27" x14ac:dyDescent="0.25">
      <c r="B1242" s="14" t="s">
        <v>222</v>
      </c>
      <c r="C1242" s="14">
        <v>5</v>
      </c>
      <c r="D1242" s="14">
        <v>301</v>
      </c>
      <c r="E1242" s="14" t="s">
        <v>225</v>
      </c>
      <c r="F1242" s="14" t="s">
        <v>226</v>
      </c>
      <c r="G1242" s="14">
        <v>66000</v>
      </c>
      <c r="H1242" s="14">
        <v>599</v>
      </c>
      <c r="I1242" s="14" t="s">
        <v>1576</v>
      </c>
      <c r="J1242" s="14" t="s">
        <v>1552</v>
      </c>
      <c r="K1242" s="14" t="s">
        <v>927</v>
      </c>
      <c r="L1242" s="14">
        <v>12643331.85</v>
      </c>
      <c r="M1242" s="14">
        <v>10092234</v>
      </c>
      <c r="N1242" s="14">
        <v>10092234</v>
      </c>
      <c r="O1242" s="82" t="s">
        <v>3061</v>
      </c>
      <c r="P1242" s="82" t="s">
        <v>2807</v>
      </c>
      <c r="Q1242" s="14"/>
      <c r="R1242" s="14"/>
      <c r="S1242" s="14" t="s">
        <v>2910</v>
      </c>
      <c r="T1242" s="14"/>
      <c r="U1242" s="14" t="s">
        <v>2915</v>
      </c>
      <c r="V1242" s="14" t="s">
        <v>2849</v>
      </c>
      <c r="W1242" s="77" t="s">
        <v>2849</v>
      </c>
      <c r="X1242" s="108" t="str">
        <f>IF(AgencyDataStacked[[#This Row],[Fund Group Code]]="99","Total",IF(AgencyDataStacked[[#This Row],[Fund Group Code]]="01","GF",IF((1*AgencyDataStacked[[#This Row],[Fund Group Code]])&gt;1,"NGF","")))</f>
        <v>GF</v>
      </c>
      <c r="Y1242" s="108" t="str">
        <f>IF(AgencyDataStacked[[#This Row],[Category]]="FY 2022 Spending Level","Include",IF(AgencyDataStacked[[#This Row],[Detail Group]]="Baseline Adj","Include",IF(AgencyDataStacked[[#This Row],[Detail Group]]="Policy","Include","")))</f>
        <v/>
      </c>
      <c r="Z1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3" spans="2:27" x14ac:dyDescent="0.25">
      <c r="B1243" s="14" t="s">
        <v>222</v>
      </c>
      <c r="C1243" s="14">
        <v>5</v>
      </c>
      <c r="D1243" s="14">
        <v>301</v>
      </c>
      <c r="E1243" s="14" t="s">
        <v>225</v>
      </c>
      <c r="F1243" s="14" t="s">
        <v>226</v>
      </c>
      <c r="G1243" s="14">
        <v>66000</v>
      </c>
      <c r="H1243" s="14">
        <v>599</v>
      </c>
      <c r="I1243" s="14" t="s">
        <v>1576</v>
      </c>
      <c r="J1243" s="14" t="s">
        <v>1552</v>
      </c>
      <c r="K1243" s="14" t="s">
        <v>927</v>
      </c>
      <c r="L1243" s="14">
        <v>12643331.85</v>
      </c>
      <c r="M1243" s="14">
        <v>10092234</v>
      </c>
      <c r="N1243" s="14">
        <v>10092234</v>
      </c>
      <c r="O1243" s="82" t="s">
        <v>3061</v>
      </c>
      <c r="P1243" s="82" t="s">
        <v>2807</v>
      </c>
      <c r="Q1243" s="14"/>
      <c r="R1243" s="14"/>
      <c r="S1243" s="14"/>
      <c r="T1243" s="14" t="s">
        <v>2914</v>
      </c>
      <c r="U1243" s="14" t="s">
        <v>2916</v>
      </c>
      <c r="V1243" s="14" t="s">
        <v>2986</v>
      </c>
      <c r="W1243" s="77" t="s">
        <v>2986</v>
      </c>
      <c r="X1243" s="108" t="str">
        <f>IF(AgencyDataStacked[[#This Row],[Fund Group Code]]="99","Total",IF(AgencyDataStacked[[#This Row],[Fund Group Code]]="01","GF",IF((1*AgencyDataStacked[[#This Row],[Fund Group Code]])&gt;1,"NGF","")))</f>
        <v>GF</v>
      </c>
      <c r="Y1243" s="108" t="str">
        <f>IF(AgencyDataStacked[[#This Row],[Category]]="FY 2022 Spending Level","Include",IF(AgencyDataStacked[[#This Row],[Detail Group]]="Baseline Adj","Include",IF(AgencyDataStacked[[#This Row],[Detail Group]]="Policy","Include","")))</f>
        <v>Include</v>
      </c>
      <c r="Z1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12643331.85</v>
      </c>
      <c r="AA1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12643331.85</v>
      </c>
    </row>
    <row r="1244" spans="2:27" x14ac:dyDescent="0.25">
      <c r="B1244" s="14" t="s">
        <v>222</v>
      </c>
      <c r="C1244" s="14">
        <v>5</v>
      </c>
      <c r="D1244" s="14">
        <v>301</v>
      </c>
      <c r="E1244" s="14" t="s">
        <v>225</v>
      </c>
      <c r="F1244" s="14" t="s">
        <v>226</v>
      </c>
      <c r="G1244" s="14">
        <v>66000</v>
      </c>
      <c r="H1244" s="14">
        <v>599</v>
      </c>
      <c r="I1244" s="14" t="s">
        <v>1576</v>
      </c>
      <c r="J1244" s="14" t="s">
        <v>1552</v>
      </c>
      <c r="K1244" s="14" t="s">
        <v>927</v>
      </c>
      <c r="L1244" s="14">
        <v>12643331.85</v>
      </c>
      <c r="M1244" s="14">
        <v>10092234</v>
      </c>
      <c r="N1244" s="14">
        <v>10092234</v>
      </c>
      <c r="O1244" s="82" t="s">
        <v>3061</v>
      </c>
      <c r="P1244" s="82" t="s">
        <v>2807</v>
      </c>
      <c r="Q1244" s="14" t="s">
        <v>2955</v>
      </c>
      <c r="R1244" s="14">
        <v>1</v>
      </c>
      <c r="S1244" s="14"/>
      <c r="T1244" s="14" t="s">
        <v>2914</v>
      </c>
      <c r="U1244" s="14" t="s">
        <v>2917</v>
      </c>
      <c r="V1244" s="14" t="s">
        <v>2981</v>
      </c>
      <c r="W1244" s="77" t="s">
        <v>2981</v>
      </c>
      <c r="X1244" s="108" t="str">
        <f>IF(AgencyDataStacked[[#This Row],[Fund Group Code]]="99","Total",IF(AgencyDataStacked[[#This Row],[Fund Group Code]]="01","GF",IF((1*AgencyDataStacked[[#This Row],[Fund Group Code]])&gt;1,"NGF","")))</f>
        <v>GF</v>
      </c>
      <c r="Y1244" s="108" t="str">
        <f>IF(AgencyDataStacked[[#This Row],[Category]]="FY 2022 Spending Level","Include",IF(AgencyDataStacked[[#This Row],[Detail Group]]="Baseline Adj","Include",IF(AgencyDataStacked[[#This Row],[Detail Group]]="Policy","Include","")))</f>
        <v>Include</v>
      </c>
      <c r="Z1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5" spans="2:27" x14ac:dyDescent="0.25">
      <c r="B1245" s="14" t="s">
        <v>222</v>
      </c>
      <c r="C1245" s="14">
        <v>5</v>
      </c>
      <c r="D1245" s="14">
        <v>301</v>
      </c>
      <c r="E1245" s="14" t="s">
        <v>225</v>
      </c>
      <c r="F1245" s="14" t="s">
        <v>226</v>
      </c>
      <c r="G1245" s="14">
        <v>66000</v>
      </c>
      <c r="H1245" s="14">
        <v>599</v>
      </c>
      <c r="I1245" s="14" t="s">
        <v>1576</v>
      </c>
      <c r="J1245" s="14" t="s">
        <v>1552</v>
      </c>
      <c r="K1245" s="14" t="s">
        <v>927</v>
      </c>
      <c r="L1245" s="14">
        <v>12643331.85</v>
      </c>
      <c r="M1245" s="14">
        <v>10092234</v>
      </c>
      <c r="N1245" s="14">
        <v>10092234</v>
      </c>
      <c r="O1245" s="82" t="s">
        <v>3061</v>
      </c>
      <c r="P1245" s="82" t="s">
        <v>2807</v>
      </c>
      <c r="Q1245" s="14" t="s">
        <v>2955</v>
      </c>
      <c r="R1245" s="14">
        <v>2</v>
      </c>
      <c r="S1245" s="14"/>
      <c r="T1245" s="14" t="s">
        <v>2914</v>
      </c>
      <c r="U1245" s="14" t="s">
        <v>2918</v>
      </c>
      <c r="V1245" s="14" t="s">
        <v>2984</v>
      </c>
      <c r="W1245" s="77" t="s">
        <v>2984</v>
      </c>
      <c r="X1245" s="108" t="str">
        <f>IF(AgencyDataStacked[[#This Row],[Fund Group Code]]="99","Total",IF(AgencyDataStacked[[#This Row],[Fund Group Code]]="01","GF",IF((1*AgencyDataStacked[[#This Row],[Fund Group Code]])&gt;1,"NGF","")))</f>
        <v>GF</v>
      </c>
      <c r="Y1245" s="108" t="str">
        <f>IF(AgencyDataStacked[[#This Row],[Category]]="FY 2022 Spending Level","Include",IF(AgencyDataStacked[[#This Row],[Detail Group]]="Baseline Adj","Include",IF(AgencyDataStacked[[#This Row],[Detail Group]]="Policy","Include","")))</f>
        <v>Include</v>
      </c>
      <c r="Z1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1681485</v>
      </c>
      <c r="AA1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2830398</v>
      </c>
    </row>
    <row r="1246" spans="2:27" x14ac:dyDescent="0.25">
      <c r="B1246" s="14" t="s">
        <v>222</v>
      </c>
      <c r="C1246" s="14">
        <v>5</v>
      </c>
      <c r="D1246" s="14">
        <v>301</v>
      </c>
      <c r="E1246" s="14" t="s">
        <v>225</v>
      </c>
      <c r="F1246" s="14" t="s">
        <v>226</v>
      </c>
      <c r="G1246" s="14">
        <v>66000</v>
      </c>
      <c r="H1246" s="14">
        <v>599</v>
      </c>
      <c r="I1246" s="14" t="s">
        <v>1576</v>
      </c>
      <c r="J1246" s="14" t="s">
        <v>1552</v>
      </c>
      <c r="K1246" s="14" t="s">
        <v>927</v>
      </c>
      <c r="L1246" s="14">
        <v>12643331.85</v>
      </c>
      <c r="M1246" s="14">
        <v>10092234</v>
      </c>
      <c r="N1246" s="14">
        <v>10092234</v>
      </c>
      <c r="O1246" s="82" t="s">
        <v>3061</v>
      </c>
      <c r="P1246" s="82" t="s">
        <v>2807</v>
      </c>
      <c r="Q1246" s="14" t="s">
        <v>2955</v>
      </c>
      <c r="R1246" s="14">
        <v>3</v>
      </c>
      <c r="S1246" s="14"/>
      <c r="T1246" s="14" t="s">
        <v>2914</v>
      </c>
      <c r="U1246" s="14" t="s">
        <v>2919</v>
      </c>
      <c r="V1246" s="14" t="s">
        <v>2983</v>
      </c>
      <c r="W1246" s="77" t="s">
        <v>2983</v>
      </c>
      <c r="X1246" s="108" t="str">
        <f>IF(AgencyDataStacked[[#This Row],[Fund Group Code]]="99","Total",IF(AgencyDataStacked[[#This Row],[Fund Group Code]]="01","GF",IF((1*AgencyDataStacked[[#This Row],[Fund Group Code]])&gt;1,"NGF","")))</f>
        <v>GF</v>
      </c>
      <c r="Y1246" s="108" t="str">
        <f>IF(AgencyDataStacked[[#This Row],[Category]]="FY 2022 Spending Level","Include",IF(AgencyDataStacked[[#This Row],[Detail Group]]="Baseline Adj","Include",IF(AgencyDataStacked[[#This Row],[Detail Group]]="Policy","Include","")))</f>
        <v>Include</v>
      </c>
      <c r="Z1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7" spans="2:27" x14ac:dyDescent="0.25">
      <c r="B1247" s="14" t="s">
        <v>222</v>
      </c>
      <c r="C1247" s="14">
        <v>5</v>
      </c>
      <c r="D1247" s="14">
        <v>301</v>
      </c>
      <c r="E1247" s="14" t="s">
        <v>225</v>
      </c>
      <c r="F1247" s="14" t="s">
        <v>226</v>
      </c>
      <c r="G1247" s="14">
        <v>66000</v>
      </c>
      <c r="H1247" s="14">
        <v>599</v>
      </c>
      <c r="I1247" s="14" t="s">
        <v>1576</v>
      </c>
      <c r="J1247" s="14" t="s">
        <v>1552</v>
      </c>
      <c r="K1247" s="14" t="s">
        <v>927</v>
      </c>
      <c r="L1247" s="14">
        <v>12643331.85</v>
      </c>
      <c r="M1247" s="14">
        <v>10092234</v>
      </c>
      <c r="N1247" s="14">
        <v>10092234</v>
      </c>
      <c r="O1247" s="82" t="s">
        <v>3061</v>
      </c>
      <c r="P1247" s="82" t="s">
        <v>2807</v>
      </c>
      <c r="Q1247" s="14" t="s">
        <v>2955</v>
      </c>
      <c r="R1247" s="14">
        <v>4</v>
      </c>
      <c r="S1247" s="14"/>
      <c r="T1247" s="14" t="s">
        <v>2914</v>
      </c>
      <c r="U1247" s="14" t="s">
        <v>2920</v>
      </c>
      <c r="V1247" s="14" t="s">
        <v>2902</v>
      </c>
      <c r="W1247" s="77" t="s">
        <v>2902</v>
      </c>
      <c r="X1247" s="108" t="str">
        <f>IF(AgencyDataStacked[[#This Row],[Fund Group Code]]="99","Total",IF(AgencyDataStacked[[#This Row],[Fund Group Code]]="01","GF",IF((1*AgencyDataStacked[[#This Row],[Fund Group Code]])&gt;1,"NGF","")))</f>
        <v>GF</v>
      </c>
      <c r="Y1247" s="108" t="str">
        <f>IF(AgencyDataStacked[[#This Row],[Category]]="FY 2022 Spending Level","Include",IF(AgencyDataStacked[[#This Row],[Detail Group]]="Baseline Adj","Include",IF(AgencyDataStacked[[#This Row],[Detail Group]]="Policy","Include","")))</f>
        <v>Include</v>
      </c>
      <c r="Z1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8" spans="2:27" x14ac:dyDescent="0.25">
      <c r="B1248" s="14" t="s">
        <v>222</v>
      </c>
      <c r="C1248" s="14">
        <v>5</v>
      </c>
      <c r="D1248" s="14">
        <v>301</v>
      </c>
      <c r="E1248" s="14" t="s">
        <v>225</v>
      </c>
      <c r="F1248" s="14" t="s">
        <v>226</v>
      </c>
      <c r="G1248" s="14">
        <v>66000</v>
      </c>
      <c r="H1248" s="14">
        <v>599</v>
      </c>
      <c r="I1248" s="14" t="s">
        <v>1576</v>
      </c>
      <c r="J1248" s="14" t="s">
        <v>1552</v>
      </c>
      <c r="K1248" s="14" t="s">
        <v>927</v>
      </c>
      <c r="L1248" s="14">
        <v>12643331.85</v>
      </c>
      <c r="M1248" s="14">
        <v>10092234</v>
      </c>
      <c r="N1248" s="14">
        <v>10092234</v>
      </c>
      <c r="O1248" s="82" t="s">
        <v>3061</v>
      </c>
      <c r="P1248" s="82" t="s">
        <v>2807</v>
      </c>
      <c r="Q1248" s="14" t="s">
        <v>2955</v>
      </c>
      <c r="R1248" s="14">
        <v>5</v>
      </c>
      <c r="S1248" s="14"/>
      <c r="T1248" s="14" t="s">
        <v>2914</v>
      </c>
      <c r="U1248" s="14" t="s">
        <v>2921</v>
      </c>
      <c r="V1248" s="14" t="s">
        <v>2903</v>
      </c>
      <c r="W1248" s="77" t="s">
        <v>2903</v>
      </c>
      <c r="X1248" s="108" t="str">
        <f>IF(AgencyDataStacked[[#This Row],[Fund Group Code]]="99","Total",IF(AgencyDataStacked[[#This Row],[Fund Group Code]]="01","GF",IF((1*AgencyDataStacked[[#This Row],[Fund Group Code]])&gt;1,"NGF","")))</f>
        <v>GF</v>
      </c>
      <c r="Y1248" s="108" t="str">
        <f>IF(AgencyDataStacked[[#This Row],[Category]]="FY 2022 Spending Level","Include",IF(AgencyDataStacked[[#This Row],[Detail Group]]="Baseline Adj","Include",IF(AgencyDataStacked[[#This Row],[Detail Group]]="Policy","Include","")))</f>
        <v>Include</v>
      </c>
      <c r="Z1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9" spans="2:27" x14ac:dyDescent="0.25">
      <c r="B1249" s="14" t="s">
        <v>222</v>
      </c>
      <c r="C1249" s="14">
        <v>5</v>
      </c>
      <c r="D1249" s="14">
        <v>301</v>
      </c>
      <c r="E1249" s="14" t="s">
        <v>225</v>
      </c>
      <c r="F1249" s="14" t="s">
        <v>226</v>
      </c>
      <c r="G1249" s="14">
        <v>66000</v>
      </c>
      <c r="H1249" s="14">
        <v>599</v>
      </c>
      <c r="I1249" s="14" t="s">
        <v>1576</v>
      </c>
      <c r="J1249" s="14" t="s">
        <v>1552</v>
      </c>
      <c r="K1249" s="14" t="s">
        <v>927</v>
      </c>
      <c r="L1249" s="14">
        <v>12643331.85</v>
      </c>
      <c r="M1249" s="14">
        <v>10092234</v>
      </c>
      <c r="N1249" s="14">
        <v>10092234</v>
      </c>
      <c r="O1249" s="82" t="s">
        <v>3061</v>
      </c>
      <c r="P1249" s="82" t="s">
        <v>2807</v>
      </c>
      <c r="Q1249" s="14" t="s">
        <v>2955</v>
      </c>
      <c r="R1249" s="14">
        <v>6</v>
      </c>
      <c r="S1249" s="14"/>
      <c r="T1249" s="14" t="s">
        <v>2914</v>
      </c>
      <c r="U1249" s="14" t="s">
        <v>2922</v>
      </c>
      <c r="V1249" s="14" t="s">
        <v>2825</v>
      </c>
      <c r="W1249" s="77" t="s">
        <v>2825</v>
      </c>
      <c r="X1249" s="108" t="str">
        <f>IF(AgencyDataStacked[[#This Row],[Fund Group Code]]="99","Total",IF(AgencyDataStacked[[#This Row],[Fund Group Code]]="01","GF",IF((1*AgencyDataStacked[[#This Row],[Fund Group Code]])&gt;1,"NGF","")))</f>
        <v>GF</v>
      </c>
      <c r="Y1249" s="108" t="str">
        <f>IF(AgencyDataStacked[[#This Row],[Category]]="FY 2022 Spending Level","Include",IF(AgencyDataStacked[[#This Row],[Detail Group]]="Baseline Adj","Include",IF(AgencyDataStacked[[#This Row],[Detail Group]]="Policy","Include","")))</f>
        <v>Include</v>
      </c>
      <c r="Z1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0" spans="2:27" x14ac:dyDescent="0.25">
      <c r="B1250" s="14" t="s">
        <v>222</v>
      </c>
      <c r="C1250" s="14">
        <v>5</v>
      </c>
      <c r="D1250" s="14">
        <v>301</v>
      </c>
      <c r="E1250" s="14" t="s">
        <v>225</v>
      </c>
      <c r="F1250" s="14" t="s">
        <v>226</v>
      </c>
      <c r="G1250" s="14">
        <v>66000</v>
      </c>
      <c r="H1250" s="14">
        <v>599</v>
      </c>
      <c r="I1250" s="14" t="s">
        <v>1576</v>
      </c>
      <c r="J1250" s="14" t="s">
        <v>1552</v>
      </c>
      <c r="K1250" s="14" t="s">
        <v>927</v>
      </c>
      <c r="L1250" s="14">
        <v>12643331.85</v>
      </c>
      <c r="M1250" s="14">
        <v>10092234</v>
      </c>
      <c r="N1250" s="14">
        <v>10092234</v>
      </c>
      <c r="O1250" s="82" t="s">
        <v>3061</v>
      </c>
      <c r="P1250" s="82" t="s">
        <v>2807</v>
      </c>
      <c r="Q1250" s="14" t="s">
        <v>2955</v>
      </c>
      <c r="R1250" s="14">
        <v>7</v>
      </c>
      <c r="S1250" s="14"/>
      <c r="T1250" s="14" t="s">
        <v>2914</v>
      </c>
      <c r="U1250" s="14" t="s">
        <v>2978</v>
      </c>
      <c r="V1250" s="14" t="s">
        <v>2865</v>
      </c>
      <c r="W1250" s="77" t="s">
        <v>2865</v>
      </c>
      <c r="X1250" s="108" t="str">
        <f>IF(AgencyDataStacked[[#This Row],[Fund Group Code]]="99","Total",IF(AgencyDataStacked[[#This Row],[Fund Group Code]]="01","GF",IF((1*AgencyDataStacked[[#This Row],[Fund Group Code]])&gt;1,"NGF","")))</f>
        <v>GF</v>
      </c>
      <c r="Y1250" s="108" t="str">
        <f>IF(AgencyDataStacked[[#This Row],[Category]]="FY 2022 Spending Level","Include",IF(AgencyDataStacked[[#This Row],[Detail Group]]="Baseline Adj","Include",IF(AgencyDataStacked[[#This Row],[Detail Group]]="Policy","Include","")))</f>
        <v>Include</v>
      </c>
      <c r="Z1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127565</v>
      </c>
      <c r="AA1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127565</v>
      </c>
    </row>
    <row r="1251" spans="2:27" x14ac:dyDescent="0.25">
      <c r="B1251" s="14" t="s">
        <v>222</v>
      </c>
      <c r="C1251" s="14">
        <v>5</v>
      </c>
      <c r="D1251" s="14">
        <v>301</v>
      </c>
      <c r="E1251" s="14" t="s">
        <v>225</v>
      </c>
      <c r="F1251" s="14" t="s">
        <v>226</v>
      </c>
      <c r="G1251" s="14">
        <v>66000</v>
      </c>
      <c r="H1251" s="14">
        <v>599</v>
      </c>
      <c r="I1251" s="14" t="s">
        <v>1576</v>
      </c>
      <c r="J1251" s="14" t="s">
        <v>1552</v>
      </c>
      <c r="K1251" s="14" t="s">
        <v>927</v>
      </c>
      <c r="L1251" s="14">
        <v>12643331.85</v>
      </c>
      <c r="M1251" s="14">
        <v>10092234</v>
      </c>
      <c r="N1251" s="14">
        <v>10092234</v>
      </c>
      <c r="O1251" s="82" t="s">
        <v>3061</v>
      </c>
      <c r="P1251" s="82" t="s">
        <v>2807</v>
      </c>
      <c r="Q1251" s="14" t="s">
        <v>2955</v>
      </c>
      <c r="R1251" s="14">
        <v>8</v>
      </c>
      <c r="S1251" s="14"/>
      <c r="T1251" s="14" t="s">
        <v>2914</v>
      </c>
      <c r="U1251" s="14" t="s">
        <v>2987</v>
      </c>
      <c r="V1251" s="14" t="s">
        <v>2974</v>
      </c>
      <c r="W1251" s="77" t="s">
        <v>2974</v>
      </c>
      <c r="X1251" s="108" t="str">
        <f>IF(AgencyDataStacked[[#This Row],[Fund Group Code]]="99","Total",IF(AgencyDataStacked[[#This Row],[Fund Group Code]]="01","GF",IF((1*AgencyDataStacked[[#This Row],[Fund Group Code]])&gt;1,"NGF","")))</f>
        <v>GF</v>
      </c>
      <c r="Y1251" s="108" t="str">
        <f>IF(AgencyDataStacked[[#This Row],[Category]]="FY 2022 Spending Level","Include",IF(AgencyDataStacked[[#This Row],[Detail Group]]="Baseline Adj","Include",IF(AgencyDataStacked[[#This Row],[Detail Group]]="Policy","Include","")))</f>
        <v>Include</v>
      </c>
      <c r="Z1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2" spans="2:27" x14ac:dyDescent="0.25">
      <c r="B1252" s="14" t="s">
        <v>222</v>
      </c>
      <c r="C1252" s="14">
        <v>5</v>
      </c>
      <c r="D1252" s="14">
        <v>301</v>
      </c>
      <c r="E1252" s="14" t="s">
        <v>225</v>
      </c>
      <c r="F1252" s="14" t="s">
        <v>226</v>
      </c>
      <c r="G1252" s="14">
        <v>66000</v>
      </c>
      <c r="H1252" s="14">
        <v>599</v>
      </c>
      <c r="I1252" s="14" t="s">
        <v>1576</v>
      </c>
      <c r="J1252" s="14" t="s">
        <v>1552</v>
      </c>
      <c r="K1252" s="14" t="s">
        <v>927</v>
      </c>
      <c r="L1252" s="14">
        <v>12643331.85</v>
      </c>
      <c r="M1252" s="14">
        <v>10092234</v>
      </c>
      <c r="N1252" s="14">
        <v>10092234</v>
      </c>
      <c r="O1252" s="82" t="s">
        <v>3061</v>
      </c>
      <c r="P1252" s="82" t="s">
        <v>2807</v>
      </c>
      <c r="Q1252" s="14" t="s">
        <v>2955</v>
      </c>
      <c r="R1252" s="14">
        <v>9</v>
      </c>
      <c r="S1252" s="14"/>
      <c r="T1252" s="14" t="s">
        <v>2914</v>
      </c>
      <c r="U1252" s="14" t="s">
        <v>2988</v>
      </c>
      <c r="V1252" s="14" t="s">
        <v>2975</v>
      </c>
      <c r="W1252" s="77" t="s">
        <v>2975</v>
      </c>
      <c r="X1252" s="108" t="str">
        <f>IF(AgencyDataStacked[[#This Row],[Fund Group Code]]="99","Total",IF(AgencyDataStacked[[#This Row],[Fund Group Code]]="01","GF",IF((1*AgencyDataStacked[[#This Row],[Fund Group Code]])&gt;1,"NGF","")))</f>
        <v>GF</v>
      </c>
      <c r="Y1252" s="108" t="str">
        <f>IF(AgencyDataStacked[[#This Row],[Category]]="FY 2022 Spending Level","Include",IF(AgencyDataStacked[[#This Row],[Detail Group]]="Baseline Adj","Include",IF(AgencyDataStacked[[#This Row],[Detail Group]]="Policy","Include","")))</f>
        <v>Include</v>
      </c>
      <c r="Z1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3" spans="2:27" x14ac:dyDescent="0.25">
      <c r="B1253" s="14" t="s">
        <v>222</v>
      </c>
      <c r="C1253" s="14">
        <v>5</v>
      </c>
      <c r="D1253" s="14">
        <v>301</v>
      </c>
      <c r="E1253" s="14" t="s">
        <v>225</v>
      </c>
      <c r="F1253" s="14" t="s">
        <v>226</v>
      </c>
      <c r="G1253" s="14">
        <v>66000</v>
      </c>
      <c r="H1253" s="14">
        <v>599</v>
      </c>
      <c r="I1253" s="14" t="s">
        <v>1576</v>
      </c>
      <c r="J1253" s="14" t="s">
        <v>1552</v>
      </c>
      <c r="K1253" s="14" t="s">
        <v>927</v>
      </c>
      <c r="L1253" s="14">
        <v>12643331.85</v>
      </c>
      <c r="M1253" s="14">
        <v>10092234</v>
      </c>
      <c r="N1253" s="14">
        <v>10092234</v>
      </c>
      <c r="O1253" s="82" t="s">
        <v>3061</v>
      </c>
      <c r="P1253" s="82" t="s">
        <v>2807</v>
      </c>
      <c r="Q1253" s="14" t="s">
        <v>2955</v>
      </c>
      <c r="R1253" s="14">
        <v>10</v>
      </c>
      <c r="S1253" s="14"/>
      <c r="T1253" s="14" t="s">
        <v>2914</v>
      </c>
      <c r="U1253" s="14" t="s">
        <v>2989</v>
      </c>
      <c r="V1253" s="14" t="s">
        <v>2901</v>
      </c>
      <c r="W1253" s="77" t="s">
        <v>2901</v>
      </c>
      <c r="X1253" s="108" t="str">
        <f>IF(AgencyDataStacked[[#This Row],[Fund Group Code]]="99","Total",IF(AgencyDataStacked[[#This Row],[Fund Group Code]]="01","GF",IF((1*AgencyDataStacked[[#This Row],[Fund Group Code]])&gt;1,"NGF","")))</f>
        <v>GF</v>
      </c>
      <c r="Y1253" s="108" t="str">
        <f>IF(AgencyDataStacked[[#This Row],[Category]]="FY 2022 Spending Level","Include",IF(AgencyDataStacked[[#This Row],[Detail Group]]="Baseline Adj","Include",IF(AgencyDataStacked[[#This Row],[Detail Group]]="Policy","Include","")))</f>
        <v>Include</v>
      </c>
      <c r="Z1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273683</v>
      </c>
      <c r="AA1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273683</v>
      </c>
    </row>
    <row r="1254" spans="2:27" x14ac:dyDescent="0.25">
      <c r="B1254" s="14" t="s">
        <v>222</v>
      </c>
      <c r="C1254" s="14">
        <v>5</v>
      </c>
      <c r="D1254" s="14">
        <v>301</v>
      </c>
      <c r="E1254" s="14" t="s">
        <v>225</v>
      </c>
      <c r="F1254" s="14" t="s">
        <v>226</v>
      </c>
      <c r="G1254" s="14">
        <v>66000</v>
      </c>
      <c r="H1254" s="14">
        <v>599</v>
      </c>
      <c r="I1254" s="14" t="s">
        <v>1576</v>
      </c>
      <c r="J1254" s="14" t="s">
        <v>1552</v>
      </c>
      <c r="K1254" s="14" t="s">
        <v>927</v>
      </c>
      <c r="L1254" s="14">
        <v>12643331.85</v>
      </c>
      <c r="M1254" s="14">
        <v>10092234</v>
      </c>
      <c r="N1254" s="14">
        <v>10092234</v>
      </c>
      <c r="O1254" s="82" t="s">
        <v>3061</v>
      </c>
      <c r="P1254" s="82" t="s">
        <v>2807</v>
      </c>
      <c r="Q1254" s="14" t="s">
        <v>2955</v>
      </c>
      <c r="R1254" s="14">
        <v>11</v>
      </c>
      <c r="S1254" s="14"/>
      <c r="T1254" s="14" t="s">
        <v>2914</v>
      </c>
      <c r="U1254" s="14" t="s">
        <v>3006</v>
      </c>
      <c r="V1254" s="14" t="s">
        <v>2966</v>
      </c>
      <c r="W1254" s="77" t="s">
        <v>2966</v>
      </c>
      <c r="X1254" s="108" t="str">
        <f>IF(AgencyDataStacked[[#This Row],[Fund Group Code]]="99","Total",IF(AgencyDataStacked[[#This Row],[Fund Group Code]]="01","GF",IF((1*AgencyDataStacked[[#This Row],[Fund Group Code]])&gt;1,"NGF","")))</f>
        <v>GF</v>
      </c>
      <c r="Y1254" s="108" t="str">
        <f>IF(AgencyDataStacked[[#This Row],[Category]]="FY 2022 Spending Level","Include",IF(AgencyDataStacked[[#This Row],[Detail Group]]="Baseline Adj","Include",IF(AgencyDataStacked[[#This Row],[Detail Group]]="Policy","Include","")))</f>
        <v>Include</v>
      </c>
      <c r="Z1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5" spans="2:27" x14ac:dyDescent="0.25">
      <c r="B1255" s="14" t="s">
        <v>222</v>
      </c>
      <c r="C1255" s="14">
        <v>5</v>
      </c>
      <c r="D1255" s="14">
        <v>301</v>
      </c>
      <c r="E1255" s="14" t="s">
        <v>225</v>
      </c>
      <c r="F1255" s="14" t="s">
        <v>226</v>
      </c>
      <c r="G1255" s="14">
        <v>66000</v>
      </c>
      <c r="H1255" s="14">
        <v>599</v>
      </c>
      <c r="I1255" s="14" t="s">
        <v>1576</v>
      </c>
      <c r="J1255" s="14" t="s">
        <v>1552</v>
      </c>
      <c r="K1255" s="14" t="s">
        <v>927</v>
      </c>
      <c r="L1255" s="14">
        <v>12643331.85</v>
      </c>
      <c r="M1255" s="14">
        <v>10092234</v>
      </c>
      <c r="N1255" s="14">
        <v>10092234</v>
      </c>
      <c r="O1255" s="82" t="s">
        <v>3061</v>
      </c>
      <c r="P1255" s="82" t="s">
        <v>2807</v>
      </c>
      <c r="Q1255" s="14" t="s">
        <v>2955</v>
      </c>
      <c r="R1255" s="14">
        <v>12</v>
      </c>
      <c r="S1255" s="14"/>
      <c r="T1255" s="14" t="s">
        <v>2914</v>
      </c>
      <c r="U1255" s="14" t="s">
        <v>3007</v>
      </c>
      <c r="V1255" s="14" t="s">
        <v>2967</v>
      </c>
      <c r="W1255" s="77" t="s">
        <v>2967</v>
      </c>
      <c r="X1255" s="108" t="str">
        <f>IF(AgencyDataStacked[[#This Row],[Fund Group Code]]="99","Total",IF(AgencyDataStacked[[#This Row],[Fund Group Code]]="01","GF",IF((1*AgencyDataStacked[[#This Row],[Fund Group Code]])&gt;1,"NGF","")))</f>
        <v>GF</v>
      </c>
      <c r="Y1255" s="108" t="str">
        <f>IF(AgencyDataStacked[[#This Row],[Category]]="FY 2022 Spending Level","Include",IF(AgencyDataStacked[[#This Row],[Detail Group]]="Baseline Adj","Include",IF(AgencyDataStacked[[#This Row],[Detail Group]]="Policy","Include","")))</f>
        <v>Include</v>
      </c>
      <c r="Z1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6" spans="2:27" x14ac:dyDescent="0.25">
      <c r="B1256" s="14" t="s">
        <v>222</v>
      </c>
      <c r="C1256" s="14">
        <v>5</v>
      </c>
      <c r="D1256" s="14">
        <v>301</v>
      </c>
      <c r="E1256" s="14" t="s">
        <v>225</v>
      </c>
      <c r="F1256" s="14" t="s">
        <v>226</v>
      </c>
      <c r="G1256" s="14">
        <v>66000</v>
      </c>
      <c r="H1256" s="14">
        <v>599</v>
      </c>
      <c r="I1256" s="14" t="s">
        <v>1576</v>
      </c>
      <c r="J1256" s="14" t="s">
        <v>1552</v>
      </c>
      <c r="K1256" s="14" t="s">
        <v>927</v>
      </c>
      <c r="L1256" s="14">
        <v>12643331.85</v>
      </c>
      <c r="M1256" s="14">
        <v>10092234</v>
      </c>
      <c r="N1256" s="14">
        <v>10092234</v>
      </c>
      <c r="O1256" s="82" t="s">
        <v>3061</v>
      </c>
      <c r="P1256" s="82" t="s">
        <v>2807</v>
      </c>
      <c r="Q1256" s="14"/>
      <c r="R1256" s="14"/>
      <c r="S1256" s="14" t="s">
        <v>2910</v>
      </c>
      <c r="T1256" s="14"/>
      <c r="U1256" s="14" t="s">
        <v>2923</v>
      </c>
      <c r="V1256" s="14" t="s">
        <v>2843</v>
      </c>
      <c r="W1256" s="77" t="s">
        <v>2843</v>
      </c>
      <c r="X1256" s="108" t="str">
        <f>IF(AgencyDataStacked[[#This Row],[Fund Group Code]]="99","Total",IF(AgencyDataStacked[[#This Row],[Fund Group Code]]="01","GF",IF((1*AgencyDataStacked[[#This Row],[Fund Group Code]])&gt;1,"NGF","")))</f>
        <v>GF</v>
      </c>
      <c r="Y1256" s="108" t="str">
        <f>IF(AgencyDataStacked[[#This Row],[Category]]="FY 2022 Spending Level","Include",IF(AgencyDataStacked[[#This Row],[Detail Group]]="Baseline Adj","Include",IF(AgencyDataStacked[[#This Row],[Detail Group]]="Policy","Include","")))</f>
        <v/>
      </c>
      <c r="Z1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14726064.85</v>
      </c>
      <c r="AA1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15874977.85</v>
      </c>
    </row>
    <row r="1257" spans="2:27" x14ac:dyDescent="0.25">
      <c r="B1257" s="14" t="s">
        <v>222</v>
      </c>
      <c r="C1257" s="14">
        <v>5</v>
      </c>
      <c r="D1257" s="14">
        <v>301</v>
      </c>
      <c r="E1257" s="14" t="s">
        <v>225</v>
      </c>
      <c r="F1257" s="14" t="s">
        <v>226</v>
      </c>
      <c r="G1257" s="14">
        <v>66000</v>
      </c>
      <c r="H1257" s="14">
        <v>599</v>
      </c>
      <c r="I1257" s="14" t="s">
        <v>1576</v>
      </c>
      <c r="J1257" s="14" t="s">
        <v>1552</v>
      </c>
      <c r="K1257" s="14" t="s">
        <v>927</v>
      </c>
      <c r="L1257" s="14">
        <v>12643331.85</v>
      </c>
      <c r="M1257" s="14">
        <v>10092234</v>
      </c>
      <c r="N1257" s="14">
        <v>10092234</v>
      </c>
      <c r="O1257" s="82" t="s">
        <v>3061</v>
      </c>
      <c r="P1257" s="82" t="s">
        <v>2807</v>
      </c>
      <c r="Q1257" s="14"/>
      <c r="R1257" s="14"/>
      <c r="S1257" s="14"/>
      <c r="T1257" s="14"/>
      <c r="U1257" s="14" t="s">
        <v>2924</v>
      </c>
      <c r="V1257" s="14" t="s">
        <v>2913</v>
      </c>
      <c r="W1257" s="77" t="s">
        <v>956</v>
      </c>
      <c r="X1257" s="108" t="str">
        <f>IF(AgencyDataStacked[[#This Row],[Fund Group Code]]="99","Total",IF(AgencyDataStacked[[#This Row],[Fund Group Code]]="01","GF",IF((1*AgencyDataStacked[[#This Row],[Fund Group Code]])&gt;1,"NGF","")))</f>
        <v>GF</v>
      </c>
      <c r="Y1257" s="108" t="str">
        <f>IF(AgencyDataStacked[[#This Row],[Category]]="FY 2022 Spending Level","Include",IF(AgencyDataStacked[[#This Row],[Detail Group]]="Baseline Adj","Include",IF(AgencyDataStacked[[#This Row],[Detail Group]]="Policy","Include","")))</f>
        <v/>
      </c>
      <c r="Z1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58" spans="2:27" x14ac:dyDescent="0.25">
      <c r="B1258" s="14" t="s">
        <v>222</v>
      </c>
      <c r="C1258" s="14">
        <v>5</v>
      </c>
      <c r="D1258" s="14">
        <v>301</v>
      </c>
      <c r="E1258" s="14" t="s">
        <v>225</v>
      </c>
      <c r="F1258" s="14" t="s">
        <v>226</v>
      </c>
      <c r="G1258" s="14">
        <v>66000</v>
      </c>
      <c r="H1258" s="14">
        <v>599</v>
      </c>
      <c r="I1258" s="14" t="s">
        <v>1576</v>
      </c>
      <c r="J1258" s="14" t="s">
        <v>1552</v>
      </c>
      <c r="K1258" s="14" t="s">
        <v>927</v>
      </c>
      <c r="L1258" s="14">
        <v>12643331.85</v>
      </c>
      <c r="M1258" s="14">
        <v>10092234</v>
      </c>
      <c r="N1258" s="14">
        <v>10092234</v>
      </c>
      <c r="O1258" s="82" t="s">
        <v>3061</v>
      </c>
      <c r="P1258" s="82" t="s">
        <v>2807</v>
      </c>
      <c r="Q1258" s="14"/>
      <c r="R1258" s="14"/>
      <c r="S1258" s="14" t="s">
        <v>2910</v>
      </c>
      <c r="T1258" s="14" t="s">
        <v>2926</v>
      </c>
      <c r="U1258" s="14" t="s">
        <v>2925</v>
      </c>
      <c r="V1258" s="14" t="s">
        <v>2844</v>
      </c>
      <c r="W1258" s="77" t="s">
        <v>2844</v>
      </c>
      <c r="X1258" s="108" t="str">
        <f>IF(AgencyDataStacked[[#This Row],[Fund Group Code]]="99","Total",IF(AgencyDataStacked[[#This Row],[Fund Group Code]]="01","GF",IF((1*AgencyDataStacked[[#This Row],[Fund Group Code]])&gt;1,"NGF","")))</f>
        <v>GF</v>
      </c>
      <c r="Y1258" s="108" t="str">
        <f>IF(AgencyDataStacked[[#This Row],[Category]]="FY 2022 Spending Level","Include",IF(AgencyDataStacked[[#This Row],[Detail Group]]="Baseline Adj","Include",IF(AgencyDataStacked[[#This Row],[Detail Group]]="Policy","Include","")))</f>
        <v/>
      </c>
      <c r="Z1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10092234</v>
      </c>
      <c r="AA1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10092234</v>
      </c>
    </row>
    <row r="1259" spans="2:27" x14ac:dyDescent="0.25">
      <c r="B1259" s="14" t="s">
        <v>222</v>
      </c>
      <c r="C1259" s="14">
        <v>5</v>
      </c>
      <c r="D1259" s="14">
        <v>301</v>
      </c>
      <c r="E1259" s="14" t="s">
        <v>225</v>
      </c>
      <c r="F1259" s="14" t="s">
        <v>226</v>
      </c>
      <c r="G1259" s="14">
        <v>66000</v>
      </c>
      <c r="H1259" s="14">
        <v>599</v>
      </c>
      <c r="I1259" s="14" t="s">
        <v>1576</v>
      </c>
      <c r="J1259" s="14" t="s">
        <v>1552</v>
      </c>
      <c r="K1259" s="14" t="s">
        <v>927</v>
      </c>
      <c r="L1259" s="14">
        <v>12643331.85</v>
      </c>
      <c r="M1259" s="14">
        <v>10092234</v>
      </c>
      <c r="N1259" s="14">
        <v>10092234</v>
      </c>
      <c r="O1259" s="82" t="s">
        <v>3061</v>
      </c>
      <c r="P1259" s="82" t="s">
        <v>2807</v>
      </c>
      <c r="Q1259" s="14"/>
      <c r="R1259" s="14"/>
      <c r="S1259" s="14" t="s">
        <v>2928</v>
      </c>
      <c r="T1259" s="14"/>
      <c r="U1259" s="14" t="s">
        <v>2927</v>
      </c>
      <c r="V1259" s="14" t="s">
        <v>2845</v>
      </c>
      <c r="W1259" s="77" t="s">
        <v>2845</v>
      </c>
      <c r="X1259" s="108" t="str">
        <f>IF(AgencyDataStacked[[#This Row],[Fund Group Code]]="99","Total",IF(AgencyDataStacked[[#This Row],[Fund Group Code]]="01","GF",IF((1*AgencyDataStacked[[#This Row],[Fund Group Code]])&gt;1,"NGF","")))</f>
        <v>GF</v>
      </c>
      <c r="Y1259" s="108" t="str">
        <f>IF(AgencyDataStacked[[#This Row],[Category]]="FY 2022 Spending Level","Include",IF(AgencyDataStacked[[#This Row],[Detail Group]]="Baseline Adj","Include",IF(AgencyDataStacked[[#This Row],[Detail Group]]="Policy","Include","")))</f>
        <v/>
      </c>
      <c r="Z1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4633830.8499999996</v>
      </c>
      <c r="AA1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5782743.8499999996</v>
      </c>
    </row>
    <row r="1260" spans="2:27" x14ac:dyDescent="0.25">
      <c r="B1260" s="14" t="s">
        <v>222</v>
      </c>
      <c r="C1260" s="14">
        <v>5</v>
      </c>
      <c r="D1260" s="14">
        <v>301</v>
      </c>
      <c r="E1260" s="14" t="s">
        <v>225</v>
      </c>
      <c r="F1260" s="14" t="s">
        <v>226</v>
      </c>
      <c r="G1260" s="14">
        <v>66000</v>
      </c>
      <c r="H1260" s="14">
        <v>599</v>
      </c>
      <c r="I1260" s="14" t="s">
        <v>1576</v>
      </c>
      <c r="J1260" s="14" t="s">
        <v>1552</v>
      </c>
      <c r="K1260" s="14" t="s">
        <v>927</v>
      </c>
      <c r="L1260" s="14">
        <v>12643331.85</v>
      </c>
      <c r="M1260" s="14">
        <v>10092234</v>
      </c>
      <c r="N1260" s="14">
        <v>10092234</v>
      </c>
      <c r="O1260" s="82" t="s">
        <v>3061</v>
      </c>
      <c r="P1260" s="82" t="s">
        <v>2807</v>
      </c>
      <c r="Q1260" s="14"/>
      <c r="R1260" s="14"/>
      <c r="S1260" s="14"/>
      <c r="T1260" s="14"/>
      <c r="U1260" s="14" t="s">
        <v>2929</v>
      </c>
      <c r="V1260" s="14" t="s">
        <v>2913</v>
      </c>
      <c r="W1260" s="77" t="s">
        <v>956</v>
      </c>
      <c r="X1260" s="108" t="str">
        <f>IF(AgencyDataStacked[[#This Row],[Fund Group Code]]="99","Total",IF(AgencyDataStacked[[#This Row],[Fund Group Code]]="01","GF",IF((1*AgencyDataStacked[[#This Row],[Fund Group Code]])&gt;1,"NGF","")))</f>
        <v>GF</v>
      </c>
      <c r="Y1260" s="108" t="str">
        <f>IF(AgencyDataStacked[[#This Row],[Category]]="FY 2022 Spending Level","Include",IF(AgencyDataStacked[[#This Row],[Detail Group]]="Baseline Adj","Include",IF(AgencyDataStacked[[#This Row],[Detail Group]]="Policy","Include","")))</f>
        <v/>
      </c>
      <c r="Z1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1" spans="2:27" x14ac:dyDescent="0.25">
      <c r="B1261" s="14" t="s">
        <v>222</v>
      </c>
      <c r="C1261" s="14">
        <v>5</v>
      </c>
      <c r="D1261" s="14">
        <v>301</v>
      </c>
      <c r="E1261" s="14" t="s">
        <v>225</v>
      </c>
      <c r="F1261" s="14" t="s">
        <v>226</v>
      </c>
      <c r="G1261" s="14">
        <v>66000</v>
      </c>
      <c r="H1261" s="14">
        <v>599</v>
      </c>
      <c r="I1261" s="14" t="s">
        <v>1576</v>
      </c>
      <c r="J1261" s="14" t="s">
        <v>1552</v>
      </c>
      <c r="K1261" s="14" t="s">
        <v>927</v>
      </c>
      <c r="L1261" s="14">
        <v>12643331.85</v>
      </c>
      <c r="M1261" s="14">
        <v>10092234</v>
      </c>
      <c r="N1261" s="14">
        <v>10092234</v>
      </c>
      <c r="O1261" s="82" t="s">
        <v>3061</v>
      </c>
      <c r="P1261" s="82" t="s">
        <v>2807</v>
      </c>
      <c r="Q1261" s="14"/>
      <c r="R1261" s="14"/>
      <c r="S1261" s="14" t="s">
        <v>2910</v>
      </c>
      <c r="T1261" s="14"/>
      <c r="U1261" s="14" t="s">
        <v>2930</v>
      </c>
      <c r="V1261" s="14" t="s">
        <v>2850</v>
      </c>
      <c r="W1261" s="77" t="s">
        <v>2850</v>
      </c>
      <c r="X1261" s="108" t="str">
        <f>IF(AgencyDataStacked[[#This Row],[Fund Group Code]]="99","Total",IF(AgencyDataStacked[[#This Row],[Fund Group Code]]="01","GF",IF((1*AgencyDataStacked[[#This Row],[Fund Group Code]])&gt;1,"NGF","")))</f>
        <v>GF</v>
      </c>
      <c r="Y1261" s="108" t="str">
        <f>IF(AgencyDataStacked[[#This Row],[Category]]="FY 2022 Spending Level","Include",IF(AgencyDataStacked[[#This Row],[Detail Group]]="Baseline Adj","Include",IF(AgencyDataStacked[[#This Row],[Detail Group]]="Policy","Include","")))</f>
        <v/>
      </c>
      <c r="Z1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2" spans="2:27" x14ac:dyDescent="0.25">
      <c r="B1262" s="14" t="s">
        <v>222</v>
      </c>
      <c r="C1262" s="14">
        <v>5</v>
      </c>
      <c r="D1262" s="14">
        <v>301</v>
      </c>
      <c r="E1262" s="14" t="s">
        <v>225</v>
      </c>
      <c r="F1262" s="14" t="s">
        <v>226</v>
      </c>
      <c r="G1262" s="14">
        <v>66000</v>
      </c>
      <c r="H1262" s="14">
        <v>599</v>
      </c>
      <c r="I1262" s="14" t="s">
        <v>1576</v>
      </c>
      <c r="J1262" s="14" t="s">
        <v>1552</v>
      </c>
      <c r="K1262" s="14" t="s">
        <v>927</v>
      </c>
      <c r="L1262" s="14">
        <v>12643331.85</v>
      </c>
      <c r="M1262" s="14">
        <v>10092234</v>
      </c>
      <c r="N1262" s="14">
        <v>10092234</v>
      </c>
      <c r="O1262" s="82" t="s">
        <v>3061</v>
      </c>
      <c r="P1262" s="82" t="s">
        <v>2807</v>
      </c>
      <c r="Q1262" s="14" t="s">
        <v>2956</v>
      </c>
      <c r="R1262" s="14">
        <v>1</v>
      </c>
      <c r="S1262" s="14"/>
      <c r="T1262" s="14" t="s">
        <v>2914</v>
      </c>
      <c r="U1262" s="14" t="s">
        <v>2931</v>
      </c>
      <c r="V1262" s="14" t="s">
        <v>3022</v>
      </c>
      <c r="W1262" s="77" t="s">
        <v>3022</v>
      </c>
      <c r="X1262" s="108" t="str">
        <f>IF(AgencyDataStacked[[#This Row],[Fund Group Code]]="99","Total",IF(AgencyDataStacked[[#This Row],[Fund Group Code]]="01","GF",IF((1*AgencyDataStacked[[#This Row],[Fund Group Code]])&gt;1,"NGF","")))</f>
        <v>GF</v>
      </c>
      <c r="Y1262" s="108" t="str">
        <f>IF(AgencyDataStacked[[#This Row],[Category]]="FY 2022 Spending Level","Include",IF(AgencyDataStacked[[#This Row],[Detail Group]]="Baseline Adj","Include",IF(AgencyDataStacked[[#This Row],[Detail Group]]="Policy","Include","")))</f>
        <v>Include</v>
      </c>
      <c r="Z1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3" spans="2:27" x14ac:dyDescent="0.25">
      <c r="B1263" s="14" t="s">
        <v>222</v>
      </c>
      <c r="C1263" s="14">
        <v>5</v>
      </c>
      <c r="D1263" s="14">
        <v>301</v>
      </c>
      <c r="E1263" s="14" t="s">
        <v>225</v>
      </c>
      <c r="F1263" s="14" t="s">
        <v>226</v>
      </c>
      <c r="G1263" s="14">
        <v>66000</v>
      </c>
      <c r="H1263" s="14">
        <v>599</v>
      </c>
      <c r="I1263" s="14" t="s">
        <v>1576</v>
      </c>
      <c r="J1263" s="14" t="s">
        <v>1552</v>
      </c>
      <c r="K1263" s="14" t="s">
        <v>927</v>
      </c>
      <c r="L1263" s="14">
        <v>12643331.85</v>
      </c>
      <c r="M1263" s="14">
        <v>10092234</v>
      </c>
      <c r="N1263" s="14">
        <v>10092234</v>
      </c>
      <c r="O1263" s="82" t="s">
        <v>3061</v>
      </c>
      <c r="P1263" s="82" t="s">
        <v>2807</v>
      </c>
      <c r="Q1263" s="14" t="s">
        <v>2956</v>
      </c>
      <c r="R1263" s="14">
        <v>2</v>
      </c>
      <c r="S1263" s="14"/>
      <c r="T1263" s="14" t="s">
        <v>2914</v>
      </c>
      <c r="U1263" s="14" t="s">
        <v>2932</v>
      </c>
      <c r="V1263" s="14" t="s">
        <v>3023</v>
      </c>
      <c r="W1263" s="77" t="s">
        <v>3023</v>
      </c>
      <c r="X1263" s="108" t="str">
        <f>IF(AgencyDataStacked[[#This Row],[Fund Group Code]]="99","Total",IF(AgencyDataStacked[[#This Row],[Fund Group Code]]="01","GF",IF((1*AgencyDataStacked[[#This Row],[Fund Group Code]])&gt;1,"NGF","")))</f>
        <v>GF</v>
      </c>
      <c r="Y1263" s="108" t="str">
        <f>IF(AgencyDataStacked[[#This Row],[Category]]="FY 2022 Spending Level","Include",IF(AgencyDataStacked[[#This Row],[Detail Group]]="Baseline Adj","Include",IF(AgencyDataStacked[[#This Row],[Detail Group]]="Policy","Include","")))</f>
        <v>Include</v>
      </c>
      <c r="Z1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4" spans="2:27" x14ac:dyDescent="0.25">
      <c r="B1264" s="14" t="s">
        <v>222</v>
      </c>
      <c r="C1264" s="14">
        <v>5</v>
      </c>
      <c r="D1264" s="14">
        <v>301</v>
      </c>
      <c r="E1264" s="14" t="s">
        <v>225</v>
      </c>
      <c r="F1264" s="14" t="s">
        <v>226</v>
      </c>
      <c r="G1264" s="14">
        <v>66000</v>
      </c>
      <c r="H1264" s="14">
        <v>599</v>
      </c>
      <c r="I1264" s="14" t="s">
        <v>1576</v>
      </c>
      <c r="J1264" s="14" t="s">
        <v>1552</v>
      </c>
      <c r="K1264" s="14" t="s">
        <v>927</v>
      </c>
      <c r="L1264" s="14">
        <v>12643331.85</v>
      </c>
      <c r="M1264" s="14">
        <v>10092234</v>
      </c>
      <c r="N1264" s="14">
        <v>10092234</v>
      </c>
      <c r="O1264" s="82" t="s">
        <v>3061</v>
      </c>
      <c r="P1264" s="82" t="s">
        <v>2807</v>
      </c>
      <c r="Q1264" s="14" t="s">
        <v>2956</v>
      </c>
      <c r="R1264" s="14">
        <v>3</v>
      </c>
      <c r="S1264" s="14"/>
      <c r="T1264" s="14" t="s">
        <v>2914</v>
      </c>
      <c r="U1264" s="14" t="s">
        <v>2933</v>
      </c>
      <c r="V1264" s="14" t="s">
        <v>2964</v>
      </c>
      <c r="W1264" s="77" t="s">
        <v>2964</v>
      </c>
      <c r="X1264" s="108" t="str">
        <f>IF(AgencyDataStacked[[#This Row],[Fund Group Code]]="99","Total",IF(AgencyDataStacked[[#This Row],[Fund Group Code]]="01","GF",IF((1*AgencyDataStacked[[#This Row],[Fund Group Code]])&gt;1,"NGF","")))</f>
        <v>GF</v>
      </c>
      <c r="Y1264" s="108" t="str">
        <f>IF(AgencyDataStacked[[#This Row],[Category]]="FY 2022 Spending Level","Include",IF(AgencyDataStacked[[#This Row],[Detail Group]]="Baseline Adj","Include",IF(AgencyDataStacked[[#This Row],[Detail Group]]="Policy","Include","")))</f>
        <v>Include</v>
      </c>
      <c r="Z1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5" spans="2:27" x14ac:dyDescent="0.25">
      <c r="B1265" s="14" t="s">
        <v>222</v>
      </c>
      <c r="C1265" s="14">
        <v>5</v>
      </c>
      <c r="D1265" s="14">
        <v>301</v>
      </c>
      <c r="E1265" s="14" t="s">
        <v>225</v>
      </c>
      <c r="F1265" s="14" t="s">
        <v>226</v>
      </c>
      <c r="G1265" s="14">
        <v>66000</v>
      </c>
      <c r="H1265" s="14">
        <v>599</v>
      </c>
      <c r="I1265" s="14" t="s">
        <v>1576</v>
      </c>
      <c r="J1265" s="14" t="s">
        <v>1552</v>
      </c>
      <c r="K1265" s="14" t="s">
        <v>927</v>
      </c>
      <c r="L1265" s="14">
        <v>12643331.85</v>
      </c>
      <c r="M1265" s="14">
        <v>10092234</v>
      </c>
      <c r="N1265" s="14">
        <v>10092234</v>
      </c>
      <c r="O1265" s="82" t="s">
        <v>3061</v>
      </c>
      <c r="P1265" s="82" t="s">
        <v>2807</v>
      </c>
      <c r="Q1265" s="14" t="s">
        <v>2956</v>
      </c>
      <c r="R1265" s="14">
        <v>4</v>
      </c>
      <c r="S1265" s="14"/>
      <c r="T1265" s="14" t="s">
        <v>2914</v>
      </c>
      <c r="U1265" s="14" t="s">
        <v>2934</v>
      </c>
      <c r="V1265" s="14" t="s">
        <v>2965</v>
      </c>
      <c r="W1265" s="77" t="s">
        <v>2965</v>
      </c>
      <c r="X1265" s="108" t="str">
        <f>IF(AgencyDataStacked[[#This Row],[Fund Group Code]]="99","Total",IF(AgencyDataStacked[[#This Row],[Fund Group Code]]="01","GF",IF((1*AgencyDataStacked[[#This Row],[Fund Group Code]])&gt;1,"NGF","")))</f>
        <v>GF</v>
      </c>
      <c r="Y1265" s="108" t="str">
        <f>IF(AgencyDataStacked[[#This Row],[Category]]="FY 2022 Spending Level","Include",IF(AgencyDataStacked[[#This Row],[Detail Group]]="Baseline Adj","Include",IF(AgencyDataStacked[[#This Row],[Detail Group]]="Policy","Include","")))</f>
        <v>Include</v>
      </c>
      <c r="Z1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6" spans="2:27" x14ac:dyDescent="0.25">
      <c r="B1266" s="14" t="s">
        <v>222</v>
      </c>
      <c r="C1266" s="14">
        <v>5</v>
      </c>
      <c r="D1266" s="14">
        <v>301</v>
      </c>
      <c r="E1266" s="14" t="s">
        <v>225</v>
      </c>
      <c r="F1266" s="14" t="s">
        <v>226</v>
      </c>
      <c r="G1266" s="14">
        <v>66000</v>
      </c>
      <c r="H1266" s="14">
        <v>599</v>
      </c>
      <c r="I1266" s="14" t="s">
        <v>1576</v>
      </c>
      <c r="J1266" s="14" t="s">
        <v>1552</v>
      </c>
      <c r="K1266" s="14" t="s">
        <v>927</v>
      </c>
      <c r="L1266" s="14">
        <v>12643331.85</v>
      </c>
      <c r="M1266" s="14">
        <v>10092234</v>
      </c>
      <c r="N1266" s="14">
        <v>10092234</v>
      </c>
      <c r="O1266" s="82" t="s">
        <v>3061</v>
      </c>
      <c r="P1266" s="82" t="s">
        <v>2807</v>
      </c>
      <c r="Q1266" s="14" t="s">
        <v>2956</v>
      </c>
      <c r="R1266" s="14">
        <v>5</v>
      </c>
      <c r="S1266" s="14"/>
      <c r="T1266" s="14" t="s">
        <v>2914</v>
      </c>
      <c r="U1266" s="14" t="s">
        <v>2935</v>
      </c>
      <c r="V1266" s="14" t="s">
        <v>2832</v>
      </c>
      <c r="W1266" s="77" t="s">
        <v>2832</v>
      </c>
      <c r="X1266" s="108" t="str">
        <f>IF(AgencyDataStacked[[#This Row],[Fund Group Code]]="99","Total",IF(AgencyDataStacked[[#This Row],[Fund Group Code]]="01","GF",IF((1*AgencyDataStacked[[#This Row],[Fund Group Code]])&gt;1,"NGF","")))</f>
        <v>GF</v>
      </c>
      <c r="Y1266" s="108" t="str">
        <f>IF(AgencyDataStacked[[#This Row],[Category]]="FY 2022 Spending Level","Include",IF(AgencyDataStacked[[#This Row],[Detail Group]]="Baseline Adj","Include",IF(AgencyDataStacked[[#This Row],[Detail Group]]="Policy","Include","")))</f>
        <v>Include</v>
      </c>
      <c r="Z1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7" spans="2:27" x14ac:dyDescent="0.25">
      <c r="B1267" s="14" t="s">
        <v>222</v>
      </c>
      <c r="C1267" s="14">
        <v>5</v>
      </c>
      <c r="D1267" s="14">
        <v>301</v>
      </c>
      <c r="E1267" s="14" t="s">
        <v>225</v>
      </c>
      <c r="F1267" s="14" t="s">
        <v>226</v>
      </c>
      <c r="G1267" s="14">
        <v>66000</v>
      </c>
      <c r="H1267" s="14">
        <v>599</v>
      </c>
      <c r="I1267" s="14" t="s">
        <v>1576</v>
      </c>
      <c r="J1267" s="14" t="s">
        <v>1552</v>
      </c>
      <c r="K1267" s="14" t="s">
        <v>927</v>
      </c>
      <c r="L1267" s="14">
        <v>12643331.85</v>
      </c>
      <c r="M1267" s="14">
        <v>10092234</v>
      </c>
      <c r="N1267" s="14">
        <v>10092234</v>
      </c>
      <c r="O1267" s="82" t="s">
        <v>3061</v>
      </c>
      <c r="P1267" s="82" t="s">
        <v>2807</v>
      </c>
      <c r="Q1267" s="14" t="s">
        <v>2956</v>
      </c>
      <c r="R1267" s="14">
        <v>6</v>
      </c>
      <c r="S1267" s="14"/>
      <c r="T1267" s="14" t="s">
        <v>2914</v>
      </c>
      <c r="U1267" s="14" t="s">
        <v>2968</v>
      </c>
      <c r="V1267" s="14" t="s">
        <v>3024</v>
      </c>
      <c r="W1267" s="77" t="s">
        <v>3024</v>
      </c>
      <c r="X1267" s="108" t="str">
        <f>IF(AgencyDataStacked[[#This Row],[Fund Group Code]]="99","Total",IF(AgencyDataStacked[[#This Row],[Fund Group Code]]="01","GF",IF((1*AgencyDataStacked[[#This Row],[Fund Group Code]])&gt;1,"NGF","")))</f>
        <v>GF</v>
      </c>
      <c r="Y1267" s="108" t="str">
        <f>IF(AgencyDataStacked[[#This Row],[Category]]="FY 2022 Spending Level","Include",IF(AgencyDataStacked[[#This Row],[Detail Group]]="Baseline Adj","Include",IF(AgencyDataStacked[[#This Row],[Detail Group]]="Policy","Include","")))</f>
        <v>Include</v>
      </c>
      <c r="Z1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8" spans="2:27" x14ac:dyDescent="0.25">
      <c r="B1268" s="14" t="s">
        <v>222</v>
      </c>
      <c r="C1268" s="14">
        <v>5</v>
      </c>
      <c r="D1268" s="14">
        <v>301</v>
      </c>
      <c r="E1268" s="14" t="s">
        <v>225</v>
      </c>
      <c r="F1268" s="14" t="s">
        <v>226</v>
      </c>
      <c r="G1268" s="14">
        <v>66000</v>
      </c>
      <c r="H1268" s="14">
        <v>599</v>
      </c>
      <c r="I1268" s="14" t="s">
        <v>1576</v>
      </c>
      <c r="J1268" s="14" t="s">
        <v>1552</v>
      </c>
      <c r="K1268" s="14" t="s">
        <v>927</v>
      </c>
      <c r="L1268" s="14">
        <v>12643331.85</v>
      </c>
      <c r="M1268" s="14">
        <v>10092234</v>
      </c>
      <c r="N1268" s="14">
        <v>10092234</v>
      </c>
      <c r="O1268" s="82" t="s">
        <v>3061</v>
      </c>
      <c r="P1268" s="82" t="s">
        <v>2807</v>
      </c>
      <c r="Q1268" s="14" t="s">
        <v>2956</v>
      </c>
      <c r="R1268" s="14">
        <v>7</v>
      </c>
      <c r="S1268" s="14"/>
      <c r="T1268" s="14" t="s">
        <v>2914</v>
      </c>
      <c r="U1268" s="14" t="s">
        <v>2969</v>
      </c>
      <c r="V1268" s="14" t="s">
        <v>3025</v>
      </c>
      <c r="W1268" s="77" t="s">
        <v>3025</v>
      </c>
      <c r="X1268" s="108" t="str">
        <f>IF(AgencyDataStacked[[#This Row],[Fund Group Code]]="99","Total",IF(AgencyDataStacked[[#This Row],[Fund Group Code]]="01","GF",IF((1*AgencyDataStacked[[#This Row],[Fund Group Code]])&gt;1,"NGF","")))</f>
        <v>GF</v>
      </c>
      <c r="Y1268" s="108" t="str">
        <f>IF(AgencyDataStacked[[#This Row],[Category]]="FY 2022 Spending Level","Include",IF(AgencyDataStacked[[#This Row],[Detail Group]]="Baseline Adj","Include",IF(AgencyDataStacked[[#This Row],[Detail Group]]="Policy","Include","")))</f>
        <v>Include</v>
      </c>
      <c r="Z1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9" spans="2:27" x14ac:dyDescent="0.25">
      <c r="B1269" s="14" t="s">
        <v>222</v>
      </c>
      <c r="C1269" s="14">
        <v>5</v>
      </c>
      <c r="D1269" s="14">
        <v>301</v>
      </c>
      <c r="E1269" s="14" t="s">
        <v>225</v>
      </c>
      <c r="F1269" s="14" t="s">
        <v>226</v>
      </c>
      <c r="G1269" s="14">
        <v>66000</v>
      </c>
      <c r="H1269" s="14">
        <v>599</v>
      </c>
      <c r="I1269" s="14" t="s">
        <v>1576</v>
      </c>
      <c r="J1269" s="14" t="s">
        <v>1552</v>
      </c>
      <c r="K1269" s="14" t="s">
        <v>927</v>
      </c>
      <c r="L1269" s="14">
        <v>12643331.85</v>
      </c>
      <c r="M1269" s="14">
        <v>10092234</v>
      </c>
      <c r="N1269" s="14">
        <v>10092234</v>
      </c>
      <c r="O1269" s="82" t="s">
        <v>3061</v>
      </c>
      <c r="P1269" s="82" t="s">
        <v>2807</v>
      </c>
      <c r="Q1269" s="14" t="s">
        <v>2956</v>
      </c>
      <c r="R1269" s="14">
        <v>8</v>
      </c>
      <c r="S1269" s="14"/>
      <c r="T1269" s="14" t="s">
        <v>2914</v>
      </c>
      <c r="U1269" s="14" t="s">
        <v>3031</v>
      </c>
      <c r="V1269" s="14" t="s">
        <v>3027</v>
      </c>
      <c r="W1269" s="77" t="s">
        <v>3027</v>
      </c>
      <c r="X1269" s="108" t="str">
        <f>IF(AgencyDataStacked[[#This Row],[Fund Group Code]]="99","Total",IF(AgencyDataStacked[[#This Row],[Fund Group Code]]="01","GF",IF((1*AgencyDataStacked[[#This Row],[Fund Group Code]])&gt;1,"NGF","")))</f>
        <v>GF</v>
      </c>
      <c r="Y1269" s="108" t="str">
        <f>IF(AgencyDataStacked[[#This Row],[Category]]="FY 2022 Spending Level","Include",IF(AgencyDataStacked[[#This Row],[Detail Group]]="Baseline Adj","Include",IF(AgencyDataStacked[[#This Row],[Detail Group]]="Policy","Include","")))</f>
        <v>Include</v>
      </c>
      <c r="Z1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0" spans="2:27" x14ac:dyDescent="0.25">
      <c r="B1270" s="14" t="s">
        <v>222</v>
      </c>
      <c r="C1270" s="14">
        <v>5</v>
      </c>
      <c r="D1270" s="14">
        <v>301</v>
      </c>
      <c r="E1270" s="14" t="s">
        <v>225</v>
      </c>
      <c r="F1270" s="14" t="s">
        <v>226</v>
      </c>
      <c r="G1270" s="14">
        <v>66000</v>
      </c>
      <c r="H1270" s="14">
        <v>599</v>
      </c>
      <c r="I1270" s="14" t="s">
        <v>1576</v>
      </c>
      <c r="J1270" s="14" t="s">
        <v>1552</v>
      </c>
      <c r="K1270" s="14" t="s">
        <v>927</v>
      </c>
      <c r="L1270" s="14">
        <v>12643331.85</v>
      </c>
      <c r="M1270" s="14">
        <v>10092234</v>
      </c>
      <c r="N1270" s="14">
        <v>10092234</v>
      </c>
      <c r="O1270" s="82" t="s">
        <v>3061</v>
      </c>
      <c r="P1270" s="82" t="s">
        <v>2807</v>
      </c>
      <c r="Q1270" s="14" t="s">
        <v>2956</v>
      </c>
      <c r="R1270" s="14">
        <v>9</v>
      </c>
      <c r="S1270" s="14"/>
      <c r="T1270" s="14" t="s">
        <v>2914</v>
      </c>
      <c r="U1270" s="14" t="s">
        <v>3032</v>
      </c>
      <c r="V1270" s="14" t="s">
        <v>3028</v>
      </c>
      <c r="W1270" s="77" t="s">
        <v>3028</v>
      </c>
      <c r="X1270" s="108" t="str">
        <f>IF(AgencyDataStacked[[#This Row],[Fund Group Code]]="99","Total",IF(AgencyDataStacked[[#This Row],[Fund Group Code]]="01","GF",IF((1*AgencyDataStacked[[#This Row],[Fund Group Code]])&gt;1,"NGF","")))</f>
        <v>GF</v>
      </c>
      <c r="Y1270" s="108" t="str">
        <f>IF(AgencyDataStacked[[#This Row],[Category]]="FY 2022 Spending Level","Include",IF(AgencyDataStacked[[#This Row],[Detail Group]]="Baseline Adj","Include",IF(AgencyDataStacked[[#This Row],[Detail Group]]="Policy","Include","")))</f>
        <v>Include</v>
      </c>
      <c r="Z1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1" spans="2:27" x14ac:dyDescent="0.25">
      <c r="B1271" s="14" t="s">
        <v>222</v>
      </c>
      <c r="C1271" s="14">
        <v>5</v>
      </c>
      <c r="D1271" s="14">
        <v>301</v>
      </c>
      <c r="E1271" s="14" t="s">
        <v>225</v>
      </c>
      <c r="F1271" s="14" t="s">
        <v>226</v>
      </c>
      <c r="G1271" s="14">
        <v>66000</v>
      </c>
      <c r="H1271" s="14">
        <v>599</v>
      </c>
      <c r="I1271" s="14" t="s">
        <v>1576</v>
      </c>
      <c r="J1271" s="14" t="s">
        <v>1552</v>
      </c>
      <c r="K1271" s="14" t="s">
        <v>927</v>
      </c>
      <c r="L1271" s="14">
        <v>12643331.85</v>
      </c>
      <c r="M1271" s="14">
        <v>10092234</v>
      </c>
      <c r="N1271" s="14">
        <v>10092234</v>
      </c>
      <c r="O1271" s="82" t="s">
        <v>3061</v>
      </c>
      <c r="P1271" s="82" t="s">
        <v>2807</v>
      </c>
      <c r="Q1271" s="14"/>
      <c r="R1271" s="14"/>
      <c r="S1271" s="14" t="s">
        <v>2910</v>
      </c>
      <c r="T1271" s="14"/>
      <c r="U1271" s="14" t="s">
        <v>2936</v>
      </c>
      <c r="V1271" s="14" t="s">
        <v>2847</v>
      </c>
      <c r="W1271" s="77" t="s">
        <v>2847</v>
      </c>
      <c r="X1271" s="108" t="str">
        <f>IF(AgencyDataStacked[[#This Row],[Fund Group Code]]="99","Total",IF(AgencyDataStacked[[#This Row],[Fund Group Code]]="01","GF",IF((1*AgencyDataStacked[[#This Row],[Fund Group Code]])&gt;1,"NGF","")))</f>
        <v>GF</v>
      </c>
      <c r="Y1271" s="108" t="str">
        <f>IF(AgencyDataStacked[[#This Row],[Category]]="FY 2022 Spending Level","Include",IF(AgencyDataStacked[[#This Row],[Detail Group]]="Baseline Adj","Include",IF(AgencyDataStacked[[#This Row],[Detail Group]]="Policy","Include","")))</f>
        <v/>
      </c>
      <c r="Z1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2" spans="2:27" x14ac:dyDescent="0.25">
      <c r="B1272" s="14" t="s">
        <v>222</v>
      </c>
      <c r="C1272" s="14">
        <v>5</v>
      </c>
      <c r="D1272" s="14">
        <v>301</v>
      </c>
      <c r="E1272" s="14" t="s">
        <v>225</v>
      </c>
      <c r="F1272" s="14" t="s">
        <v>226</v>
      </c>
      <c r="G1272" s="14">
        <v>66000</v>
      </c>
      <c r="H1272" s="14">
        <v>599</v>
      </c>
      <c r="I1272" s="14" t="s">
        <v>1576</v>
      </c>
      <c r="J1272" s="14" t="s">
        <v>1552</v>
      </c>
      <c r="K1272" s="14" t="s">
        <v>927</v>
      </c>
      <c r="L1272" s="14">
        <v>12643331.85</v>
      </c>
      <c r="M1272" s="14">
        <v>10092234</v>
      </c>
      <c r="N1272" s="14">
        <v>10092234</v>
      </c>
      <c r="O1272" s="82" t="s">
        <v>3061</v>
      </c>
      <c r="P1272" s="82" t="s">
        <v>2807</v>
      </c>
      <c r="Q1272" s="14"/>
      <c r="R1272" s="14"/>
      <c r="S1272" s="14"/>
      <c r="T1272" s="14"/>
      <c r="U1272" s="14" t="s">
        <v>2937</v>
      </c>
      <c r="V1272" s="14" t="s">
        <v>2913</v>
      </c>
      <c r="W1272" s="77" t="s">
        <v>956</v>
      </c>
      <c r="X1272" s="108" t="str">
        <f>IF(AgencyDataStacked[[#This Row],[Fund Group Code]]="99","Total",IF(AgencyDataStacked[[#This Row],[Fund Group Code]]="01","GF",IF((1*AgencyDataStacked[[#This Row],[Fund Group Code]])&gt;1,"NGF","")))</f>
        <v>GF</v>
      </c>
      <c r="Y1272" s="108" t="str">
        <f>IF(AgencyDataStacked[[#This Row],[Category]]="FY 2022 Spending Level","Include",IF(AgencyDataStacked[[#This Row],[Detail Group]]="Baseline Adj","Include",IF(AgencyDataStacked[[#This Row],[Detail Group]]="Policy","Include","")))</f>
        <v/>
      </c>
      <c r="Z1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3" spans="2:27" x14ac:dyDescent="0.25">
      <c r="B1273" s="14" t="s">
        <v>222</v>
      </c>
      <c r="C1273" s="14">
        <v>5</v>
      </c>
      <c r="D1273" s="14">
        <v>301</v>
      </c>
      <c r="E1273" s="14" t="s">
        <v>225</v>
      </c>
      <c r="F1273" s="14" t="s">
        <v>226</v>
      </c>
      <c r="G1273" s="14">
        <v>66000</v>
      </c>
      <c r="H1273" s="14">
        <v>599</v>
      </c>
      <c r="I1273" s="14" t="s">
        <v>1576</v>
      </c>
      <c r="J1273" s="14" t="s">
        <v>1552</v>
      </c>
      <c r="K1273" s="14" t="s">
        <v>927</v>
      </c>
      <c r="L1273" s="14">
        <v>12643331.85</v>
      </c>
      <c r="M1273" s="14">
        <v>10092234</v>
      </c>
      <c r="N1273" s="14">
        <v>10092234</v>
      </c>
      <c r="O1273" s="82" t="s">
        <v>3061</v>
      </c>
      <c r="P1273" s="82" t="s">
        <v>2807</v>
      </c>
      <c r="Q1273" s="14"/>
      <c r="R1273" s="14"/>
      <c r="S1273" s="14" t="s">
        <v>2910</v>
      </c>
      <c r="T1273" s="14" t="s">
        <v>2926</v>
      </c>
      <c r="U1273" s="14" t="s">
        <v>2938</v>
      </c>
      <c r="V1273" s="14" t="s">
        <v>2848</v>
      </c>
      <c r="W1273" s="77" t="s">
        <v>2848</v>
      </c>
      <c r="X1273" s="108" t="str">
        <f>IF(AgencyDataStacked[[#This Row],[Fund Group Code]]="99","Total",IF(AgencyDataStacked[[#This Row],[Fund Group Code]]="01","GF",IF((1*AgencyDataStacked[[#This Row],[Fund Group Code]])&gt;1,"NGF","")))</f>
        <v>GF</v>
      </c>
      <c r="Y1273" s="108" t="str">
        <f>IF(AgencyDataStacked[[#This Row],[Category]]="FY 2022 Spending Level","Include",IF(AgencyDataStacked[[#This Row],[Detail Group]]="Baseline Adj","Include",IF(AgencyDataStacked[[#This Row],[Detail Group]]="Policy","Include","")))</f>
        <v/>
      </c>
      <c r="Z1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14726064.85</v>
      </c>
      <c r="AA1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15874977.85</v>
      </c>
    </row>
    <row r="1274" spans="2:27" x14ac:dyDescent="0.25">
      <c r="B1274" s="14" t="s">
        <v>222</v>
      </c>
      <c r="C1274" s="14">
        <v>5</v>
      </c>
      <c r="D1274" s="14">
        <v>301</v>
      </c>
      <c r="E1274" s="14" t="s">
        <v>225</v>
      </c>
      <c r="F1274" s="14" t="s">
        <v>226</v>
      </c>
      <c r="G1274" s="14">
        <v>66000</v>
      </c>
      <c r="H1274" s="14">
        <v>599</v>
      </c>
      <c r="I1274" s="14" t="s">
        <v>1576</v>
      </c>
      <c r="J1274" s="14" t="s">
        <v>1552</v>
      </c>
      <c r="K1274" s="14" t="s">
        <v>927</v>
      </c>
      <c r="L1274" s="14">
        <v>12643331.85</v>
      </c>
      <c r="M1274" s="14">
        <v>10092234</v>
      </c>
      <c r="N1274" s="14">
        <v>10092234</v>
      </c>
      <c r="O1274" s="82" t="s">
        <v>3061</v>
      </c>
      <c r="P1274" s="82" t="s">
        <v>2807</v>
      </c>
      <c r="Q1274" s="14"/>
      <c r="R1274" s="14"/>
      <c r="S1274" s="14" t="s">
        <v>2928</v>
      </c>
      <c r="T1274" s="14"/>
      <c r="U1274" s="14" t="s">
        <v>2939</v>
      </c>
      <c r="V1274" s="14" t="s">
        <v>2846</v>
      </c>
      <c r="W1274" s="77" t="s">
        <v>2846</v>
      </c>
      <c r="X1274" s="108" t="str">
        <f>IF(AgencyDataStacked[[#This Row],[Fund Group Code]]="99","Total",IF(AgencyDataStacked[[#This Row],[Fund Group Code]]="01","GF",IF((1*AgencyDataStacked[[#This Row],[Fund Group Code]])&gt;1,"NGF","")))</f>
        <v>GF</v>
      </c>
      <c r="Y1274" s="108" t="str">
        <f>IF(AgencyDataStacked[[#This Row],[Category]]="FY 2022 Spending Level","Include",IF(AgencyDataStacked[[#This Row],[Detail Group]]="Baseline Adj","Include",IF(AgencyDataStacked[[#This Row],[Detail Group]]="Policy","Include","")))</f>
        <v/>
      </c>
      <c r="Z1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14726064.85</v>
      </c>
      <c r="AA1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15874977.85</v>
      </c>
    </row>
    <row r="1275" spans="2:27" x14ac:dyDescent="0.25">
      <c r="B1275" s="14" t="s">
        <v>222</v>
      </c>
      <c r="C1275" s="14">
        <v>5</v>
      </c>
      <c r="D1275" s="14">
        <v>301</v>
      </c>
      <c r="E1275" s="14" t="s">
        <v>225</v>
      </c>
      <c r="F1275" s="14" t="s">
        <v>226</v>
      </c>
      <c r="G1275" s="14">
        <v>66000</v>
      </c>
      <c r="H1275" s="14">
        <v>599</v>
      </c>
      <c r="I1275" s="14" t="s">
        <v>1576</v>
      </c>
      <c r="J1275" s="14" t="s">
        <v>1552</v>
      </c>
      <c r="K1275" s="14" t="s">
        <v>927</v>
      </c>
      <c r="L1275" s="14">
        <v>12643331.85</v>
      </c>
      <c r="M1275" s="14">
        <v>10092234</v>
      </c>
      <c r="N1275" s="14">
        <v>10092234</v>
      </c>
      <c r="O1275" s="82" t="s">
        <v>3061</v>
      </c>
      <c r="P1275" s="82" t="s">
        <v>2807</v>
      </c>
      <c r="Q1275" s="14"/>
      <c r="R1275" s="14"/>
      <c r="S1275" s="14"/>
      <c r="T1275" s="14"/>
      <c r="U1275" s="14" t="s">
        <v>2940</v>
      </c>
      <c r="V1275" s="14" t="s">
        <v>2913</v>
      </c>
      <c r="W1275" s="77" t="s">
        <v>956</v>
      </c>
      <c r="X1275" s="108" t="str">
        <f>IF(AgencyDataStacked[[#This Row],[Fund Group Code]]="99","Total",IF(AgencyDataStacked[[#This Row],[Fund Group Code]]="01","GF",IF((1*AgencyDataStacked[[#This Row],[Fund Group Code]])&gt;1,"NGF","")))</f>
        <v>GF</v>
      </c>
      <c r="Y1275" s="108" t="str">
        <f>IF(AgencyDataStacked[[#This Row],[Category]]="FY 2022 Spending Level","Include",IF(AgencyDataStacked[[#This Row],[Detail Group]]="Baseline Adj","Include",IF(AgencyDataStacked[[#This Row],[Detail Group]]="Policy","Include","")))</f>
        <v/>
      </c>
      <c r="Z1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6" spans="2:27" x14ac:dyDescent="0.25">
      <c r="B1276" s="14" t="s">
        <v>222</v>
      </c>
      <c r="C1276" s="14">
        <v>5</v>
      </c>
      <c r="D1276" s="14">
        <v>301</v>
      </c>
      <c r="E1276" s="14" t="s">
        <v>225</v>
      </c>
      <c r="F1276" s="14" t="s">
        <v>226</v>
      </c>
      <c r="G1276" s="14">
        <v>66000</v>
      </c>
      <c r="H1276" s="14">
        <v>599</v>
      </c>
      <c r="I1276" s="14" t="s">
        <v>1576</v>
      </c>
      <c r="J1276" s="14" t="s">
        <v>1552</v>
      </c>
      <c r="K1276" s="14" t="s">
        <v>927</v>
      </c>
      <c r="L1276" s="14">
        <v>12643331.85</v>
      </c>
      <c r="M1276" s="14">
        <v>10092234</v>
      </c>
      <c r="N1276" s="14">
        <v>10092234</v>
      </c>
      <c r="O1276" s="82" t="s">
        <v>3061</v>
      </c>
      <c r="P1276" s="82" t="s">
        <v>2807</v>
      </c>
      <c r="Q1276" s="14"/>
      <c r="R1276" s="14"/>
      <c r="S1276" s="14" t="s">
        <v>2910</v>
      </c>
      <c r="T1276" s="14"/>
      <c r="U1276" s="14" t="s">
        <v>2941</v>
      </c>
      <c r="V1276" s="14" t="s">
        <v>2851</v>
      </c>
      <c r="W1276" s="77" t="s">
        <v>2851</v>
      </c>
      <c r="X1276" s="108" t="str">
        <f>IF(AgencyDataStacked[[#This Row],[Fund Group Code]]="99","Total",IF(AgencyDataStacked[[#This Row],[Fund Group Code]]="01","GF",IF((1*AgencyDataStacked[[#This Row],[Fund Group Code]])&gt;1,"NGF","")))</f>
        <v>GF</v>
      </c>
      <c r="Y1276" s="108" t="str">
        <f>IF(AgencyDataStacked[[#This Row],[Category]]="FY 2022 Spending Level","Include",IF(AgencyDataStacked[[#This Row],[Detail Group]]="Baseline Adj","Include",IF(AgencyDataStacked[[#This Row],[Detail Group]]="Policy","Include","")))</f>
        <v/>
      </c>
      <c r="Z1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4633830.8499999996</v>
      </c>
      <c r="AA1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5782743.8499999996</v>
      </c>
    </row>
    <row r="1277" spans="2:27" x14ac:dyDescent="0.25">
      <c r="B1277" s="14" t="s">
        <v>222</v>
      </c>
      <c r="C1277" s="14">
        <v>5</v>
      </c>
      <c r="D1277" s="14">
        <v>301</v>
      </c>
      <c r="E1277" s="14" t="s">
        <v>225</v>
      </c>
      <c r="F1277" s="14" t="s">
        <v>226</v>
      </c>
      <c r="G1277" s="14">
        <v>66000</v>
      </c>
      <c r="H1277" s="14">
        <v>599</v>
      </c>
      <c r="I1277" s="14" t="s">
        <v>1576</v>
      </c>
      <c r="J1277" s="14" t="s">
        <v>1552</v>
      </c>
      <c r="K1277" s="14" t="s">
        <v>927</v>
      </c>
      <c r="L1277" s="14">
        <v>12643331.85</v>
      </c>
      <c r="M1277" s="14">
        <v>10092234</v>
      </c>
      <c r="N1277" s="14">
        <v>10092234</v>
      </c>
      <c r="O1277" s="82" t="s">
        <v>3061</v>
      </c>
      <c r="P1277" s="82" t="s">
        <v>2807</v>
      </c>
      <c r="Q1277" s="14"/>
      <c r="R1277" s="14"/>
      <c r="S1277" s="14"/>
      <c r="T1277" s="14"/>
      <c r="U1277" s="14" t="s">
        <v>2942</v>
      </c>
      <c r="V1277" s="14" t="s">
        <v>2913</v>
      </c>
      <c r="W1277" s="77" t="s">
        <v>956</v>
      </c>
      <c r="X1277" s="108" t="str">
        <f>IF(AgencyDataStacked[[#This Row],[Fund Group Code]]="99","Total",IF(AgencyDataStacked[[#This Row],[Fund Group Code]]="01","GF",IF((1*AgencyDataStacked[[#This Row],[Fund Group Code]])&gt;1,"NGF","")))</f>
        <v>GF</v>
      </c>
      <c r="Y1277" s="108" t="str">
        <f>IF(AgencyDataStacked[[#This Row],[Category]]="FY 2022 Spending Level","Include",IF(AgencyDataStacked[[#This Row],[Detail Group]]="Baseline Adj","Include",IF(AgencyDataStacked[[#This Row],[Detail Group]]="Policy","Include","")))</f>
        <v/>
      </c>
      <c r="Z1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8" spans="2:27" x14ac:dyDescent="0.25">
      <c r="B1278" s="14" t="s">
        <v>222</v>
      </c>
      <c r="C1278" s="14">
        <v>5</v>
      </c>
      <c r="D1278" s="14">
        <v>301</v>
      </c>
      <c r="E1278" s="14" t="s">
        <v>225</v>
      </c>
      <c r="F1278" s="14" t="s">
        <v>226</v>
      </c>
      <c r="G1278" s="14">
        <v>66000</v>
      </c>
      <c r="H1278" s="14">
        <v>599</v>
      </c>
      <c r="I1278" s="14" t="s">
        <v>1576</v>
      </c>
      <c r="J1278" s="14" t="s">
        <v>1563</v>
      </c>
      <c r="K1278" s="14" t="s">
        <v>932</v>
      </c>
      <c r="L1278" s="14">
        <v>1377945.06</v>
      </c>
      <c r="M1278" s="14">
        <v>2296566</v>
      </c>
      <c r="N1278" s="14">
        <v>2296566</v>
      </c>
      <c r="O1278" s="82" t="s">
        <v>3061</v>
      </c>
      <c r="P1278" s="82" t="s">
        <v>2808</v>
      </c>
      <c r="Q1278" s="14"/>
      <c r="R1278" s="14"/>
      <c r="S1278" s="14" t="s">
        <v>2970</v>
      </c>
      <c r="T1278" s="14"/>
      <c r="U1278" s="14" t="s">
        <v>2909</v>
      </c>
      <c r="V1278" s="14" t="s">
        <v>2911</v>
      </c>
      <c r="W1278" s="77" t="s">
        <v>3140</v>
      </c>
      <c r="X1278" s="108" t="str">
        <f>IF(AgencyDataStacked[[#This Row],[Fund Group Code]]="99","Total",IF(AgencyDataStacked[[#This Row],[Fund Group Code]]="01","GF",IF((1*AgencyDataStacked[[#This Row],[Fund Group Code]])&gt;1,"NGF","")))</f>
        <v>NGF</v>
      </c>
      <c r="Y1278" s="108" t="str">
        <f>IF(AgencyDataStacked[[#This Row],[Category]]="FY 2022 Spending Level","Include",IF(AgencyDataStacked[[#This Row],[Detail Group]]="Baseline Adj","Include",IF(AgencyDataStacked[[#This Row],[Detail Group]]="Policy","Include","")))</f>
        <v/>
      </c>
      <c r="Z1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9" spans="2:27" x14ac:dyDescent="0.25">
      <c r="B1279" s="14" t="s">
        <v>222</v>
      </c>
      <c r="C1279" s="14">
        <v>5</v>
      </c>
      <c r="D1279" s="14">
        <v>301</v>
      </c>
      <c r="E1279" s="14" t="s">
        <v>225</v>
      </c>
      <c r="F1279" s="14" t="s">
        <v>226</v>
      </c>
      <c r="G1279" s="14">
        <v>66000</v>
      </c>
      <c r="H1279" s="14">
        <v>599</v>
      </c>
      <c r="I1279" s="14" t="s">
        <v>1576</v>
      </c>
      <c r="J1279" s="14" t="s">
        <v>1563</v>
      </c>
      <c r="K1279" s="14" t="s">
        <v>932</v>
      </c>
      <c r="L1279" s="14">
        <v>1377945.06</v>
      </c>
      <c r="M1279" s="14">
        <v>2296566</v>
      </c>
      <c r="N1279" s="14">
        <v>2296566</v>
      </c>
      <c r="O1279" s="82" t="s">
        <v>3061</v>
      </c>
      <c r="P1279" s="82" t="s">
        <v>2808</v>
      </c>
      <c r="Q1279" s="14"/>
      <c r="R1279" s="14"/>
      <c r="S1279" s="14"/>
      <c r="T1279" s="14"/>
      <c r="U1279" s="14" t="s">
        <v>2912</v>
      </c>
      <c r="V1279" s="14" t="s">
        <v>2913</v>
      </c>
      <c r="W1279" s="77" t="s">
        <v>956</v>
      </c>
      <c r="X1279" s="108" t="str">
        <f>IF(AgencyDataStacked[[#This Row],[Fund Group Code]]="99","Total",IF(AgencyDataStacked[[#This Row],[Fund Group Code]]="01","GF",IF((1*AgencyDataStacked[[#This Row],[Fund Group Code]])&gt;1,"NGF","")))</f>
        <v>NGF</v>
      </c>
      <c r="Y1279" s="108" t="str">
        <f>IF(AgencyDataStacked[[#This Row],[Category]]="FY 2022 Spending Level","Include",IF(AgencyDataStacked[[#This Row],[Detail Group]]="Baseline Adj","Include",IF(AgencyDataStacked[[#This Row],[Detail Group]]="Policy","Include","")))</f>
        <v/>
      </c>
      <c r="Z1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0" spans="2:27" x14ac:dyDescent="0.25">
      <c r="B1280" s="14" t="s">
        <v>222</v>
      </c>
      <c r="C1280" s="14">
        <v>5</v>
      </c>
      <c r="D1280" s="14">
        <v>301</v>
      </c>
      <c r="E1280" s="14" t="s">
        <v>225</v>
      </c>
      <c r="F1280" s="14" t="s">
        <v>226</v>
      </c>
      <c r="G1280" s="14">
        <v>66000</v>
      </c>
      <c r="H1280" s="14">
        <v>599</v>
      </c>
      <c r="I1280" s="14" t="s">
        <v>1576</v>
      </c>
      <c r="J1280" s="14" t="s">
        <v>1563</v>
      </c>
      <c r="K1280" s="14" t="s">
        <v>932</v>
      </c>
      <c r="L1280" s="14">
        <v>1377945.06</v>
      </c>
      <c r="M1280" s="14">
        <v>2296566</v>
      </c>
      <c r="N1280" s="14">
        <v>2296566</v>
      </c>
      <c r="O1280" s="82" t="s">
        <v>3061</v>
      </c>
      <c r="P1280" s="82" t="s">
        <v>2808</v>
      </c>
      <c r="Q1280" s="14"/>
      <c r="R1280" s="14"/>
      <c r="S1280" s="14" t="s">
        <v>2910</v>
      </c>
      <c r="T1280" s="14"/>
      <c r="U1280" s="14" t="s">
        <v>2915</v>
      </c>
      <c r="V1280" s="14" t="s">
        <v>2849</v>
      </c>
      <c r="W1280" s="77" t="s">
        <v>2849</v>
      </c>
      <c r="X1280" s="108" t="str">
        <f>IF(AgencyDataStacked[[#This Row],[Fund Group Code]]="99","Total",IF(AgencyDataStacked[[#This Row],[Fund Group Code]]="01","GF",IF((1*AgencyDataStacked[[#This Row],[Fund Group Code]])&gt;1,"NGF","")))</f>
        <v>NGF</v>
      </c>
      <c r="Y1280" s="108" t="str">
        <f>IF(AgencyDataStacked[[#This Row],[Category]]="FY 2022 Spending Level","Include",IF(AgencyDataStacked[[#This Row],[Detail Group]]="Baseline Adj","Include",IF(AgencyDataStacked[[#This Row],[Detail Group]]="Policy","Include","")))</f>
        <v/>
      </c>
      <c r="Z1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1" spans="2:27" x14ac:dyDescent="0.25">
      <c r="B1281" s="14" t="s">
        <v>222</v>
      </c>
      <c r="C1281" s="14">
        <v>5</v>
      </c>
      <c r="D1281" s="14">
        <v>301</v>
      </c>
      <c r="E1281" s="14" t="s">
        <v>225</v>
      </c>
      <c r="F1281" s="14" t="s">
        <v>226</v>
      </c>
      <c r="G1281" s="14">
        <v>66000</v>
      </c>
      <c r="H1281" s="14">
        <v>599</v>
      </c>
      <c r="I1281" s="14" t="s">
        <v>1576</v>
      </c>
      <c r="J1281" s="14" t="s">
        <v>1563</v>
      </c>
      <c r="K1281" s="14" t="s">
        <v>932</v>
      </c>
      <c r="L1281" s="14">
        <v>1377945.06</v>
      </c>
      <c r="M1281" s="14">
        <v>2296566</v>
      </c>
      <c r="N1281" s="14">
        <v>2296566</v>
      </c>
      <c r="O1281" s="82" t="s">
        <v>3061</v>
      </c>
      <c r="P1281" s="82" t="s">
        <v>2808</v>
      </c>
      <c r="Q1281" s="14"/>
      <c r="R1281" s="14"/>
      <c r="S1281" s="14"/>
      <c r="T1281" s="14" t="s">
        <v>2914</v>
      </c>
      <c r="U1281" s="14" t="s">
        <v>2916</v>
      </c>
      <c r="V1281" s="14" t="s">
        <v>2986</v>
      </c>
      <c r="W1281" s="77" t="s">
        <v>2986</v>
      </c>
      <c r="X1281" s="108" t="str">
        <f>IF(AgencyDataStacked[[#This Row],[Fund Group Code]]="99","Total",IF(AgencyDataStacked[[#This Row],[Fund Group Code]]="01","GF",IF((1*AgencyDataStacked[[#This Row],[Fund Group Code]])&gt;1,"NGF","")))</f>
        <v>NGF</v>
      </c>
      <c r="Y1281" s="108" t="str">
        <f>IF(AgencyDataStacked[[#This Row],[Category]]="FY 2022 Spending Level","Include",IF(AgencyDataStacked[[#This Row],[Detail Group]]="Baseline Adj","Include",IF(AgencyDataStacked[[#This Row],[Detail Group]]="Policy","Include","")))</f>
        <v>Include</v>
      </c>
      <c r="Z1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1377945.06</v>
      </c>
      <c r="AA1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1377945.06</v>
      </c>
    </row>
    <row r="1282" spans="2:27" x14ac:dyDescent="0.25">
      <c r="B1282" s="14" t="s">
        <v>222</v>
      </c>
      <c r="C1282" s="14">
        <v>5</v>
      </c>
      <c r="D1282" s="14">
        <v>301</v>
      </c>
      <c r="E1282" s="14" t="s">
        <v>225</v>
      </c>
      <c r="F1282" s="14" t="s">
        <v>226</v>
      </c>
      <c r="G1282" s="14">
        <v>66000</v>
      </c>
      <c r="H1282" s="14">
        <v>599</v>
      </c>
      <c r="I1282" s="14" t="s">
        <v>1576</v>
      </c>
      <c r="J1282" s="14" t="s">
        <v>1563</v>
      </c>
      <c r="K1282" s="14" t="s">
        <v>932</v>
      </c>
      <c r="L1282" s="14">
        <v>1377945.06</v>
      </c>
      <c r="M1282" s="14">
        <v>2296566</v>
      </c>
      <c r="N1282" s="14">
        <v>2296566</v>
      </c>
      <c r="O1282" s="82" t="s">
        <v>3061</v>
      </c>
      <c r="P1282" s="82" t="s">
        <v>2808</v>
      </c>
      <c r="Q1282" s="14" t="s">
        <v>2955</v>
      </c>
      <c r="R1282" s="14">
        <v>1</v>
      </c>
      <c r="S1282" s="14"/>
      <c r="T1282" s="14" t="s">
        <v>2914</v>
      </c>
      <c r="U1282" s="14" t="s">
        <v>2917</v>
      </c>
      <c r="V1282" s="14" t="s">
        <v>2981</v>
      </c>
      <c r="W1282" s="77" t="s">
        <v>2981</v>
      </c>
      <c r="X1282" s="108" t="str">
        <f>IF(AgencyDataStacked[[#This Row],[Fund Group Code]]="99","Total",IF(AgencyDataStacked[[#This Row],[Fund Group Code]]="01","GF",IF((1*AgencyDataStacked[[#This Row],[Fund Group Code]])&gt;1,"NGF","")))</f>
        <v>NGF</v>
      </c>
      <c r="Y1282" s="108" t="str">
        <f>IF(AgencyDataStacked[[#This Row],[Category]]="FY 2022 Spending Level","Include",IF(AgencyDataStacked[[#This Row],[Detail Group]]="Baseline Adj","Include",IF(AgencyDataStacked[[#This Row],[Detail Group]]="Policy","Include","")))</f>
        <v>Include</v>
      </c>
      <c r="Z1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3" spans="2:27" x14ac:dyDescent="0.25">
      <c r="B1283" s="14" t="s">
        <v>222</v>
      </c>
      <c r="C1283" s="14">
        <v>5</v>
      </c>
      <c r="D1283" s="14">
        <v>301</v>
      </c>
      <c r="E1283" s="14" t="s">
        <v>225</v>
      </c>
      <c r="F1283" s="14" t="s">
        <v>226</v>
      </c>
      <c r="G1283" s="14">
        <v>66000</v>
      </c>
      <c r="H1283" s="14">
        <v>599</v>
      </c>
      <c r="I1283" s="14" t="s">
        <v>1576</v>
      </c>
      <c r="J1283" s="14" t="s">
        <v>1563</v>
      </c>
      <c r="K1283" s="14" t="s">
        <v>932</v>
      </c>
      <c r="L1283" s="14">
        <v>1377945.06</v>
      </c>
      <c r="M1283" s="14">
        <v>2296566</v>
      </c>
      <c r="N1283" s="14">
        <v>2296566</v>
      </c>
      <c r="O1283" s="82" t="s">
        <v>3061</v>
      </c>
      <c r="P1283" s="82" t="s">
        <v>2808</v>
      </c>
      <c r="Q1283" s="14" t="s">
        <v>2955</v>
      </c>
      <c r="R1283" s="14">
        <v>2</v>
      </c>
      <c r="S1283" s="14"/>
      <c r="T1283" s="14" t="s">
        <v>2914</v>
      </c>
      <c r="U1283" s="14" t="s">
        <v>2918</v>
      </c>
      <c r="V1283" s="14" t="s">
        <v>2984</v>
      </c>
      <c r="W1283" s="77" t="s">
        <v>2984</v>
      </c>
      <c r="X1283" s="108" t="str">
        <f>IF(AgencyDataStacked[[#This Row],[Fund Group Code]]="99","Total",IF(AgencyDataStacked[[#This Row],[Fund Group Code]]="01","GF",IF((1*AgencyDataStacked[[#This Row],[Fund Group Code]])&gt;1,"NGF","")))</f>
        <v>NGF</v>
      </c>
      <c r="Y1283" s="108" t="str">
        <f>IF(AgencyDataStacked[[#This Row],[Category]]="FY 2022 Spending Level","Include",IF(AgencyDataStacked[[#This Row],[Detail Group]]="Baseline Adj","Include",IF(AgencyDataStacked[[#This Row],[Detail Group]]="Policy","Include","")))</f>
        <v>Include</v>
      </c>
      <c r="Z1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743469</v>
      </c>
      <c r="AA1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1262303</v>
      </c>
    </row>
    <row r="1284" spans="2:27" x14ac:dyDescent="0.25">
      <c r="B1284" s="14" t="s">
        <v>222</v>
      </c>
      <c r="C1284" s="14">
        <v>5</v>
      </c>
      <c r="D1284" s="14">
        <v>301</v>
      </c>
      <c r="E1284" s="14" t="s">
        <v>225</v>
      </c>
      <c r="F1284" s="14" t="s">
        <v>226</v>
      </c>
      <c r="G1284" s="14">
        <v>66000</v>
      </c>
      <c r="H1284" s="14">
        <v>599</v>
      </c>
      <c r="I1284" s="14" t="s">
        <v>1576</v>
      </c>
      <c r="J1284" s="14" t="s">
        <v>1563</v>
      </c>
      <c r="K1284" s="14" t="s">
        <v>932</v>
      </c>
      <c r="L1284" s="14">
        <v>1377945.06</v>
      </c>
      <c r="M1284" s="14">
        <v>2296566</v>
      </c>
      <c r="N1284" s="14">
        <v>2296566</v>
      </c>
      <c r="O1284" s="82" t="s">
        <v>3061</v>
      </c>
      <c r="P1284" s="82" t="s">
        <v>2808</v>
      </c>
      <c r="Q1284" s="14" t="s">
        <v>2955</v>
      </c>
      <c r="R1284" s="14">
        <v>3</v>
      </c>
      <c r="S1284" s="14"/>
      <c r="T1284" s="14" t="s">
        <v>2914</v>
      </c>
      <c r="U1284" s="14" t="s">
        <v>2919</v>
      </c>
      <c r="V1284" s="14" t="s">
        <v>2983</v>
      </c>
      <c r="W1284" s="77" t="s">
        <v>2983</v>
      </c>
      <c r="X1284" s="108" t="str">
        <f>IF(AgencyDataStacked[[#This Row],[Fund Group Code]]="99","Total",IF(AgencyDataStacked[[#This Row],[Fund Group Code]]="01","GF",IF((1*AgencyDataStacked[[#This Row],[Fund Group Code]])&gt;1,"NGF","")))</f>
        <v>NGF</v>
      </c>
      <c r="Y1284" s="108" t="str">
        <f>IF(AgencyDataStacked[[#This Row],[Category]]="FY 2022 Spending Level","Include",IF(AgencyDataStacked[[#This Row],[Detail Group]]="Baseline Adj","Include",IF(AgencyDataStacked[[#This Row],[Detail Group]]="Policy","Include","")))</f>
        <v>Include</v>
      </c>
      <c r="Z1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5" spans="2:27" x14ac:dyDescent="0.25">
      <c r="B1285" s="14" t="s">
        <v>222</v>
      </c>
      <c r="C1285" s="14">
        <v>5</v>
      </c>
      <c r="D1285" s="14">
        <v>301</v>
      </c>
      <c r="E1285" s="14" t="s">
        <v>225</v>
      </c>
      <c r="F1285" s="14" t="s">
        <v>226</v>
      </c>
      <c r="G1285" s="14">
        <v>66000</v>
      </c>
      <c r="H1285" s="14">
        <v>599</v>
      </c>
      <c r="I1285" s="14" t="s">
        <v>1576</v>
      </c>
      <c r="J1285" s="14" t="s">
        <v>1563</v>
      </c>
      <c r="K1285" s="14" t="s">
        <v>932</v>
      </c>
      <c r="L1285" s="14">
        <v>1377945.06</v>
      </c>
      <c r="M1285" s="14">
        <v>2296566</v>
      </c>
      <c r="N1285" s="14">
        <v>2296566</v>
      </c>
      <c r="O1285" s="82" t="s">
        <v>3061</v>
      </c>
      <c r="P1285" s="82" t="s">
        <v>2808</v>
      </c>
      <c r="Q1285" s="14" t="s">
        <v>2955</v>
      </c>
      <c r="R1285" s="14">
        <v>4</v>
      </c>
      <c r="S1285" s="14"/>
      <c r="T1285" s="14" t="s">
        <v>2914</v>
      </c>
      <c r="U1285" s="14" t="s">
        <v>2920</v>
      </c>
      <c r="V1285" s="14" t="s">
        <v>2902</v>
      </c>
      <c r="W1285" s="77" t="s">
        <v>2902</v>
      </c>
      <c r="X1285" s="108" t="str">
        <f>IF(AgencyDataStacked[[#This Row],[Fund Group Code]]="99","Total",IF(AgencyDataStacked[[#This Row],[Fund Group Code]]="01","GF",IF((1*AgencyDataStacked[[#This Row],[Fund Group Code]])&gt;1,"NGF","")))</f>
        <v>NGF</v>
      </c>
      <c r="Y1285" s="108" t="str">
        <f>IF(AgencyDataStacked[[#This Row],[Category]]="FY 2022 Spending Level","Include",IF(AgencyDataStacked[[#This Row],[Detail Group]]="Baseline Adj","Include",IF(AgencyDataStacked[[#This Row],[Detail Group]]="Policy","Include","")))</f>
        <v>Include</v>
      </c>
      <c r="Z1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6" spans="2:27" x14ac:dyDescent="0.25">
      <c r="B1286" s="14" t="s">
        <v>222</v>
      </c>
      <c r="C1286" s="14">
        <v>5</v>
      </c>
      <c r="D1286" s="14">
        <v>301</v>
      </c>
      <c r="E1286" s="14" t="s">
        <v>225</v>
      </c>
      <c r="F1286" s="14" t="s">
        <v>226</v>
      </c>
      <c r="G1286" s="14">
        <v>66000</v>
      </c>
      <c r="H1286" s="14">
        <v>599</v>
      </c>
      <c r="I1286" s="14" t="s">
        <v>1576</v>
      </c>
      <c r="J1286" s="14" t="s">
        <v>1563</v>
      </c>
      <c r="K1286" s="14" t="s">
        <v>932</v>
      </c>
      <c r="L1286" s="14">
        <v>1377945.06</v>
      </c>
      <c r="M1286" s="14">
        <v>2296566</v>
      </c>
      <c r="N1286" s="14">
        <v>2296566</v>
      </c>
      <c r="O1286" s="82" t="s">
        <v>3061</v>
      </c>
      <c r="P1286" s="82" t="s">
        <v>2808</v>
      </c>
      <c r="Q1286" s="14" t="s">
        <v>2955</v>
      </c>
      <c r="R1286" s="14">
        <v>5</v>
      </c>
      <c r="S1286" s="14"/>
      <c r="T1286" s="14" t="s">
        <v>2914</v>
      </c>
      <c r="U1286" s="14" t="s">
        <v>2921</v>
      </c>
      <c r="V1286" s="14" t="s">
        <v>2903</v>
      </c>
      <c r="W1286" s="77" t="s">
        <v>2903</v>
      </c>
      <c r="X1286" s="108" t="str">
        <f>IF(AgencyDataStacked[[#This Row],[Fund Group Code]]="99","Total",IF(AgencyDataStacked[[#This Row],[Fund Group Code]]="01","GF",IF((1*AgencyDataStacked[[#This Row],[Fund Group Code]])&gt;1,"NGF","")))</f>
        <v>NGF</v>
      </c>
      <c r="Y1286" s="108" t="str">
        <f>IF(AgencyDataStacked[[#This Row],[Category]]="FY 2022 Spending Level","Include",IF(AgencyDataStacked[[#This Row],[Detail Group]]="Baseline Adj","Include",IF(AgencyDataStacked[[#This Row],[Detail Group]]="Policy","Include","")))</f>
        <v>Include</v>
      </c>
      <c r="Z1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7" spans="2:27" x14ac:dyDescent="0.25">
      <c r="B1287" s="14" t="s">
        <v>222</v>
      </c>
      <c r="C1287" s="14">
        <v>5</v>
      </c>
      <c r="D1287" s="14">
        <v>301</v>
      </c>
      <c r="E1287" s="14" t="s">
        <v>225</v>
      </c>
      <c r="F1287" s="14" t="s">
        <v>226</v>
      </c>
      <c r="G1287" s="14">
        <v>66000</v>
      </c>
      <c r="H1287" s="14">
        <v>599</v>
      </c>
      <c r="I1287" s="14" t="s">
        <v>1576</v>
      </c>
      <c r="J1287" s="14" t="s">
        <v>1563</v>
      </c>
      <c r="K1287" s="14" t="s">
        <v>932</v>
      </c>
      <c r="L1287" s="14">
        <v>1377945.06</v>
      </c>
      <c r="M1287" s="14">
        <v>2296566</v>
      </c>
      <c r="N1287" s="14">
        <v>2296566</v>
      </c>
      <c r="O1287" s="82" t="s">
        <v>3061</v>
      </c>
      <c r="P1287" s="82" t="s">
        <v>2808</v>
      </c>
      <c r="Q1287" s="14" t="s">
        <v>2955</v>
      </c>
      <c r="R1287" s="14">
        <v>6</v>
      </c>
      <c r="S1287" s="14"/>
      <c r="T1287" s="14" t="s">
        <v>2914</v>
      </c>
      <c r="U1287" s="14" t="s">
        <v>2922</v>
      </c>
      <c r="V1287" s="14" t="s">
        <v>2825</v>
      </c>
      <c r="W1287" s="77" t="s">
        <v>2825</v>
      </c>
      <c r="X1287" s="108" t="str">
        <f>IF(AgencyDataStacked[[#This Row],[Fund Group Code]]="99","Total",IF(AgencyDataStacked[[#This Row],[Fund Group Code]]="01","GF",IF((1*AgencyDataStacked[[#This Row],[Fund Group Code]])&gt;1,"NGF","")))</f>
        <v>NGF</v>
      </c>
      <c r="Y1287" s="108" t="str">
        <f>IF(AgencyDataStacked[[#This Row],[Category]]="FY 2022 Spending Level","Include",IF(AgencyDataStacked[[#This Row],[Detail Group]]="Baseline Adj","Include",IF(AgencyDataStacked[[#This Row],[Detail Group]]="Policy","Include","")))</f>
        <v>Include</v>
      </c>
      <c r="Z1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8" spans="2:27" x14ac:dyDescent="0.25">
      <c r="B1288" s="14" t="s">
        <v>222</v>
      </c>
      <c r="C1288" s="14">
        <v>5</v>
      </c>
      <c r="D1288" s="14">
        <v>301</v>
      </c>
      <c r="E1288" s="14" t="s">
        <v>225</v>
      </c>
      <c r="F1288" s="14" t="s">
        <v>226</v>
      </c>
      <c r="G1288" s="14">
        <v>66000</v>
      </c>
      <c r="H1288" s="14">
        <v>599</v>
      </c>
      <c r="I1288" s="14" t="s">
        <v>1576</v>
      </c>
      <c r="J1288" s="14" t="s">
        <v>1563</v>
      </c>
      <c r="K1288" s="14" t="s">
        <v>932</v>
      </c>
      <c r="L1288" s="14">
        <v>1377945.06</v>
      </c>
      <c r="M1288" s="14">
        <v>2296566</v>
      </c>
      <c r="N1288" s="14">
        <v>2296566</v>
      </c>
      <c r="O1288" s="82" t="s">
        <v>3061</v>
      </c>
      <c r="P1288" s="82" t="s">
        <v>2808</v>
      </c>
      <c r="Q1288" s="14" t="s">
        <v>2955</v>
      </c>
      <c r="R1288" s="14">
        <v>7</v>
      </c>
      <c r="S1288" s="14"/>
      <c r="T1288" s="14" t="s">
        <v>2914</v>
      </c>
      <c r="U1288" s="14" t="s">
        <v>2978</v>
      </c>
      <c r="V1288" s="14" t="s">
        <v>2865</v>
      </c>
      <c r="W1288" s="77" t="s">
        <v>2865</v>
      </c>
      <c r="X1288" s="108" t="str">
        <f>IF(AgencyDataStacked[[#This Row],[Fund Group Code]]="99","Total",IF(AgencyDataStacked[[#This Row],[Fund Group Code]]="01","GF",IF((1*AgencyDataStacked[[#This Row],[Fund Group Code]])&gt;1,"NGF","")))</f>
        <v>NGF</v>
      </c>
      <c r="Y1288" s="108" t="str">
        <f>IF(AgencyDataStacked[[#This Row],[Category]]="FY 2022 Spending Level","Include",IF(AgencyDataStacked[[#This Row],[Detail Group]]="Baseline Adj","Include",IF(AgencyDataStacked[[#This Row],[Detail Group]]="Policy","Include","")))</f>
        <v>Include</v>
      </c>
      <c r="Z1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71294</v>
      </c>
      <c r="AA1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71294</v>
      </c>
    </row>
    <row r="1289" spans="2:27" x14ac:dyDescent="0.25">
      <c r="B1289" s="14" t="s">
        <v>222</v>
      </c>
      <c r="C1289" s="14">
        <v>5</v>
      </c>
      <c r="D1289" s="14">
        <v>301</v>
      </c>
      <c r="E1289" s="14" t="s">
        <v>225</v>
      </c>
      <c r="F1289" s="14" t="s">
        <v>226</v>
      </c>
      <c r="G1289" s="14">
        <v>66000</v>
      </c>
      <c r="H1289" s="14">
        <v>599</v>
      </c>
      <c r="I1289" s="14" t="s">
        <v>1576</v>
      </c>
      <c r="J1289" s="14" t="s">
        <v>1563</v>
      </c>
      <c r="K1289" s="14" t="s">
        <v>932</v>
      </c>
      <c r="L1289" s="14">
        <v>1377945.06</v>
      </c>
      <c r="M1289" s="14">
        <v>2296566</v>
      </c>
      <c r="N1289" s="14">
        <v>2296566</v>
      </c>
      <c r="O1289" s="82" t="s">
        <v>3061</v>
      </c>
      <c r="P1289" s="82" t="s">
        <v>2808</v>
      </c>
      <c r="Q1289" s="14" t="s">
        <v>2955</v>
      </c>
      <c r="R1289" s="14">
        <v>8</v>
      </c>
      <c r="S1289" s="14"/>
      <c r="T1289" s="14" t="s">
        <v>2914</v>
      </c>
      <c r="U1289" s="14" t="s">
        <v>2987</v>
      </c>
      <c r="V1289" s="14" t="s">
        <v>2974</v>
      </c>
      <c r="W1289" s="77" t="s">
        <v>2974</v>
      </c>
      <c r="X1289" s="108" t="str">
        <f>IF(AgencyDataStacked[[#This Row],[Fund Group Code]]="99","Total",IF(AgencyDataStacked[[#This Row],[Fund Group Code]]="01","GF",IF((1*AgencyDataStacked[[#This Row],[Fund Group Code]])&gt;1,"NGF","")))</f>
        <v>NGF</v>
      </c>
      <c r="Y1289" s="108" t="str">
        <f>IF(AgencyDataStacked[[#This Row],[Category]]="FY 2022 Spending Level","Include",IF(AgencyDataStacked[[#This Row],[Detail Group]]="Baseline Adj","Include",IF(AgencyDataStacked[[#This Row],[Detail Group]]="Policy","Include","")))</f>
        <v>Include</v>
      </c>
      <c r="Z1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0" spans="2:27" x14ac:dyDescent="0.25">
      <c r="B1290" s="14" t="s">
        <v>222</v>
      </c>
      <c r="C1290" s="14">
        <v>5</v>
      </c>
      <c r="D1290" s="14">
        <v>301</v>
      </c>
      <c r="E1290" s="14" t="s">
        <v>225</v>
      </c>
      <c r="F1290" s="14" t="s">
        <v>226</v>
      </c>
      <c r="G1290" s="14">
        <v>66000</v>
      </c>
      <c r="H1290" s="14">
        <v>599</v>
      </c>
      <c r="I1290" s="14" t="s">
        <v>1576</v>
      </c>
      <c r="J1290" s="14" t="s">
        <v>1563</v>
      </c>
      <c r="K1290" s="14" t="s">
        <v>932</v>
      </c>
      <c r="L1290" s="14">
        <v>1377945.06</v>
      </c>
      <c r="M1290" s="14">
        <v>2296566</v>
      </c>
      <c r="N1290" s="14">
        <v>2296566</v>
      </c>
      <c r="O1290" s="82" t="s">
        <v>3061</v>
      </c>
      <c r="P1290" s="82" t="s">
        <v>2808</v>
      </c>
      <c r="Q1290" s="14" t="s">
        <v>2955</v>
      </c>
      <c r="R1290" s="14">
        <v>9</v>
      </c>
      <c r="S1290" s="14"/>
      <c r="T1290" s="14" t="s">
        <v>2914</v>
      </c>
      <c r="U1290" s="14" t="s">
        <v>2988</v>
      </c>
      <c r="V1290" s="14" t="s">
        <v>2975</v>
      </c>
      <c r="W1290" s="77" t="s">
        <v>2975</v>
      </c>
      <c r="X1290" s="108" t="str">
        <f>IF(AgencyDataStacked[[#This Row],[Fund Group Code]]="99","Total",IF(AgencyDataStacked[[#This Row],[Fund Group Code]]="01","GF",IF((1*AgencyDataStacked[[#This Row],[Fund Group Code]])&gt;1,"NGF","")))</f>
        <v>NGF</v>
      </c>
      <c r="Y1290" s="108" t="str">
        <f>IF(AgencyDataStacked[[#This Row],[Category]]="FY 2022 Spending Level","Include",IF(AgencyDataStacked[[#This Row],[Detail Group]]="Baseline Adj","Include",IF(AgencyDataStacked[[#This Row],[Detail Group]]="Policy","Include","")))</f>
        <v>Include</v>
      </c>
      <c r="Z1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1" spans="2:27" x14ac:dyDescent="0.25">
      <c r="B1291" s="14" t="s">
        <v>222</v>
      </c>
      <c r="C1291" s="14">
        <v>5</v>
      </c>
      <c r="D1291" s="14">
        <v>301</v>
      </c>
      <c r="E1291" s="14" t="s">
        <v>225</v>
      </c>
      <c r="F1291" s="14" t="s">
        <v>226</v>
      </c>
      <c r="G1291" s="14">
        <v>66000</v>
      </c>
      <c r="H1291" s="14">
        <v>599</v>
      </c>
      <c r="I1291" s="14" t="s">
        <v>1576</v>
      </c>
      <c r="J1291" s="14" t="s">
        <v>1563</v>
      </c>
      <c r="K1291" s="14" t="s">
        <v>932</v>
      </c>
      <c r="L1291" s="14">
        <v>1377945.06</v>
      </c>
      <c r="M1291" s="14">
        <v>2296566</v>
      </c>
      <c r="N1291" s="14">
        <v>2296566</v>
      </c>
      <c r="O1291" s="82" t="s">
        <v>3061</v>
      </c>
      <c r="P1291" s="82" t="s">
        <v>2808</v>
      </c>
      <c r="Q1291" s="14" t="s">
        <v>2955</v>
      </c>
      <c r="R1291" s="14">
        <v>10</v>
      </c>
      <c r="S1291" s="14"/>
      <c r="T1291" s="14" t="s">
        <v>2914</v>
      </c>
      <c r="U1291" s="14" t="s">
        <v>2989</v>
      </c>
      <c r="V1291" s="14" t="s">
        <v>2901</v>
      </c>
      <c r="W1291" s="77" t="s">
        <v>2901</v>
      </c>
      <c r="X1291" s="108" t="str">
        <f>IF(AgencyDataStacked[[#This Row],[Fund Group Code]]="99","Total",IF(AgencyDataStacked[[#This Row],[Fund Group Code]]="01","GF",IF((1*AgencyDataStacked[[#This Row],[Fund Group Code]])&gt;1,"NGF","")))</f>
        <v>NGF</v>
      </c>
      <c r="Y1291" s="108" t="str">
        <f>IF(AgencyDataStacked[[#This Row],[Category]]="FY 2022 Spending Level","Include",IF(AgencyDataStacked[[#This Row],[Detail Group]]="Baseline Adj","Include",IF(AgencyDataStacked[[#This Row],[Detail Group]]="Policy","Include","")))</f>
        <v>Include</v>
      </c>
      <c r="Z1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21887</v>
      </c>
      <c r="AA1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21887</v>
      </c>
    </row>
    <row r="1292" spans="2:27" x14ac:dyDescent="0.25">
      <c r="B1292" s="14" t="s">
        <v>222</v>
      </c>
      <c r="C1292" s="14">
        <v>5</v>
      </c>
      <c r="D1292" s="14">
        <v>301</v>
      </c>
      <c r="E1292" s="14" t="s">
        <v>225</v>
      </c>
      <c r="F1292" s="14" t="s">
        <v>226</v>
      </c>
      <c r="G1292" s="14">
        <v>66000</v>
      </c>
      <c r="H1292" s="14">
        <v>599</v>
      </c>
      <c r="I1292" s="14" t="s">
        <v>1576</v>
      </c>
      <c r="J1292" s="14" t="s">
        <v>1563</v>
      </c>
      <c r="K1292" s="14" t="s">
        <v>932</v>
      </c>
      <c r="L1292" s="14">
        <v>1377945.06</v>
      </c>
      <c r="M1292" s="14">
        <v>2296566</v>
      </c>
      <c r="N1292" s="14">
        <v>2296566</v>
      </c>
      <c r="O1292" s="82" t="s">
        <v>3061</v>
      </c>
      <c r="P1292" s="82" t="s">
        <v>2808</v>
      </c>
      <c r="Q1292" s="14" t="s">
        <v>2955</v>
      </c>
      <c r="R1292" s="14">
        <v>11</v>
      </c>
      <c r="S1292" s="14"/>
      <c r="T1292" s="14" t="s">
        <v>2914</v>
      </c>
      <c r="U1292" s="14" t="s">
        <v>3006</v>
      </c>
      <c r="V1292" s="14" t="s">
        <v>2966</v>
      </c>
      <c r="W1292" s="77" t="s">
        <v>2966</v>
      </c>
      <c r="X1292" s="108" t="str">
        <f>IF(AgencyDataStacked[[#This Row],[Fund Group Code]]="99","Total",IF(AgencyDataStacked[[#This Row],[Fund Group Code]]="01","GF",IF((1*AgencyDataStacked[[#This Row],[Fund Group Code]])&gt;1,"NGF","")))</f>
        <v>NGF</v>
      </c>
      <c r="Y1292" s="108" t="str">
        <f>IF(AgencyDataStacked[[#This Row],[Category]]="FY 2022 Spending Level","Include",IF(AgencyDataStacked[[#This Row],[Detail Group]]="Baseline Adj","Include",IF(AgencyDataStacked[[#This Row],[Detail Group]]="Policy","Include","")))</f>
        <v>Include</v>
      </c>
      <c r="Z1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3" spans="2:27" x14ac:dyDescent="0.25">
      <c r="B1293" s="14" t="s">
        <v>222</v>
      </c>
      <c r="C1293" s="14">
        <v>5</v>
      </c>
      <c r="D1293" s="14">
        <v>301</v>
      </c>
      <c r="E1293" s="14" t="s">
        <v>225</v>
      </c>
      <c r="F1293" s="14" t="s">
        <v>226</v>
      </c>
      <c r="G1293" s="14">
        <v>66000</v>
      </c>
      <c r="H1293" s="14">
        <v>599</v>
      </c>
      <c r="I1293" s="14" t="s">
        <v>1576</v>
      </c>
      <c r="J1293" s="14" t="s">
        <v>1563</v>
      </c>
      <c r="K1293" s="14" t="s">
        <v>932</v>
      </c>
      <c r="L1293" s="14">
        <v>1377945.06</v>
      </c>
      <c r="M1293" s="14">
        <v>2296566</v>
      </c>
      <c r="N1293" s="14">
        <v>2296566</v>
      </c>
      <c r="O1293" s="82" t="s">
        <v>3061</v>
      </c>
      <c r="P1293" s="82" t="s">
        <v>2808</v>
      </c>
      <c r="Q1293" s="14" t="s">
        <v>2955</v>
      </c>
      <c r="R1293" s="14">
        <v>12</v>
      </c>
      <c r="S1293" s="14"/>
      <c r="T1293" s="14" t="s">
        <v>2914</v>
      </c>
      <c r="U1293" s="14" t="s">
        <v>3007</v>
      </c>
      <c r="V1293" s="14" t="s">
        <v>2967</v>
      </c>
      <c r="W1293" s="77" t="s">
        <v>2967</v>
      </c>
      <c r="X1293" s="108" t="str">
        <f>IF(AgencyDataStacked[[#This Row],[Fund Group Code]]="99","Total",IF(AgencyDataStacked[[#This Row],[Fund Group Code]]="01","GF",IF((1*AgencyDataStacked[[#This Row],[Fund Group Code]])&gt;1,"NGF","")))</f>
        <v>NGF</v>
      </c>
      <c r="Y1293" s="108" t="str">
        <f>IF(AgencyDataStacked[[#This Row],[Category]]="FY 2022 Spending Level","Include",IF(AgencyDataStacked[[#This Row],[Detail Group]]="Baseline Adj","Include",IF(AgencyDataStacked[[#This Row],[Detail Group]]="Policy","Include","")))</f>
        <v>Include</v>
      </c>
      <c r="Z1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4" spans="2:27" x14ac:dyDescent="0.25">
      <c r="B1294" s="14" t="s">
        <v>222</v>
      </c>
      <c r="C1294" s="14">
        <v>5</v>
      </c>
      <c r="D1294" s="14">
        <v>301</v>
      </c>
      <c r="E1294" s="14" t="s">
        <v>225</v>
      </c>
      <c r="F1294" s="14" t="s">
        <v>226</v>
      </c>
      <c r="G1294" s="14">
        <v>66000</v>
      </c>
      <c r="H1294" s="14">
        <v>599</v>
      </c>
      <c r="I1294" s="14" t="s">
        <v>1576</v>
      </c>
      <c r="J1294" s="14" t="s">
        <v>1563</v>
      </c>
      <c r="K1294" s="14" t="s">
        <v>932</v>
      </c>
      <c r="L1294" s="14">
        <v>1377945.06</v>
      </c>
      <c r="M1294" s="14">
        <v>2296566</v>
      </c>
      <c r="N1294" s="14">
        <v>2296566</v>
      </c>
      <c r="O1294" s="82" t="s">
        <v>3061</v>
      </c>
      <c r="P1294" s="82" t="s">
        <v>2808</v>
      </c>
      <c r="Q1294" s="14"/>
      <c r="R1294" s="14"/>
      <c r="S1294" s="14" t="s">
        <v>2910</v>
      </c>
      <c r="T1294" s="14"/>
      <c r="U1294" s="14" t="s">
        <v>2923</v>
      </c>
      <c r="V1294" s="14" t="s">
        <v>2843</v>
      </c>
      <c r="W1294" s="77" t="s">
        <v>2843</v>
      </c>
      <c r="X1294" s="108" t="str">
        <f>IF(AgencyDataStacked[[#This Row],[Fund Group Code]]="99","Total",IF(AgencyDataStacked[[#This Row],[Fund Group Code]]="01","GF",IF((1*AgencyDataStacked[[#This Row],[Fund Group Code]])&gt;1,"NGF","")))</f>
        <v>NGF</v>
      </c>
      <c r="Y1294" s="108" t="str">
        <f>IF(AgencyDataStacked[[#This Row],[Category]]="FY 2022 Spending Level","Include",IF(AgencyDataStacked[[#This Row],[Detail Group]]="Baseline Adj","Include",IF(AgencyDataStacked[[#This Row],[Detail Group]]="Policy","Include","")))</f>
        <v/>
      </c>
      <c r="Z1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2214595.06</v>
      </c>
      <c r="AA1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2733429.06</v>
      </c>
    </row>
    <row r="1295" spans="2:27" x14ac:dyDescent="0.25">
      <c r="B1295" s="14" t="s">
        <v>222</v>
      </c>
      <c r="C1295" s="14">
        <v>5</v>
      </c>
      <c r="D1295" s="14">
        <v>301</v>
      </c>
      <c r="E1295" s="14" t="s">
        <v>225</v>
      </c>
      <c r="F1295" s="14" t="s">
        <v>226</v>
      </c>
      <c r="G1295" s="14">
        <v>66000</v>
      </c>
      <c r="H1295" s="14">
        <v>599</v>
      </c>
      <c r="I1295" s="14" t="s">
        <v>1576</v>
      </c>
      <c r="J1295" s="14" t="s">
        <v>1563</v>
      </c>
      <c r="K1295" s="14" t="s">
        <v>932</v>
      </c>
      <c r="L1295" s="14">
        <v>1377945.06</v>
      </c>
      <c r="M1295" s="14">
        <v>2296566</v>
      </c>
      <c r="N1295" s="14">
        <v>2296566</v>
      </c>
      <c r="O1295" s="82" t="s">
        <v>3061</v>
      </c>
      <c r="P1295" s="82" t="s">
        <v>2808</v>
      </c>
      <c r="Q1295" s="14"/>
      <c r="R1295" s="14"/>
      <c r="S1295" s="14"/>
      <c r="T1295" s="14"/>
      <c r="U1295" s="14" t="s">
        <v>2924</v>
      </c>
      <c r="V1295" s="14" t="s">
        <v>2913</v>
      </c>
      <c r="W1295" s="77" t="s">
        <v>956</v>
      </c>
      <c r="X1295" s="108" t="str">
        <f>IF(AgencyDataStacked[[#This Row],[Fund Group Code]]="99","Total",IF(AgencyDataStacked[[#This Row],[Fund Group Code]]="01","GF",IF((1*AgencyDataStacked[[#This Row],[Fund Group Code]])&gt;1,"NGF","")))</f>
        <v>NGF</v>
      </c>
      <c r="Y1295" s="108" t="str">
        <f>IF(AgencyDataStacked[[#This Row],[Category]]="FY 2022 Spending Level","Include",IF(AgencyDataStacked[[#This Row],[Detail Group]]="Baseline Adj","Include",IF(AgencyDataStacked[[#This Row],[Detail Group]]="Policy","Include","")))</f>
        <v/>
      </c>
      <c r="Z1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6" spans="2:27" x14ac:dyDescent="0.25">
      <c r="B1296" s="14" t="s">
        <v>222</v>
      </c>
      <c r="C1296" s="14">
        <v>5</v>
      </c>
      <c r="D1296" s="14">
        <v>301</v>
      </c>
      <c r="E1296" s="14" t="s">
        <v>225</v>
      </c>
      <c r="F1296" s="14" t="s">
        <v>226</v>
      </c>
      <c r="G1296" s="14">
        <v>66000</v>
      </c>
      <c r="H1296" s="14">
        <v>599</v>
      </c>
      <c r="I1296" s="14" t="s">
        <v>1576</v>
      </c>
      <c r="J1296" s="14" t="s">
        <v>1563</v>
      </c>
      <c r="K1296" s="14" t="s">
        <v>932</v>
      </c>
      <c r="L1296" s="14">
        <v>1377945.06</v>
      </c>
      <c r="M1296" s="14">
        <v>2296566</v>
      </c>
      <c r="N1296" s="14">
        <v>2296566</v>
      </c>
      <c r="O1296" s="82" t="s">
        <v>3061</v>
      </c>
      <c r="P1296" s="82" t="s">
        <v>2808</v>
      </c>
      <c r="Q1296" s="14"/>
      <c r="R1296" s="14"/>
      <c r="S1296" s="14" t="s">
        <v>2910</v>
      </c>
      <c r="T1296" s="14" t="s">
        <v>2926</v>
      </c>
      <c r="U1296" s="14" t="s">
        <v>2925</v>
      </c>
      <c r="V1296" s="14" t="s">
        <v>2844</v>
      </c>
      <c r="W1296" s="77" t="s">
        <v>2844</v>
      </c>
      <c r="X1296" s="108" t="str">
        <f>IF(AgencyDataStacked[[#This Row],[Fund Group Code]]="99","Total",IF(AgencyDataStacked[[#This Row],[Fund Group Code]]="01","GF",IF((1*AgencyDataStacked[[#This Row],[Fund Group Code]])&gt;1,"NGF","")))</f>
        <v>NGF</v>
      </c>
      <c r="Y1296" s="108" t="str">
        <f>IF(AgencyDataStacked[[#This Row],[Category]]="FY 2022 Spending Level","Include",IF(AgencyDataStacked[[#This Row],[Detail Group]]="Baseline Adj","Include",IF(AgencyDataStacked[[#This Row],[Detail Group]]="Policy","Include","")))</f>
        <v/>
      </c>
      <c r="Z1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2296566</v>
      </c>
      <c r="AA1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2296566</v>
      </c>
    </row>
    <row r="1297" spans="2:27" x14ac:dyDescent="0.25">
      <c r="B1297" s="14" t="s">
        <v>222</v>
      </c>
      <c r="C1297" s="14">
        <v>5</v>
      </c>
      <c r="D1297" s="14">
        <v>301</v>
      </c>
      <c r="E1297" s="14" t="s">
        <v>225</v>
      </c>
      <c r="F1297" s="14" t="s">
        <v>226</v>
      </c>
      <c r="G1297" s="14">
        <v>66000</v>
      </c>
      <c r="H1297" s="14">
        <v>599</v>
      </c>
      <c r="I1297" s="14" t="s">
        <v>1576</v>
      </c>
      <c r="J1297" s="14" t="s">
        <v>1563</v>
      </c>
      <c r="K1297" s="14" t="s">
        <v>932</v>
      </c>
      <c r="L1297" s="14">
        <v>1377945.06</v>
      </c>
      <c r="M1297" s="14">
        <v>2296566</v>
      </c>
      <c r="N1297" s="14">
        <v>2296566</v>
      </c>
      <c r="O1297" s="82" t="s">
        <v>3061</v>
      </c>
      <c r="P1297" s="82" t="s">
        <v>2808</v>
      </c>
      <c r="Q1297" s="14"/>
      <c r="R1297" s="14"/>
      <c r="S1297" s="14" t="s">
        <v>2928</v>
      </c>
      <c r="T1297" s="14"/>
      <c r="U1297" s="14" t="s">
        <v>2927</v>
      </c>
      <c r="V1297" s="14" t="s">
        <v>2845</v>
      </c>
      <c r="W1297" s="77" t="s">
        <v>2845</v>
      </c>
      <c r="X1297" s="108" t="str">
        <f>IF(AgencyDataStacked[[#This Row],[Fund Group Code]]="99","Total",IF(AgencyDataStacked[[#This Row],[Fund Group Code]]="01","GF",IF((1*AgencyDataStacked[[#This Row],[Fund Group Code]])&gt;1,"NGF","")))</f>
        <v>NGF</v>
      </c>
      <c r="Y1297" s="108" t="str">
        <f>IF(AgencyDataStacked[[#This Row],[Category]]="FY 2022 Spending Level","Include",IF(AgencyDataStacked[[#This Row],[Detail Group]]="Baseline Adj","Include",IF(AgencyDataStacked[[#This Row],[Detail Group]]="Policy","Include","")))</f>
        <v/>
      </c>
      <c r="Z1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-81970.939999999944</v>
      </c>
      <c r="AA1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436863.06000000006</v>
      </c>
    </row>
    <row r="1298" spans="2:27" x14ac:dyDescent="0.25">
      <c r="B1298" s="14" t="s">
        <v>222</v>
      </c>
      <c r="C1298" s="14">
        <v>5</v>
      </c>
      <c r="D1298" s="14">
        <v>301</v>
      </c>
      <c r="E1298" s="14" t="s">
        <v>225</v>
      </c>
      <c r="F1298" s="14" t="s">
        <v>226</v>
      </c>
      <c r="G1298" s="14">
        <v>66000</v>
      </c>
      <c r="H1298" s="14">
        <v>599</v>
      </c>
      <c r="I1298" s="14" t="s">
        <v>1576</v>
      </c>
      <c r="J1298" s="14" t="s">
        <v>1563</v>
      </c>
      <c r="K1298" s="14" t="s">
        <v>932</v>
      </c>
      <c r="L1298" s="14">
        <v>1377945.06</v>
      </c>
      <c r="M1298" s="14">
        <v>2296566</v>
      </c>
      <c r="N1298" s="14">
        <v>2296566</v>
      </c>
      <c r="O1298" s="82" t="s">
        <v>3061</v>
      </c>
      <c r="P1298" s="82" t="s">
        <v>2808</v>
      </c>
      <c r="Q1298" s="14"/>
      <c r="R1298" s="14"/>
      <c r="S1298" s="14"/>
      <c r="T1298" s="14"/>
      <c r="U1298" s="14" t="s">
        <v>2929</v>
      </c>
      <c r="V1298" s="14" t="s">
        <v>2913</v>
      </c>
      <c r="W1298" s="77" t="s">
        <v>956</v>
      </c>
      <c r="X1298" s="108" t="str">
        <f>IF(AgencyDataStacked[[#This Row],[Fund Group Code]]="99","Total",IF(AgencyDataStacked[[#This Row],[Fund Group Code]]="01","GF",IF((1*AgencyDataStacked[[#This Row],[Fund Group Code]])&gt;1,"NGF","")))</f>
        <v>NGF</v>
      </c>
      <c r="Y1298" s="108" t="str">
        <f>IF(AgencyDataStacked[[#This Row],[Category]]="FY 2022 Spending Level","Include",IF(AgencyDataStacked[[#This Row],[Detail Group]]="Baseline Adj","Include",IF(AgencyDataStacked[[#This Row],[Detail Group]]="Policy","Include","")))</f>
        <v/>
      </c>
      <c r="Z1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9" spans="2:27" x14ac:dyDescent="0.25">
      <c r="B1299" s="14" t="s">
        <v>222</v>
      </c>
      <c r="C1299" s="14">
        <v>5</v>
      </c>
      <c r="D1299" s="14">
        <v>301</v>
      </c>
      <c r="E1299" s="14" t="s">
        <v>225</v>
      </c>
      <c r="F1299" s="14" t="s">
        <v>226</v>
      </c>
      <c r="G1299" s="14">
        <v>66000</v>
      </c>
      <c r="H1299" s="14">
        <v>599</v>
      </c>
      <c r="I1299" s="14" t="s">
        <v>1576</v>
      </c>
      <c r="J1299" s="14" t="s">
        <v>1563</v>
      </c>
      <c r="K1299" s="14" t="s">
        <v>932</v>
      </c>
      <c r="L1299" s="14">
        <v>1377945.06</v>
      </c>
      <c r="M1299" s="14">
        <v>2296566</v>
      </c>
      <c r="N1299" s="14">
        <v>2296566</v>
      </c>
      <c r="O1299" s="82" t="s">
        <v>3061</v>
      </c>
      <c r="P1299" s="82" t="s">
        <v>2808</v>
      </c>
      <c r="Q1299" s="14"/>
      <c r="R1299" s="14"/>
      <c r="S1299" s="14" t="s">
        <v>2910</v>
      </c>
      <c r="T1299" s="14"/>
      <c r="U1299" s="14" t="s">
        <v>2930</v>
      </c>
      <c r="V1299" s="14" t="s">
        <v>2850</v>
      </c>
      <c r="W1299" s="77" t="s">
        <v>2850</v>
      </c>
      <c r="X1299" s="108" t="str">
        <f>IF(AgencyDataStacked[[#This Row],[Fund Group Code]]="99","Total",IF(AgencyDataStacked[[#This Row],[Fund Group Code]]="01","GF",IF((1*AgencyDataStacked[[#This Row],[Fund Group Code]])&gt;1,"NGF","")))</f>
        <v>NGF</v>
      </c>
      <c r="Y1299" s="108" t="str">
        <f>IF(AgencyDataStacked[[#This Row],[Category]]="FY 2022 Spending Level","Include",IF(AgencyDataStacked[[#This Row],[Detail Group]]="Baseline Adj","Include",IF(AgencyDataStacked[[#This Row],[Detail Group]]="Policy","Include","")))</f>
        <v/>
      </c>
      <c r="Z1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0" spans="2:27" x14ac:dyDescent="0.25">
      <c r="B1300" s="14" t="s">
        <v>222</v>
      </c>
      <c r="C1300" s="14">
        <v>5</v>
      </c>
      <c r="D1300" s="14">
        <v>301</v>
      </c>
      <c r="E1300" s="14" t="s">
        <v>225</v>
      </c>
      <c r="F1300" s="14" t="s">
        <v>226</v>
      </c>
      <c r="G1300" s="14">
        <v>66000</v>
      </c>
      <c r="H1300" s="14">
        <v>599</v>
      </c>
      <c r="I1300" s="14" t="s">
        <v>1576</v>
      </c>
      <c r="J1300" s="14" t="s">
        <v>1563</v>
      </c>
      <c r="K1300" s="14" t="s">
        <v>932</v>
      </c>
      <c r="L1300" s="14">
        <v>1377945.06</v>
      </c>
      <c r="M1300" s="14">
        <v>2296566</v>
      </c>
      <c r="N1300" s="14">
        <v>2296566</v>
      </c>
      <c r="O1300" s="82" t="s">
        <v>3061</v>
      </c>
      <c r="P1300" s="82" t="s">
        <v>2808</v>
      </c>
      <c r="Q1300" s="14" t="s">
        <v>2956</v>
      </c>
      <c r="R1300" s="14">
        <v>1</v>
      </c>
      <c r="S1300" s="14"/>
      <c r="T1300" s="14" t="s">
        <v>2914</v>
      </c>
      <c r="U1300" s="14" t="s">
        <v>2931</v>
      </c>
      <c r="V1300" s="14" t="s">
        <v>3022</v>
      </c>
      <c r="W1300" s="77" t="s">
        <v>3022</v>
      </c>
      <c r="X1300" s="108" t="str">
        <f>IF(AgencyDataStacked[[#This Row],[Fund Group Code]]="99","Total",IF(AgencyDataStacked[[#This Row],[Fund Group Code]]="01","GF",IF((1*AgencyDataStacked[[#This Row],[Fund Group Code]])&gt;1,"NGF","")))</f>
        <v>NGF</v>
      </c>
      <c r="Y1300" s="108" t="str">
        <f>IF(AgencyDataStacked[[#This Row],[Category]]="FY 2022 Spending Level","Include",IF(AgencyDataStacked[[#This Row],[Detail Group]]="Baseline Adj","Include",IF(AgencyDataStacked[[#This Row],[Detail Group]]="Policy","Include","")))</f>
        <v>Include</v>
      </c>
      <c r="Z1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1" spans="2:27" x14ac:dyDescent="0.25">
      <c r="B1301" s="14" t="s">
        <v>222</v>
      </c>
      <c r="C1301" s="14">
        <v>5</v>
      </c>
      <c r="D1301" s="14">
        <v>301</v>
      </c>
      <c r="E1301" s="14" t="s">
        <v>225</v>
      </c>
      <c r="F1301" s="14" t="s">
        <v>226</v>
      </c>
      <c r="G1301" s="14">
        <v>66000</v>
      </c>
      <c r="H1301" s="14">
        <v>599</v>
      </c>
      <c r="I1301" s="14" t="s">
        <v>1576</v>
      </c>
      <c r="J1301" s="14" t="s">
        <v>1563</v>
      </c>
      <c r="K1301" s="14" t="s">
        <v>932</v>
      </c>
      <c r="L1301" s="14">
        <v>1377945.06</v>
      </c>
      <c r="M1301" s="14">
        <v>2296566</v>
      </c>
      <c r="N1301" s="14">
        <v>2296566</v>
      </c>
      <c r="O1301" s="82" t="s">
        <v>3061</v>
      </c>
      <c r="P1301" s="82" t="s">
        <v>2808</v>
      </c>
      <c r="Q1301" s="14" t="s">
        <v>2956</v>
      </c>
      <c r="R1301" s="14">
        <v>2</v>
      </c>
      <c r="S1301" s="14"/>
      <c r="T1301" s="14" t="s">
        <v>2914</v>
      </c>
      <c r="U1301" s="14" t="s">
        <v>2932</v>
      </c>
      <c r="V1301" s="14" t="s">
        <v>3023</v>
      </c>
      <c r="W1301" s="77" t="s">
        <v>3023</v>
      </c>
      <c r="X1301" s="108" t="str">
        <f>IF(AgencyDataStacked[[#This Row],[Fund Group Code]]="99","Total",IF(AgencyDataStacked[[#This Row],[Fund Group Code]]="01","GF",IF((1*AgencyDataStacked[[#This Row],[Fund Group Code]])&gt;1,"NGF","")))</f>
        <v>NGF</v>
      </c>
      <c r="Y1301" s="108" t="str">
        <f>IF(AgencyDataStacked[[#This Row],[Category]]="FY 2022 Spending Level","Include",IF(AgencyDataStacked[[#This Row],[Detail Group]]="Baseline Adj","Include",IF(AgencyDataStacked[[#This Row],[Detail Group]]="Policy","Include","")))</f>
        <v>Include</v>
      </c>
      <c r="Z1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2" spans="2:27" x14ac:dyDescent="0.25">
      <c r="B1302" s="14" t="s">
        <v>222</v>
      </c>
      <c r="C1302" s="14">
        <v>5</v>
      </c>
      <c r="D1302" s="14">
        <v>301</v>
      </c>
      <c r="E1302" s="14" t="s">
        <v>225</v>
      </c>
      <c r="F1302" s="14" t="s">
        <v>226</v>
      </c>
      <c r="G1302" s="14">
        <v>66000</v>
      </c>
      <c r="H1302" s="14">
        <v>599</v>
      </c>
      <c r="I1302" s="14" t="s">
        <v>1576</v>
      </c>
      <c r="J1302" s="14" t="s">
        <v>1563</v>
      </c>
      <c r="K1302" s="14" t="s">
        <v>932</v>
      </c>
      <c r="L1302" s="14">
        <v>1377945.06</v>
      </c>
      <c r="M1302" s="14">
        <v>2296566</v>
      </c>
      <c r="N1302" s="14">
        <v>2296566</v>
      </c>
      <c r="O1302" s="82" t="s">
        <v>3061</v>
      </c>
      <c r="P1302" s="82" t="s">
        <v>2808</v>
      </c>
      <c r="Q1302" s="14" t="s">
        <v>2956</v>
      </c>
      <c r="R1302" s="14">
        <v>3</v>
      </c>
      <c r="S1302" s="14"/>
      <c r="T1302" s="14" t="s">
        <v>2914</v>
      </c>
      <c r="U1302" s="14" t="s">
        <v>2933</v>
      </c>
      <c r="V1302" s="14" t="s">
        <v>2964</v>
      </c>
      <c r="W1302" s="77" t="s">
        <v>2964</v>
      </c>
      <c r="X1302" s="108" t="str">
        <f>IF(AgencyDataStacked[[#This Row],[Fund Group Code]]="99","Total",IF(AgencyDataStacked[[#This Row],[Fund Group Code]]="01","GF",IF((1*AgencyDataStacked[[#This Row],[Fund Group Code]])&gt;1,"NGF","")))</f>
        <v>NGF</v>
      </c>
      <c r="Y1302" s="108" t="str">
        <f>IF(AgencyDataStacked[[#This Row],[Category]]="FY 2022 Spending Level","Include",IF(AgencyDataStacked[[#This Row],[Detail Group]]="Baseline Adj","Include",IF(AgencyDataStacked[[#This Row],[Detail Group]]="Policy","Include","")))</f>
        <v>Include</v>
      </c>
      <c r="Z1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3" spans="2:27" x14ac:dyDescent="0.25">
      <c r="B1303" s="14" t="s">
        <v>222</v>
      </c>
      <c r="C1303" s="14">
        <v>5</v>
      </c>
      <c r="D1303" s="14">
        <v>301</v>
      </c>
      <c r="E1303" s="14" t="s">
        <v>225</v>
      </c>
      <c r="F1303" s="14" t="s">
        <v>226</v>
      </c>
      <c r="G1303" s="14">
        <v>66000</v>
      </c>
      <c r="H1303" s="14">
        <v>599</v>
      </c>
      <c r="I1303" s="14" t="s">
        <v>1576</v>
      </c>
      <c r="J1303" s="14" t="s">
        <v>1563</v>
      </c>
      <c r="K1303" s="14" t="s">
        <v>932</v>
      </c>
      <c r="L1303" s="14">
        <v>1377945.06</v>
      </c>
      <c r="M1303" s="14">
        <v>2296566</v>
      </c>
      <c r="N1303" s="14">
        <v>2296566</v>
      </c>
      <c r="O1303" s="82" t="s">
        <v>3061</v>
      </c>
      <c r="P1303" s="82" t="s">
        <v>2808</v>
      </c>
      <c r="Q1303" s="14" t="s">
        <v>2956</v>
      </c>
      <c r="R1303" s="14">
        <v>4</v>
      </c>
      <c r="S1303" s="14"/>
      <c r="T1303" s="14" t="s">
        <v>2914</v>
      </c>
      <c r="U1303" s="14" t="s">
        <v>2934</v>
      </c>
      <c r="V1303" s="14" t="s">
        <v>2965</v>
      </c>
      <c r="W1303" s="77" t="s">
        <v>2965</v>
      </c>
      <c r="X1303" s="108" t="str">
        <f>IF(AgencyDataStacked[[#This Row],[Fund Group Code]]="99","Total",IF(AgencyDataStacked[[#This Row],[Fund Group Code]]="01","GF",IF((1*AgencyDataStacked[[#This Row],[Fund Group Code]])&gt;1,"NGF","")))</f>
        <v>NGF</v>
      </c>
      <c r="Y1303" s="108" t="str">
        <f>IF(AgencyDataStacked[[#This Row],[Category]]="FY 2022 Spending Level","Include",IF(AgencyDataStacked[[#This Row],[Detail Group]]="Baseline Adj","Include",IF(AgencyDataStacked[[#This Row],[Detail Group]]="Policy","Include","")))</f>
        <v>Include</v>
      </c>
      <c r="Z1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4" spans="2:27" x14ac:dyDescent="0.25">
      <c r="B1304" s="14" t="s">
        <v>222</v>
      </c>
      <c r="C1304" s="14">
        <v>5</v>
      </c>
      <c r="D1304" s="14">
        <v>301</v>
      </c>
      <c r="E1304" s="14" t="s">
        <v>225</v>
      </c>
      <c r="F1304" s="14" t="s">
        <v>226</v>
      </c>
      <c r="G1304" s="14">
        <v>66000</v>
      </c>
      <c r="H1304" s="14">
        <v>599</v>
      </c>
      <c r="I1304" s="14" t="s">
        <v>1576</v>
      </c>
      <c r="J1304" s="14" t="s">
        <v>1563</v>
      </c>
      <c r="K1304" s="14" t="s">
        <v>932</v>
      </c>
      <c r="L1304" s="14">
        <v>1377945.06</v>
      </c>
      <c r="M1304" s="14">
        <v>2296566</v>
      </c>
      <c r="N1304" s="14">
        <v>2296566</v>
      </c>
      <c r="O1304" s="82" t="s">
        <v>3061</v>
      </c>
      <c r="P1304" s="82" t="s">
        <v>2808</v>
      </c>
      <c r="Q1304" s="14" t="s">
        <v>2956</v>
      </c>
      <c r="R1304" s="14">
        <v>5</v>
      </c>
      <c r="S1304" s="14"/>
      <c r="T1304" s="14" t="s">
        <v>2914</v>
      </c>
      <c r="U1304" s="14" t="s">
        <v>2935</v>
      </c>
      <c r="V1304" s="14" t="s">
        <v>2832</v>
      </c>
      <c r="W1304" s="77" t="s">
        <v>2832</v>
      </c>
      <c r="X1304" s="108" t="str">
        <f>IF(AgencyDataStacked[[#This Row],[Fund Group Code]]="99","Total",IF(AgencyDataStacked[[#This Row],[Fund Group Code]]="01","GF",IF((1*AgencyDataStacked[[#This Row],[Fund Group Code]])&gt;1,"NGF","")))</f>
        <v>NGF</v>
      </c>
      <c r="Y1304" s="108" t="str">
        <f>IF(AgencyDataStacked[[#This Row],[Category]]="FY 2022 Spending Level","Include",IF(AgencyDataStacked[[#This Row],[Detail Group]]="Baseline Adj","Include",IF(AgencyDataStacked[[#This Row],[Detail Group]]="Policy","Include","")))</f>
        <v>Include</v>
      </c>
      <c r="Z1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5" spans="2:27" x14ac:dyDescent="0.25">
      <c r="B1305" s="14" t="s">
        <v>222</v>
      </c>
      <c r="C1305" s="14">
        <v>5</v>
      </c>
      <c r="D1305" s="14">
        <v>301</v>
      </c>
      <c r="E1305" s="14" t="s">
        <v>225</v>
      </c>
      <c r="F1305" s="14" t="s">
        <v>226</v>
      </c>
      <c r="G1305" s="14">
        <v>66000</v>
      </c>
      <c r="H1305" s="14">
        <v>599</v>
      </c>
      <c r="I1305" s="14" t="s">
        <v>1576</v>
      </c>
      <c r="J1305" s="14" t="s">
        <v>1563</v>
      </c>
      <c r="K1305" s="14" t="s">
        <v>932</v>
      </c>
      <c r="L1305" s="14">
        <v>1377945.06</v>
      </c>
      <c r="M1305" s="14">
        <v>2296566</v>
      </c>
      <c r="N1305" s="14">
        <v>2296566</v>
      </c>
      <c r="O1305" s="82" t="s">
        <v>3061</v>
      </c>
      <c r="P1305" s="82" t="s">
        <v>2808</v>
      </c>
      <c r="Q1305" s="14" t="s">
        <v>2956</v>
      </c>
      <c r="R1305" s="14">
        <v>6</v>
      </c>
      <c r="S1305" s="14"/>
      <c r="T1305" s="14" t="s">
        <v>2914</v>
      </c>
      <c r="U1305" s="14" t="s">
        <v>2968</v>
      </c>
      <c r="V1305" s="14" t="s">
        <v>3024</v>
      </c>
      <c r="W1305" s="77" t="s">
        <v>3024</v>
      </c>
      <c r="X1305" s="108" t="str">
        <f>IF(AgencyDataStacked[[#This Row],[Fund Group Code]]="99","Total",IF(AgencyDataStacked[[#This Row],[Fund Group Code]]="01","GF",IF((1*AgencyDataStacked[[#This Row],[Fund Group Code]])&gt;1,"NGF","")))</f>
        <v>NGF</v>
      </c>
      <c r="Y1305" s="108" t="str">
        <f>IF(AgencyDataStacked[[#This Row],[Category]]="FY 2022 Spending Level","Include",IF(AgencyDataStacked[[#This Row],[Detail Group]]="Baseline Adj","Include",IF(AgencyDataStacked[[#This Row],[Detail Group]]="Policy","Include","")))</f>
        <v>Include</v>
      </c>
      <c r="Z1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6" spans="2:27" x14ac:dyDescent="0.25">
      <c r="B1306" s="14" t="s">
        <v>222</v>
      </c>
      <c r="C1306" s="14">
        <v>5</v>
      </c>
      <c r="D1306" s="14">
        <v>301</v>
      </c>
      <c r="E1306" s="14" t="s">
        <v>225</v>
      </c>
      <c r="F1306" s="14" t="s">
        <v>226</v>
      </c>
      <c r="G1306" s="14">
        <v>66000</v>
      </c>
      <c r="H1306" s="14">
        <v>599</v>
      </c>
      <c r="I1306" s="14" t="s">
        <v>1576</v>
      </c>
      <c r="J1306" s="14" t="s">
        <v>1563</v>
      </c>
      <c r="K1306" s="14" t="s">
        <v>932</v>
      </c>
      <c r="L1306" s="14">
        <v>1377945.06</v>
      </c>
      <c r="M1306" s="14">
        <v>2296566</v>
      </c>
      <c r="N1306" s="14">
        <v>2296566</v>
      </c>
      <c r="O1306" s="82" t="s">
        <v>3061</v>
      </c>
      <c r="P1306" s="82" t="s">
        <v>2808</v>
      </c>
      <c r="Q1306" s="14" t="s">
        <v>2956</v>
      </c>
      <c r="R1306" s="14">
        <v>7</v>
      </c>
      <c r="S1306" s="14"/>
      <c r="T1306" s="14" t="s">
        <v>2914</v>
      </c>
      <c r="U1306" s="14" t="s">
        <v>2969</v>
      </c>
      <c r="V1306" s="14" t="s">
        <v>3025</v>
      </c>
      <c r="W1306" s="77" t="s">
        <v>3025</v>
      </c>
      <c r="X1306" s="108" t="str">
        <f>IF(AgencyDataStacked[[#This Row],[Fund Group Code]]="99","Total",IF(AgencyDataStacked[[#This Row],[Fund Group Code]]="01","GF",IF((1*AgencyDataStacked[[#This Row],[Fund Group Code]])&gt;1,"NGF","")))</f>
        <v>NGF</v>
      </c>
      <c r="Y1306" s="108" t="str">
        <f>IF(AgencyDataStacked[[#This Row],[Category]]="FY 2022 Spending Level","Include",IF(AgencyDataStacked[[#This Row],[Detail Group]]="Baseline Adj","Include",IF(AgencyDataStacked[[#This Row],[Detail Group]]="Policy","Include","")))</f>
        <v>Include</v>
      </c>
      <c r="Z1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7" spans="2:27" x14ac:dyDescent="0.25">
      <c r="B1307" s="14" t="s">
        <v>222</v>
      </c>
      <c r="C1307" s="14">
        <v>5</v>
      </c>
      <c r="D1307" s="14">
        <v>301</v>
      </c>
      <c r="E1307" s="14" t="s">
        <v>225</v>
      </c>
      <c r="F1307" s="14" t="s">
        <v>226</v>
      </c>
      <c r="G1307" s="14">
        <v>66000</v>
      </c>
      <c r="H1307" s="14">
        <v>599</v>
      </c>
      <c r="I1307" s="14" t="s">
        <v>1576</v>
      </c>
      <c r="J1307" s="14" t="s">
        <v>1563</v>
      </c>
      <c r="K1307" s="14" t="s">
        <v>932</v>
      </c>
      <c r="L1307" s="14">
        <v>1377945.06</v>
      </c>
      <c r="M1307" s="14">
        <v>2296566</v>
      </c>
      <c r="N1307" s="14">
        <v>2296566</v>
      </c>
      <c r="O1307" s="82" t="s">
        <v>3061</v>
      </c>
      <c r="P1307" s="82" t="s">
        <v>2808</v>
      </c>
      <c r="Q1307" s="14" t="s">
        <v>2956</v>
      </c>
      <c r="R1307" s="14">
        <v>8</v>
      </c>
      <c r="S1307" s="14"/>
      <c r="T1307" s="14" t="s">
        <v>2914</v>
      </c>
      <c r="U1307" s="14" t="s">
        <v>3031</v>
      </c>
      <c r="V1307" s="14" t="s">
        <v>3027</v>
      </c>
      <c r="W1307" s="77" t="s">
        <v>3027</v>
      </c>
      <c r="X1307" s="108" t="str">
        <f>IF(AgencyDataStacked[[#This Row],[Fund Group Code]]="99","Total",IF(AgencyDataStacked[[#This Row],[Fund Group Code]]="01","GF",IF((1*AgencyDataStacked[[#This Row],[Fund Group Code]])&gt;1,"NGF","")))</f>
        <v>NGF</v>
      </c>
      <c r="Y1307" s="108" t="str">
        <f>IF(AgencyDataStacked[[#This Row],[Category]]="FY 2022 Spending Level","Include",IF(AgencyDataStacked[[#This Row],[Detail Group]]="Baseline Adj","Include",IF(AgencyDataStacked[[#This Row],[Detail Group]]="Policy","Include","")))</f>
        <v>Include</v>
      </c>
      <c r="Z1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8" spans="2:27" x14ac:dyDescent="0.25">
      <c r="B1308" s="14" t="s">
        <v>222</v>
      </c>
      <c r="C1308" s="14">
        <v>5</v>
      </c>
      <c r="D1308" s="14">
        <v>301</v>
      </c>
      <c r="E1308" s="14" t="s">
        <v>225</v>
      </c>
      <c r="F1308" s="14" t="s">
        <v>226</v>
      </c>
      <c r="G1308" s="14">
        <v>66000</v>
      </c>
      <c r="H1308" s="14">
        <v>599</v>
      </c>
      <c r="I1308" s="14" t="s">
        <v>1576</v>
      </c>
      <c r="J1308" s="14" t="s">
        <v>1563</v>
      </c>
      <c r="K1308" s="14" t="s">
        <v>932</v>
      </c>
      <c r="L1308" s="14">
        <v>1377945.06</v>
      </c>
      <c r="M1308" s="14">
        <v>2296566</v>
      </c>
      <c r="N1308" s="14">
        <v>2296566</v>
      </c>
      <c r="O1308" s="82" t="s">
        <v>3061</v>
      </c>
      <c r="P1308" s="82" t="s">
        <v>2808</v>
      </c>
      <c r="Q1308" s="14" t="s">
        <v>2956</v>
      </c>
      <c r="R1308" s="14">
        <v>9</v>
      </c>
      <c r="S1308" s="14"/>
      <c r="T1308" s="14" t="s">
        <v>2914</v>
      </c>
      <c r="U1308" s="14" t="s">
        <v>3032</v>
      </c>
      <c r="V1308" s="14" t="s">
        <v>3028</v>
      </c>
      <c r="W1308" s="77" t="s">
        <v>3028</v>
      </c>
      <c r="X1308" s="108" t="str">
        <f>IF(AgencyDataStacked[[#This Row],[Fund Group Code]]="99","Total",IF(AgencyDataStacked[[#This Row],[Fund Group Code]]="01","GF",IF((1*AgencyDataStacked[[#This Row],[Fund Group Code]])&gt;1,"NGF","")))</f>
        <v>NGF</v>
      </c>
      <c r="Y1308" s="108" t="str">
        <f>IF(AgencyDataStacked[[#This Row],[Category]]="FY 2022 Spending Level","Include",IF(AgencyDataStacked[[#This Row],[Detail Group]]="Baseline Adj","Include",IF(AgencyDataStacked[[#This Row],[Detail Group]]="Policy","Include","")))</f>
        <v>Include</v>
      </c>
      <c r="Z1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9" spans="2:27" x14ac:dyDescent="0.25">
      <c r="B1309" s="14" t="s">
        <v>222</v>
      </c>
      <c r="C1309" s="14">
        <v>5</v>
      </c>
      <c r="D1309" s="14">
        <v>301</v>
      </c>
      <c r="E1309" s="14" t="s">
        <v>225</v>
      </c>
      <c r="F1309" s="14" t="s">
        <v>226</v>
      </c>
      <c r="G1309" s="14">
        <v>66000</v>
      </c>
      <c r="H1309" s="14">
        <v>599</v>
      </c>
      <c r="I1309" s="14" t="s">
        <v>1576</v>
      </c>
      <c r="J1309" s="14" t="s">
        <v>1563</v>
      </c>
      <c r="K1309" s="14" t="s">
        <v>932</v>
      </c>
      <c r="L1309" s="14">
        <v>1377945.06</v>
      </c>
      <c r="M1309" s="14">
        <v>2296566</v>
      </c>
      <c r="N1309" s="14">
        <v>2296566</v>
      </c>
      <c r="O1309" s="82" t="s">
        <v>3061</v>
      </c>
      <c r="P1309" s="82" t="s">
        <v>2808</v>
      </c>
      <c r="Q1309" s="14"/>
      <c r="R1309" s="14"/>
      <c r="S1309" s="14" t="s">
        <v>2910</v>
      </c>
      <c r="T1309" s="14"/>
      <c r="U1309" s="14" t="s">
        <v>2936</v>
      </c>
      <c r="V1309" s="14" t="s">
        <v>2847</v>
      </c>
      <c r="W1309" s="77" t="s">
        <v>2847</v>
      </c>
      <c r="X1309" s="108" t="str">
        <f>IF(AgencyDataStacked[[#This Row],[Fund Group Code]]="99","Total",IF(AgencyDataStacked[[#This Row],[Fund Group Code]]="01","GF",IF((1*AgencyDataStacked[[#This Row],[Fund Group Code]])&gt;1,"NGF","")))</f>
        <v>NGF</v>
      </c>
      <c r="Y1309" s="108" t="str">
        <f>IF(AgencyDataStacked[[#This Row],[Category]]="FY 2022 Spending Level","Include",IF(AgencyDataStacked[[#This Row],[Detail Group]]="Baseline Adj","Include",IF(AgencyDataStacked[[#This Row],[Detail Group]]="Policy","Include","")))</f>
        <v/>
      </c>
      <c r="Z1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0" spans="2:27" x14ac:dyDescent="0.25">
      <c r="B1310" s="14" t="s">
        <v>222</v>
      </c>
      <c r="C1310" s="14">
        <v>5</v>
      </c>
      <c r="D1310" s="14">
        <v>301</v>
      </c>
      <c r="E1310" s="14" t="s">
        <v>225</v>
      </c>
      <c r="F1310" s="14" t="s">
        <v>226</v>
      </c>
      <c r="G1310" s="14">
        <v>66000</v>
      </c>
      <c r="H1310" s="14">
        <v>599</v>
      </c>
      <c r="I1310" s="14" t="s">
        <v>1576</v>
      </c>
      <c r="J1310" s="14" t="s">
        <v>1563</v>
      </c>
      <c r="K1310" s="14" t="s">
        <v>932</v>
      </c>
      <c r="L1310" s="14">
        <v>1377945.06</v>
      </c>
      <c r="M1310" s="14">
        <v>2296566</v>
      </c>
      <c r="N1310" s="14">
        <v>2296566</v>
      </c>
      <c r="O1310" s="82" t="s">
        <v>3061</v>
      </c>
      <c r="P1310" s="82" t="s">
        <v>2808</v>
      </c>
      <c r="Q1310" s="14"/>
      <c r="R1310" s="14"/>
      <c r="S1310" s="14"/>
      <c r="T1310" s="14"/>
      <c r="U1310" s="14" t="s">
        <v>2937</v>
      </c>
      <c r="V1310" s="14" t="s">
        <v>2913</v>
      </c>
      <c r="W1310" s="77" t="s">
        <v>956</v>
      </c>
      <c r="X1310" s="108" t="str">
        <f>IF(AgencyDataStacked[[#This Row],[Fund Group Code]]="99","Total",IF(AgencyDataStacked[[#This Row],[Fund Group Code]]="01","GF",IF((1*AgencyDataStacked[[#This Row],[Fund Group Code]])&gt;1,"NGF","")))</f>
        <v>NGF</v>
      </c>
      <c r="Y1310" s="108" t="str">
        <f>IF(AgencyDataStacked[[#This Row],[Category]]="FY 2022 Spending Level","Include",IF(AgencyDataStacked[[#This Row],[Detail Group]]="Baseline Adj","Include",IF(AgencyDataStacked[[#This Row],[Detail Group]]="Policy","Include","")))</f>
        <v/>
      </c>
      <c r="Z1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1" spans="2:27" x14ac:dyDescent="0.25">
      <c r="B1311" s="14" t="s">
        <v>222</v>
      </c>
      <c r="C1311" s="14">
        <v>5</v>
      </c>
      <c r="D1311" s="14">
        <v>301</v>
      </c>
      <c r="E1311" s="14" t="s">
        <v>225</v>
      </c>
      <c r="F1311" s="14" t="s">
        <v>226</v>
      </c>
      <c r="G1311" s="14">
        <v>66000</v>
      </c>
      <c r="H1311" s="14">
        <v>599</v>
      </c>
      <c r="I1311" s="14" t="s">
        <v>1576</v>
      </c>
      <c r="J1311" s="14" t="s">
        <v>1563</v>
      </c>
      <c r="K1311" s="14" t="s">
        <v>932</v>
      </c>
      <c r="L1311" s="14">
        <v>1377945.06</v>
      </c>
      <c r="M1311" s="14">
        <v>2296566</v>
      </c>
      <c r="N1311" s="14">
        <v>2296566</v>
      </c>
      <c r="O1311" s="82" t="s">
        <v>3061</v>
      </c>
      <c r="P1311" s="82" t="s">
        <v>2808</v>
      </c>
      <c r="Q1311" s="14"/>
      <c r="R1311" s="14"/>
      <c r="S1311" s="14" t="s">
        <v>2910</v>
      </c>
      <c r="T1311" s="14" t="s">
        <v>2926</v>
      </c>
      <c r="U1311" s="14" t="s">
        <v>2938</v>
      </c>
      <c r="V1311" s="14" t="s">
        <v>2848</v>
      </c>
      <c r="W1311" s="77" t="s">
        <v>2848</v>
      </c>
      <c r="X1311" s="108" t="str">
        <f>IF(AgencyDataStacked[[#This Row],[Fund Group Code]]="99","Total",IF(AgencyDataStacked[[#This Row],[Fund Group Code]]="01","GF",IF((1*AgencyDataStacked[[#This Row],[Fund Group Code]])&gt;1,"NGF","")))</f>
        <v>NGF</v>
      </c>
      <c r="Y1311" s="108" t="str">
        <f>IF(AgencyDataStacked[[#This Row],[Category]]="FY 2022 Spending Level","Include",IF(AgencyDataStacked[[#This Row],[Detail Group]]="Baseline Adj","Include",IF(AgencyDataStacked[[#This Row],[Detail Group]]="Policy","Include","")))</f>
        <v/>
      </c>
      <c r="Z1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2214595.06</v>
      </c>
      <c r="AA1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2733429.06</v>
      </c>
    </row>
    <row r="1312" spans="2:27" x14ac:dyDescent="0.25">
      <c r="B1312" s="14" t="s">
        <v>222</v>
      </c>
      <c r="C1312" s="14">
        <v>5</v>
      </c>
      <c r="D1312" s="14">
        <v>301</v>
      </c>
      <c r="E1312" s="14" t="s">
        <v>225</v>
      </c>
      <c r="F1312" s="14" t="s">
        <v>226</v>
      </c>
      <c r="G1312" s="14">
        <v>66000</v>
      </c>
      <c r="H1312" s="14">
        <v>599</v>
      </c>
      <c r="I1312" s="14" t="s">
        <v>1576</v>
      </c>
      <c r="J1312" s="14" t="s">
        <v>1563</v>
      </c>
      <c r="K1312" s="14" t="s">
        <v>932</v>
      </c>
      <c r="L1312" s="14">
        <v>1377945.06</v>
      </c>
      <c r="M1312" s="14">
        <v>2296566</v>
      </c>
      <c r="N1312" s="14">
        <v>2296566</v>
      </c>
      <c r="O1312" s="82" t="s">
        <v>3061</v>
      </c>
      <c r="P1312" s="82" t="s">
        <v>2808</v>
      </c>
      <c r="Q1312" s="14"/>
      <c r="R1312" s="14"/>
      <c r="S1312" s="14" t="s">
        <v>2928</v>
      </c>
      <c r="T1312" s="14"/>
      <c r="U1312" s="14" t="s">
        <v>2939</v>
      </c>
      <c r="V1312" s="14" t="s">
        <v>2846</v>
      </c>
      <c r="W1312" s="77" t="s">
        <v>2846</v>
      </c>
      <c r="X1312" s="108" t="str">
        <f>IF(AgencyDataStacked[[#This Row],[Fund Group Code]]="99","Total",IF(AgencyDataStacked[[#This Row],[Fund Group Code]]="01","GF",IF((1*AgencyDataStacked[[#This Row],[Fund Group Code]])&gt;1,"NGF","")))</f>
        <v>NGF</v>
      </c>
      <c r="Y1312" s="108" t="str">
        <f>IF(AgencyDataStacked[[#This Row],[Category]]="FY 2022 Spending Level","Include",IF(AgencyDataStacked[[#This Row],[Detail Group]]="Baseline Adj","Include",IF(AgencyDataStacked[[#This Row],[Detail Group]]="Policy","Include","")))</f>
        <v/>
      </c>
      <c r="Z1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2214595.06</v>
      </c>
      <c r="AA1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2733429.06</v>
      </c>
    </row>
    <row r="1313" spans="2:27" x14ac:dyDescent="0.25">
      <c r="B1313" s="14" t="s">
        <v>222</v>
      </c>
      <c r="C1313" s="14">
        <v>5</v>
      </c>
      <c r="D1313" s="14">
        <v>301</v>
      </c>
      <c r="E1313" s="14" t="s">
        <v>225</v>
      </c>
      <c r="F1313" s="14" t="s">
        <v>226</v>
      </c>
      <c r="G1313" s="14">
        <v>66000</v>
      </c>
      <c r="H1313" s="14">
        <v>599</v>
      </c>
      <c r="I1313" s="14" t="s">
        <v>1576</v>
      </c>
      <c r="J1313" s="14" t="s">
        <v>1563</v>
      </c>
      <c r="K1313" s="14" t="s">
        <v>932</v>
      </c>
      <c r="L1313" s="14">
        <v>1377945.06</v>
      </c>
      <c r="M1313" s="14">
        <v>2296566</v>
      </c>
      <c r="N1313" s="14">
        <v>2296566</v>
      </c>
      <c r="O1313" s="82" t="s">
        <v>3061</v>
      </c>
      <c r="P1313" s="82" t="s">
        <v>2808</v>
      </c>
      <c r="Q1313" s="14"/>
      <c r="R1313" s="14"/>
      <c r="S1313" s="14"/>
      <c r="T1313" s="14"/>
      <c r="U1313" s="14" t="s">
        <v>2940</v>
      </c>
      <c r="V1313" s="14" t="s">
        <v>2913</v>
      </c>
      <c r="W1313" s="77" t="s">
        <v>956</v>
      </c>
      <c r="X1313" s="108" t="str">
        <f>IF(AgencyDataStacked[[#This Row],[Fund Group Code]]="99","Total",IF(AgencyDataStacked[[#This Row],[Fund Group Code]]="01","GF",IF((1*AgencyDataStacked[[#This Row],[Fund Group Code]])&gt;1,"NGF","")))</f>
        <v>NGF</v>
      </c>
      <c r="Y1313" s="108" t="str">
        <f>IF(AgencyDataStacked[[#This Row],[Category]]="FY 2022 Spending Level","Include",IF(AgencyDataStacked[[#This Row],[Detail Group]]="Baseline Adj","Include",IF(AgencyDataStacked[[#This Row],[Detail Group]]="Policy","Include","")))</f>
        <v/>
      </c>
      <c r="Z1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4" spans="2:27" x14ac:dyDescent="0.25">
      <c r="B1314" s="14" t="s">
        <v>222</v>
      </c>
      <c r="C1314" s="14">
        <v>5</v>
      </c>
      <c r="D1314" s="14">
        <v>301</v>
      </c>
      <c r="E1314" s="14" t="s">
        <v>225</v>
      </c>
      <c r="F1314" s="14" t="s">
        <v>226</v>
      </c>
      <c r="G1314" s="14">
        <v>66000</v>
      </c>
      <c r="H1314" s="14">
        <v>599</v>
      </c>
      <c r="I1314" s="14" t="s">
        <v>1576</v>
      </c>
      <c r="J1314" s="14" t="s">
        <v>1563</v>
      </c>
      <c r="K1314" s="14" t="s">
        <v>932</v>
      </c>
      <c r="L1314" s="14">
        <v>1377945.06</v>
      </c>
      <c r="M1314" s="14">
        <v>2296566</v>
      </c>
      <c r="N1314" s="14">
        <v>2296566</v>
      </c>
      <c r="O1314" s="82" t="s">
        <v>3061</v>
      </c>
      <c r="P1314" s="82" t="s">
        <v>2808</v>
      </c>
      <c r="Q1314" s="14"/>
      <c r="R1314" s="14"/>
      <c r="S1314" s="14" t="s">
        <v>2910</v>
      </c>
      <c r="T1314" s="14"/>
      <c r="U1314" s="14" t="s">
        <v>2941</v>
      </c>
      <c r="V1314" s="14" t="s">
        <v>2851</v>
      </c>
      <c r="W1314" s="77" t="s">
        <v>2851</v>
      </c>
      <c r="X1314" s="108" t="str">
        <f>IF(AgencyDataStacked[[#This Row],[Fund Group Code]]="99","Total",IF(AgencyDataStacked[[#This Row],[Fund Group Code]]="01","GF",IF((1*AgencyDataStacked[[#This Row],[Fund Group Code]])&gt;1,"NGF","")))</f>
        <v>NGF</v>
      </c>
      <c r="Y1314" s="108" t="str">
        <f>IF(AgencyDataStacked[[#This Row],[Category]]="FY 2022 Spending Level","Include",IF(AgencyDataStacked[[#This Row],[Detail Group]]="Baseline Adj","Include",IF(AgencyDataStacked[[#This Row],[Detail Group]]="Policy","Include","")))</f>
        <v/>
      </c>
      <c r="Z1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-81970.939999999944</v>
      </c>
      <c r="AA1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436863.06000000006</v>
      </c>
    </row>
    <row r="1315" spans="2:27" x14ac:dyDescent="0.25">
      <c r="B1315" s="14" t="s">
        <v>222</v>
      </c>
      <c r="C1315" s="14">
        <v>5</v>
      </c>
      <c r="D1315" s="14">
        <v>301</v>
      </c>
      <c r="E1315" s="14" t="s">
        <v>225</v>
      </c>
      <c r="F1315" s="14" t="s">
        <v>226</v>
      </c>
      <c r="G1315" s="14">
        <v>66000</v>
      </c>
      <c r="H1315" s="14">
        <v>599</v>
      </c>
      <c r="I1315" s="14" t="s">
        <v>1576</v>
      </c>
      <c r="J1315" s="14" t="s">
        <v>1563</v>
      </c>
      <c r="K1315" s="14" t="s">
        <v>932</v>
      </c>
      <c r="L1315" s="14">
        <v>1377945.06</v>
      </c>
      <c r="M1315" s="14">
        <v>2296566</v>
      </c>
      <c r="N1315" s="14">
        <v>2296566</v>
      </c>
      <c r="O1315" s="82" t="s">
        <v>3061</v>
      </c>
      <c r="P1315" s="82" t="s">
        <v>2808</v>
      </c>
      <c r="Q1315" s="14"/>
      <c r="R1315" s="14"/>
      <c r="S1315" s="14"/>
      <c r="T1315" s="14"/>
      <c r="U1315" s="14" t="s">
        <v>2942</v>
      </c>
      <c r="V1315" s="14" t="s">
        <v>2913</v>
      </c>
      <c r="W1315" s="77" t="s">
        <v>956</v>
      </c>
      <c r="X1315" s="108" t="str">
        <f>IF(AgencyDataStacked[[#This Row],[Fund Group Code]]="99","Total",IF(AgencyDataStacked[[#This Row],[Fund Group Code]]="01","GF",IF((1*AgencyDataStacked[[#This Row],[Fund Group Code]])&gt;1,"NGF","")))</f>
        <v>NGF</v>
      </c>
      <c r="Y1315" s="108" t="str">
        <f>IF(AgencyDataStacked[[#This Row],[Category]]="FY 2022 Spending Level","Include",IF(AgencyDataStacked[[#This Row],[Detail Group]]="Baseline Adj","Include",IF(AgencyDataStacked[[#This Row],[Detail Group]]="Policy","Include","")))</f>
        <v/>
      </c>
      <c r="Z1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6" spans="2:27" x14ac:dyDescent="0.25">
      <c r="B1316" s="14" t="s">
        <v>222</v>
      </c>
      <c r="C1316" s="14">
        <v>5</v>
      </c>
      <c r="D1316" s="14">
        <v>301</v>
      </c>
      <c r="E1316" s="14" t="s">
        <v>225</v>
      </c>
      <c r="F1316" s="14" t="s">
        <v>226</v>
      </c>
      <c r="G1316" s="14">
        <v>66000</v>
      </c>
      <c r="H1316" s="14">
        <v>599</v>
      </c>
      <c r="I1316" s="14" t="s">
        <v>1576</v>
      </c>
      <c r="J1316" s="14" t="s">
        <v>1546</v>
      </c>
      <c r="K1316" s="14" t="s">
        <v>937</v>
      </c>
      <c r="L1316" s="14">
        <v>34928.199999999997</v>
      </c>
      <c r="M1316" s="14">
        <v>168794</v>
      </c>
      <c r="N1316" s="14">
        <v>168794</v>
      </c>
      <c r="O1316" s="82" t="s">
        <v>3061</v>
      </c>
      <c r="P1316" s="82" t="s">
        <v>2810</v>
      </c>
      <c r="Q1316" s="14"/>
      <c r="R1316" s="14"/>
      <c r="S1316" s="14" t="s">
        <v>2970</v>
      </c>
      <c r="T1316" s="14"/>
      <c r="U1316" s="14" t="s">
        <v>2909</v>
      </c>
      <c r="V1316" s="14" t="s">
        <v>2911</v>
      </c>
      <c r="W1316" s="77" t="s">
        <v>3141</v>
      </c>
      <c r="X1316" s="108" t="str">
        <f>IF(AgencyDataStacked[[#This Row],[Fund Group Code]]="99","Total",IF(AgencyDataStacked[[#This Row],[Fund Group Code]]="01","GF",IF((1*AgencyDataStacked[[#This Row],[Fund Group Code]])&gt;1,"NGF","")))</f>
        <v>NGF</v>
      </c>
      <c r="Y1316" s="108" t="str">
        <f>IF(AgencyDataStacked[[#This Row],[Category]]="FY 2022 Spending Level","Include",IF(AgencyDataStacked[[#This Row],[Detail Group]]="Baseline Adj","Include",IF(AgencyDataStacked[[#This Row],[Detail Group]]="Policy","Include","")))</f>
        <v/>
      </c>
      <c r="Z1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7" spans="2:27" x14ac:dyDescent="0.25">
      <c r="B1317" s="14" t="s">
        <v>222</v>
      </c>
      <c r="C1317" s="14">
        <v>5</v>
      </c>
      <c r="D1317" s="14">
        <v>301</v>
      </c>
      <c r="E1317" s="14" t="s">
        <v>225</v>
      </c>
      <c r="F1317" s="14" t="s">
        <v>226</v>
      </c>
      <c r="G1317" s="14">
        <v>66000</v>
      </c>
      <c r="H1317" s="14">
        <v>599</v>
      </c>
      <c r="I1317" s="14" t="s">
        <v>1576</v>
      </c>
      <c r="J1317" s="14" t="s">
        <v>1546</v>
      </c>
      <c r="K1317" s="14" t="s">
        <v>937</v>
      </c>
      <c r="L1317" s="14">
        <v>34928.199999999997</v>
      </c>
      <c r="M1317" s="14">
        <v>168794</v>
      </c>
      <c r="N1317" s="14">
        <v>168794</v>
      </c>
      <c r="O1317" s="82" t="s">
        <v>3061</v>
      </c>
      <c r="P1317" s="82" t="s">
        <v>2810</v>
      </c>
      <c r="Q1317" s="14"/>
      <c r="R1317" s="14"/>
      <c r="S1317" s="14"/>
      <c r="T1317" s="14"/>
      <c r="U1317" s="14" t="s">
        <v>2912</v>
      </c>
      <c r="V1317" s="14" t="s">
        <v>2913</v>
      </c>
      <c r="W1317" s="77" t="s">
        <v>956</v>
      </c>
      <c r="X1317" s="108" t="str">
        <f>IF(AgencyDataStacked[[#This Row],[Fund Group Code]]="99","Total",IF(AgencyDataStacked[[#This Row],[Fund Group Code]]="01","GF",IF((1*AgencyDataStacked[[#This Row],[Fund Group Code]])&gt;1,"NGF","")))</f>
        <v>NGF</v>
      </c>
      <c r="Y1317" s="108" t="str">
        <f>IF(AgencyDataStacked[[#This Row],[Category]]="FY 2022 Spending Level","Include",IF(AgencyDataStacked[[#This Row],[Detail Group]]="Baseline Adj","Include",IF(AgencyDataStacked[[#This Row],[Detail Group]]="Policy","Include","")))</f>
        <v/>
      </c>
      <c r="Z13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8" spans="2:27" x14ac:dyDescent="0.25">
      <c r="B1318" s="14" t="s">
        <v>222</v>
      </c>
      <c r="C1318" s="14">
        <v>5</v>
      </c>
      <c r="D1318" s="14">
        <v>301</v>
      </c>
      <c r="E1318" s="14" t="s">
        <v>225</v>
      </c>
      <c r="F1318" s="14" t="s">
        <v>226</v>
      </c>
      <c r="G1318" s="14">
        <v>66000</v>
      </c>
      <c r="H1318" s="14">
        <v>599</v>
      </c>
      <c r="I1318" s="14" t="s">
        <v>1576</v>
      </c>
      <c r="J1318" s="14" t="s">
        <v>1546</v>
      </c>
      <c r="K1318" s="14" t="s">
        <v>937</v>
      </c>
      <c r="L1318" s="14">
        <v>34928.199999999997</v>
      </c>
      <c r="M1318" s="14">
        <v>168794</v>
      </c>
      <c r="N1318" s="14">
        <v>168794</v>
      </c>
      <c r="O1318" s="82" t="s">
        <v>3061</v>
      </c>
      <c r="P1318" s="82" t="s">
        <v>2810</v>
      </c>
      <c r="Q1318" s="14"/>
      <c r="R1318" s="14"/>
      <c r="S1318" s="14" t="s">
        <v>2910</v>
      </c>
      <c r="T1318" s="14"/>
      <c r="U1318" s="14" t="s">
        <v>2915</v>
      </c>
      <c r="V1318" s="14" t="s">
        <v>2849</v>
      </c>
      <c r="W1318" s="77" t="s">
        <v>2849</v>
      </c>
      <c r="X1318" s="108" t="str">
        <f>IF(AgencyDataStacked[[#This Row],[Fund Group Code]]="99","Total",IF(AgencyDataStacked[[#This Row],[Fund Group Code]]="01","GF",IF((1*AgencyDataStacked[[#This Row],[Fund Group Code]])&gt;1,"NGF","")))</f>
        <v>NGF</v>
      </c>
      <c r="Y1318" s="108" t="str">
        <f>IF(AgencyDataStacked[[#This Row],[Category]]="FY 2022 Spending Level","Include",IF(AgencyDataStacked[[#This Row],[Detail Group]]="Baseline Adj","Include",IF(AgencyDataStacked[[#This Row],[Detail Group]]="Policy","Include","")))</f>
        <v/>
      </c>
      <c r="Z1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9" spans="2:27" x14ac:dyDescent="0.25">
      <c r="B1319" s="14" t="s">
        <v>222</v>
      </c>
      <c r="C1319" s="14">
        <v>5</v>
      </c>
      <c r="D1319" s="14">
        <v>301</v>
      </c>
      <c r="E1319" s="14" t="s">
        <v>225</v>
      </c>
      <c r="F1319" s="14" t="s">
        <v>226</v>
      </c>
      <c r="G1319" s="14">
        <v>66000</v>
      </c>
      <c r="H1319" s="14">
        <v>599</v>
      </c>
      <c r="I1319" s="14" t="s">
        <v>1576</v>
      </c>
      <c r="J1319" s="14" t="s">
        <v>1546</v>
      </c>
      <c r="K1319" s="14" t="s">
        <v>937</v>
      </c>
      <c r="L1319" s="14">
        <v>34928.199999999997</v>
      </c>
      <c r="M1319" s="14">
        <v>168794</v>
      </c>
      <c r="N1319" s="14">
        <v>168794</v>
      </c>
      <c r="O1319" s="82" t="s">
        <v>3061</v>
      </c>
      <c r="P1319" s="82" t="s">
        <v>2810</v>
      </c>
      <c r="Q1319" s="14"/>
      <c r="R1319" s="14"/>
      <c r="S1319" s="14"/>
      <c r="T1319" s="14" t="s">
        <v>2914</v>
      </c>
      <c r="U1319" s="14" t="s">
        <v>2916</v>
      </c>
      <c r="V1319" s="14" t="s">
        <v>2986</v>
      </c>
      <c r="W1319" s="77" t="s">
        <v>2986</v>
      </c>
      <c r="X1319" s="108" t="str">
        <f>IF(AgencyDataStacked[[#This Row],[Fund Group Code]]="99","Total",IF(AgencyDataStacked[[#This Row],[Fund Group Code]]="01","GF",IF((1*AgencyDataStacked[[#This Row],[Fund Group Code]])&gt;1,"NGF","")))</f>
        <v>NGF</v>
      </c>
      <c r="Y1319" s="108" t="str">
        <f>IF(AgencyDataStacked[[#This Row],[Category]]="FY 2022 Spending Level","Include",IF(AgencyDataStacked[[#This Row],[Detail Group]]="Baseline Adj","Include",IF(AgencyDataStacked[[#This Row],[Detail Group]]="Policy","Include","")))</f>
        <v>Include</v>
      </c>
      <c r="Z1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34928.199999999997</v>
      </c>
      <c r="AA1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34928.199999999997</v>
      </c>
    </row>
    <row r="1320" spans="2:27" x14ac:dyDescent="0.25">
      <c r="B1320" s="14" t="s">
        <v>222</v>
      </c>
      <c r="C1320" s="14">
        <v>5</v>
      </c>
      <c r="D1320" s="14">
        <v>301</v>
      </c>
      <c r="E1320" s="14" t="s">
        <v>225</v>
      </c>
      <c r="F1320" s="14" t="s">
        <v>226</v>
      </c>
      <c r="G1320" s="14">
        <v>66000</v>
      </c>
      <c r="H1320" s="14">
        <v>599</v>
      </c>
      <c r="I1320" s="14" t="s">
        <v>1576</v>
      </c>
      <c r="J1320" s="14" t="s">
        <v>1546</v>
      </c>
      <c r="K1320" s="14" t="s">
        <v>937</v>
      </c>
      <c r="L1320" s="14">
        <v>34928.199999999997</v>
      </c>
      <c r="M1320" s="14">
        <v>168794</v>
      </c>
      <c r="N1320" s="14">
        <v>168794</v>
      </c>
      <c r="O1320" s="82" t="s">
        <v>3061</v>
      </c>
      <c r="P1320" s="82" t="s">
        <v>2810</v>
      </c>
      <c r="Q1320" s="14" t="s">
        <v>2955</v>
      </c>
      <c r="R1320" s="14">
        <v>1</v>
      </c>
      <c r="S1320" s="14"/>
      <c r="T1320" s="14" t="s">
        <v>2914</v>
      </c>
      <c r="U1320" s="14" t="s">
        <v>2917</v>
      </c>
      <c r="V1320" s="14" t="s">
        <v>2981</v>
      </c>
      <c r="W1320" s="77" t="s">
        <v>2981</v>
      </c>
      <c r="X1320" s="108" t="str">
        <f>IF(AgencyDataStacked[[#This Row],[Fund Group Code]]="99","Total",IF(AgencyDataStacked[[#This Row],[Fund Group Code]]="01","GF",IF((1*AgencyDataStacked[[#This Row],[Fund Group Code]])&gt;1,"NGF","")))</f>
        <v>NGF</v>
      </c>
      <c r="Y1320" s="108" t="str">
        <f>IF(AgencyDataStacked[[#This Row],[Category]]="FY 2022 Spending Level","Include",IF(AgencyDataStacked[[#This Row],[Detail Group]]="Baseline Adj","Include",IF(AgencyDataStacked[[#This Row],[Detail Group]]="Policy","Include","")))</f>
        <v>Include</v>
      </c>
      <c r="Z1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1" spans="2:27" x14ac:dyDescent="0.25">
      <c r="B1321" s="14" t="s">
        <v>222</v>
      </c>
      <c r="C1321" s="14">
        <v>5</v>
      </c>
      <c r="D1321" s="14">
        <v>301</v>
      </c>
      <c r="E1321" s="14" t="s">
        <v>225</v>
      </c>
      <c r="F1321" s="14" t="s">
        <v>226</v>
      </c>
      <c r="G1321" s="14">
        <v>66000</v>
      </c>
      <c r="H1321" s="14">
        <v>599</v>
      </c>
      <c r="I1321" s="14" t="s">
        <v>1576</v>
      </c>
      <c r="J1321" s="14" t="s">
        <v>1546</v>
      </c>
      <c r="K1321" s="14" t="s">
        <v>937</v>
      </c>
      <c r="L1321" s="14">
        <v>34928.199999999997</v>
      </c>
      <c r="M1321" s="14">
        <v>168794</v>
      </c>
      <c r="N1321" s="14">
        <v>168794</v>
      </c>
      <c r="O1321" s="82" t="s">
        <v>3061</v>
      </c>
      <c r="P1321" s="82" t="s">
        <v>2810</v>
      </c>
      <c r="Q1321" s="14" t="s">
        <v>2955</v>
      </c>
      <c r="R1321" s="14">
        <v>2</v>
      </c>
      <c r="S1321" s="14"/>
      <c r="T1321" s="14" t="s">
        <v>2914</v>
      </c>
      <c r="U1321" s="14" t="s">
        <v>2918</v>
      </c>
      <c r="V1321" s="14" t="s">
        <v>2984</v>
      </c>
      <c r="W1321" s="77" t="s">
        <v>2984</v>
      </c>
      <c r="X1321" s="108" t="str">
        <f>IF(AgencyDataStacked[[#This Row],[Fund Group Code]]="99","Total",IF(AgencyDataStacked[[#This Row],[Fund Group Code]]="01","GF",IF((1*AgencyDataStacked[[#This Row],[Fund Group Code]])&gt;1,"NGF","")))</f>
        <v>NGF</v>
      </c>
      <c r="Y1321" s="108" t="str">
        <f>IF(AgencyDataStacked[[#This Row],[Category]]="FY 2022 Spending Level","Include",IF(AgencyDataStacked[[#This Row],[Detail Group]]="Baseline Adj","Include",IF(AgencyDataStacked[[#This Row],[Detail Group]]="Policy","Include","")))</f>
        <v>Include</v>
      </c>
      <c r="Z1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2" spans="2:27" x14ac:dyDescent="0.25">
      <c r="B1322" s="14" t="s">
        <v>222</v>
      </c>
      <c r="C1322" s="14">
        <v>5</v>
      </c>
      <c r="D1322" s="14">
        <v>301</v>
      </c>
      <c r="E1322" s="14" t="s">
        <v>225</v>
      </c>
      <c r="F1322" s="14" t="s">
        <v>226</v>
      </c>
      <c r="G1322" s="14">
        <v>66000</v>
      </c>
      <c r="H1322" s="14">
        <v>599</v>
      </c>
      <c r="I1322" s="14" t="s">
        <v>1576</v>
      </c>
      <c r="J1322" s="14" t="s">
        <v>1546</v>
      </c>
      <c r="K1322" s="14" t="s">
        <v>937</v>
      </c>
      <c r="L1322" s="14">
        <v>34928.199999999997</v>
      </c>
      <c r="M1322" s="14">
        <v>168794</v>
      </c>
      <c r="N1322" s="14">
        <v>168794</v>
      </c>
      <c r="O1322" s="82" t="s">
        <v>3061</v>
      </c>
      <c r="P1322" s="82" t="s">
        <v>2810</v>
      </c>
      <c r="Q1322" s="14" t="s">
        <v>2955</v>
      </c>
      <c r="R1322" s="14">
        <v>3</v>
      </c>
      <c r="S1322" s="14"/>
      <c r="T1322" s="14" t="s">
        <v>2914</v>
      </c>
      <c r="U1322" s="14" t="s">
        <v>2919</v>
      </c>
      <c r="V1322" s="14" t="s">
        <v>2983</v>
      </c>
      <c r="W1322" s="77" t="s">
        <v>2983</v>
      </c>
      <c r="X1322" s="108" t="str">
        <f>IF(AgencyDataStacked[[#This Row],[Fund Group Code]]="99","Total",IF(AgencyDataStacked[[#This Row],[Fund Group Code]]="01","GF",IF((1*AgencyDataStacked[[#This Row],[Fund Group Code]])&gt;1,"NGF","")))</f>
        <v>NGF</v>
      </c>
      <c r="Y1322" s="108" t="str">
        <f>IF(AgencyDataStacked[[#This Row],[Category]]="FY 2022 Spending Level","Include",IF(AgencyDataStacked[[#This Row],[Detail Group]]="Baseline Adj","Include",IF(AgencyDataStacked[[#This Row],[Detail Group]]="Policy","Include","")))</f>
        <v>Include</v>
      </c>
      <c r="Z1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3" spans="2:27" x14ac:dyDescent="0.25">
      <c r="B1323" s="14" t="s">
        <v>222</v>
      </c>
      <c r="C1323" s="14">
        <v>5</v>
      </c>
      <c r="D1323" s="14">
        <v>301</v>
      </c>
      <c r="E1323" s="14" t="s">
        <v>225</v>
      </c>
      <c r="F1323" s="14" t="s">
        <v>226</v>
      </c>
      <c r="G1323" s="14">
        <v>66000</v>
      </c>
      <c r="H1323" s="14">
        <v>599</v>
      </c>
      <c r="I1323" s="14" t="s">
        <v>1576</v>
      </c>
      <c r="J1323" s="14" t="s">
        <v>1546</v>
      </c>
      <c r="K1323" s="14" t="s">
        <v>937</v>
      </c>
      <c r="L1323" s="14">
        <v>34928.199999999997</v>
      </c>
      <c r="M1323" s="14">
        <v>168794</v>
      </c>
      <c r="N1323" s="14">
        <v>168794</v>
      </c>
      <c r="O1323" s="82" t="s">
        <v>3061</v>
      </c>
      <c r="P1323" s="82" t="s">
        <v>2810</v>
      </c>
      <c r="Q1323" s="14" t="s">
        <v>2955</v>
      </c>
      <c r="R1323" s="14">
        <v>4</v>
      </c>
      <c r="S1323" s="14"/>
      <c r="T1323" s="14" t="s">
        <v>2914</v>
      </c>
      <c r="U1323" s="14" t="s">
        <v>2920</v>
      </c>
      <c r="V1323" s="14" t="s">
        <v>2902</v>
      </c>
      <c r="W1323" s="77" t="s">
        <v>2902</v>
      </c>
      <c r="X1323" s="108" t="str">
        <f>IF(AgencyDataStacked[[#This Row],[Fund Group Code]]="99","Total",IF(AgencyDataStacked[[#This Row],[Fund Group Code]]="01","GF",IF((1*AgencyDataStacked[[#This Row],[Fund Group Code]])&gt;1,"NGF","")))</f>
        <v>NGF</v>
      </c>
      <c r="Y1323" s="108" t="str">
        <f>IF(AgencyDataStacked[[#This Row],[Category]]="FY 2022 Spending Level","Include",IF(AgencyDataStacked[[#This Row],[Detail Group]]="Baseline Adj","Include",IF(AgencyDataStacked[[#This Row],[Detail Group]]="Policy","Include","")))</f>
        <v>Include</v>
      </c>
      <c r="Z1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4" spans="2:27" x14ac:dyDescent="0.25">
      <c r="B1324" s="14" t="s">
        <v>222</v>
      </c>
      <c r="C1324" s="14">
        <v>5</v>
      </c>
      <c r="D1324" s="14">
        <v>301</v>
      </c>
      <c r="E1324" s="14" t="s">
        <v>225</v>
      </c>
      <c r="F1324" s="14" t="s">
        <v>226</v>
      </c>
      <c r="G1324" s="14">
        <v>66000</v>
      </c>
      <c r="H1324" s="14">
        <v>599</v>
      </c>
      <c r="I1324" s="14" t="s">
        <v>1576</v>
      </c>
      <c r="J1324" s="14" t="s">
        <v>1546</v>
      </c>
      <c r="K1324" s="14" t="s">
        <v>937</v>
      </c>
      <c r="L1324" s="14">
        <v>34928.199999999997</v>
      </c>
      <c r="M1324" s="14">
        <v>168794</v>
      </c>
      <c r="N1324" s="14">
        <v>168794</v>
      </c>
      <c r="O1324" s="82" t="s">
        <v>3061</v>
      </c>
      <c r="P1324" s="82" t="s">
        <v>2810</v>
      </c>
      <c r="Q1324" s="14" t="s">
        <v>2955</v>
      </c>
      <c r="R1324" s="14">
        <v>5</v>
      </c>
      <c r="S1324" s="14"/>
      <c r="T1324" s="14" t="s">
        <v>2914</v>
      </c>
      <c r="U1324" s="14" t="s">
        <v>2921</v>
      </c>
      <c r="V1324" s="14" t="s">
        <v>2903</v>
      </c>
      <c r="W1324" s="77" t="s">
        <v>2903</v>
      </c>
      <c r="X1324" s="108" t="str">
        <f>IF(AgencyDataStacked[[#This Row],[Fund Group Code]]="99","Total",IF(AgencyDataStacked[[#This Row],[Fund Group Code]]="01","GF",IF((1*AgencyDataStacked[[#This Row],[Fund Group Code]])&gt;1,"NGF","")))</f>
        <v>NGF</v>
      </c>
      <c r="Y1324" s="108" t="str">
        <f>IF(AgencyDataStacked[[#This Row],[Category]]="FY 2022 Spending Level","Include",IF(AgencyDataStacked[[#This Row],[Detail Group]]="Baseline Adj","Include",IF(AgencyDataStacked[[#This Row],[Detail Group]]="Policy","Include","")))</f>
        <v>Include</v>
      </c>
      <c r="Z1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5" spans="2:27" x14ac:dyDescent="0.25">
      <c r="B1325" s="14" t="s">
        <v>222</v>
      </c>
      <c r="C1325" s="14">
        <v>5</v>
      </c>
      <c r="D1325" s="14">
        <v>301</v>
      </c>
      <c r="E1325" s="14" t="s">
        <v>225</v>
      </c>
      <c r="F1325" s="14" t="s">
        <v>226</v>
      </c>
      <c r="G1325" s="14">
        <v>66000</v>
      </c>
      <c r="H1325" s="14">
        <v>599</v>
      </c>
      <c r="I1325" s="14" t="s">
        <v>1576</v>
      </c>
      <c r="J1325" s="14" t="s">
        <v>1546</v>
      </c>
      <c r="K1325" s="14" t="s">
        <v>937</v>
      </c>
      <c r="L1325" s="14">
        <v>34928.199999999997</v>
      </c>
      <c r="M1325" s="14">
        <v>168794</v>
      </c>
      <c r="N1325" s="14">
        <v>168794</v>
      </c>
      <c r="O1325" s="82" t="s">
        <v>3061</v>
      </c>
      <c r="P1325" s="82" t="s">
        <v>2810</v>
      </c>
      <c r="Q1325" s="14" t="s">
        <v>2955</v>
      </c>
      <c r="R1325" s="14">
        <v>6</v>
      </c>
      <c r="S1325" s="14"/>
      <c r="T1325" s="14" t="s">
        <v>2914</v>
      </c>
      <c r="U1325" s="14" t="s">
        <v>2922</v>
      </c>
      <c r="V1325" s="14" t="s">
        <v>2825</v>
      </c>
      <c r="W1325" s="77" t="s">
        <v>2825</v>
      </c>
      <c r="X1325" s="108" t="str">
        <f>IF(AgencyDataStacked[[#This Row],[Fund Group Code]]="99","Total",IF(AgencyDataStacked[[#This Row],[Fund Group Code]]="01","GF",IF((1*AgencyDataStacked[[#This Row],[Fund Group Code]])&gt;1,"NGF","")))</f>
        <v>NGF</v>
      </c>
      <c r="Y1325" s="108" t="str">
        <f>IF(AgencyDataStacked[[#This Row],[Category]]="FY 2022 Spending Level","Include",IF(AgencyDataStacked[[#This Row],[Detail Group]]="Baseline Adj","Include",IF(AgencyDataStacked[[#This Row],[Detail Group]]="Policy","Include","")))</f>
        <v>Include</v>
      </c>
      <c r="Z1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6" spans="2:27" x14ac:dyDescent="0.25">
      <c r="B1326" s="14" t="s">
        <v>222</v>
      </c>
      <c r="C1326" s="14">
        <v>5</v>
      </c>
      <c r="D1326" s="14">
        <v>301</v>
      </c>
      <c r="E1326" s="14" t="s">
        <v>225</v>
      </c>
      <c r="F1326" s="14" t="s">
        <v>226</v>
      </c>
      <c r="G1326" s="14">
        <v>66000</v>
      </c>
      <c r="H1326" s="14">
        <v>599</v>
      </c>
      <c r="I1326" s="14" t="s">
        <v>1576</v>
      </c>
      <c r="J1326" s="14" t="s">
        <v>1546</v>
      </c>
      <c r="K1326" s="14" t="s">
        <v>937</v>
      </c>
      <c r="L1326" s="14">
        <v>34928.199999999997</v>
      </c>
      <c r="M1326" s="14">
        <v>168794</v>
      </c>
      <c r="N1326" s="14">
        <v>168794</v>
      </c>
      <c r="O1326" s="82" t="s">
        <v>3061</v>
      </c>
      <c r="P1326" s="82" t="s">
        <v>2810</v>
      </c>
      <c r="Q1326" s="14" t="s">
        <v>2955</v>
      </c>
      <c r="R1326" s="14">
        <v>7</v>
      </c>
      <c r="S1326" s="14"/>
      <c r="T1326" s="14" t="s">
        <v>2914</v>
      </c>
      <c r="U1326" s="14" t="s">
        <v>2978</v>
      </c>
      <c r="V1326" s="14" t="s">
        <v>2865</v>
      </c>
      <c r="W1326" s="77" t="s">
        <v>2865</v>
      </c>
      <c r="X1326" s="108" t="str">
        <f>IF(AgencyDataStacked[[#This Row],[Fund Group Code]]="99","Total",IF(AgencyDataStacked[[#This Row],[Fund Group Code]]="01","GF",IF((1*AgencyDataStacked[[#This Row],[Fund Group Code]])&gt;1,"NGF","")))</f>
        <v>NGF</v>
      </c>
      <c r="Y1326" s="108" t="str">
        <f>IF(AgencyDataStacked[[#This Row],[Category]]="FY 2022 Spending Level","Include",IF(AgencyDataStacked[[#This Row],[Detail Group]]="Baseline Adj","Include",IF(AgencyDataStacked[[#This Row],[Detail Group]]="Policy","Include","")))</f>
        <v>Include</v>
      </c>
      <c r="Z1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v>
      </c>
      <c r="AA1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v>
      </c>
    </row>
    <row r="1327" spans="2:27" x14ac:dyDescent="0.25">
      <c r="B1327" s="14" t="s">
        <v>222</v>
      </c>
      <c r="C1327" s="14">
        <v>5</v>
      </c>
      <c r="D1327" s="14">
        <v>301</v>
      </c>
      <c r="E1327" s="14" t="s">
        <v>225</v>
      </c>
      <c r="F1327" s="14" t="s">
        <v>226</v>
      </c>
      <c r="G1327" s="14">
        <v>66000</v>
      </c>
      <c r="H1327" s="14">
        <v>599</v>
      </c>
      <c r="I1327" s="14" t="s">
        <v>1576</v>
      </c>
      <c r="J1327" s="14" t="s">
        <v>1546</v>
      </c>
      <c r="K1327" s="14" t="s">
        <v>937</v>
      </c>
      <c r="L1327" s="14">
        <v>34928.199999999997</v>
      </c>
      <c r="M1327" s="14">
        <v>168794</v>
      </c>
      <c r="N1327" s="14">
        <v>168794</v>
      </c>
      <c r="O1327" s="82" t="s">
        <v>3061</v>
      </c>
      <c r="P1327" s="82" t="s">
        <v>2810</v>
      </c>
      <c r="Q1327" s="14" t="s">
        <v>2955</v>
      </c>
      <c r="R1327" s="14">
        <v>8</v>
      </c>
      <c r="S1327" s="14"/>
      <c r="T1327" s="14" t="s">
        <v>2914</v>
      </c>
      <c r="U1327" s="14" t="s">
        <v>2987</v>
      </c>
      <c r="V1327" s="14" t="s">
        <v>2974</v>
      </c>
      <c r="W1327" s="77" t="s">
        <v>2974</v>
      </c>
      <c r="X1327" s="108" t="str">
        <f>IF(AgencyDataStacked[[#This Row],[Fund Group Code]]="99","Total",IF(AgencyDataStacked[[#This Row],[Fund Group Code]]="01","GF",IF((1*AgencyDataStacked[[#This Row],[Fund Group Code]])&gt;1,"NGF","")))</f>
        <v>NGF</v>
      </c>
      <c r="Y1327" s="108" t="str">
        <f>IF(AgencyDataStacked[[#This Row],[Category]]="FY 2022 Spending Level","Include",IF(AgencyDataStacked[[#This Row],[Detail Group]]="Baseline Adj","Include",IF(AgencyDataStacked[[#This Row],[Detail Group]]="Policy","Include","")))</f>
        <v>Include</v>
      </c>
      <c r="Z1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8" spans="2:27" x14ac:dyDescent="0.25">
      <c r="B1328" s="14" t="s">
        <v>222</v>
      </c>
      <c r="C1328" s="14">
        <v>5</v>
      </c>
      <c r="D1328" s="14">
        <v>301</v>
      </c>
      <c r="E1328" s="14" t="s">
        <v>225</v>
      </c>
      <c r="F1328" s="14" t="s">
        <v>226</v>
      </c>
      <c r="G1328" s="14">
        <v>66000</v>
      </c>
      <c r="H1328" s="14">
        <v>599</v>
      </c>
      <c r="I1328" s="14" t="s">
        <v>1576</v>
      </c>
      <c r="J1328" s="14" t="s">
        <v>1546</v>
      </c>
      <c r="K1328" s="14" t="s">
        <v>937</v>
      </c>
      <c r="L1328" s="14">
        <v>34928.199999999997</v>
      </c>
      <c r="M1328" s="14">
        <v>168794</v>
      </c>
      <c r="N1328" s="14">
        <v>168794</v>
      </c>
      <c r="O1328" s="82" t="s">
        <v>3061</v>
      </c>
      <c r="P1328" s="82" t="s">
        <v>2810</v>
      </c>
      <c r="Q1328" s="14" t="s">
        <v>2955</v>
      </c>
      <c r="R1328" s="14">
        <v>9</v>
      </c>
      <c r="S1328" s="14"/>
      <c r="T1328" s="14" t="s">
        <v>2914</v>
      </c>
      <c r="U1328" s="14" t="s">
        <v>2988</v>
      </c>
      <c r="V1328" s="14" t="s">
        <v>2975</v>
      </c>
      <c r="W1328" s="77" t="s">
        <v>2975</v>
      </c>
      <c r="X1328" s="108" t="str">
        <f>IF(AgencyDataStacked[[#This Row],[Fund Group Code]]="99","Total",IF(AgencyDataStacked[[#This Row],[Fund Group Code]]="01","GF",IF((1*AgencyDataStacked[[#This Row],[Fund Group Code]])&gt;1,"NGF","")))</f>
        <v>NGF</v>
      </c>
      <c r="Y1328" s="108" t="str">
        <f>IF(AgencyDataStacked[[#This Row],[Category]]="FY 2022 Spending Level","Include",IF(AgencyDataStacked[[#This Row],[Detail Group]]="Baseline Adj","Include",IF(AgencyDataStacked[[#This Row],[Detail Group]]="Policy","Include","")))</f>
        <v>Include</v>
      </c>
      <c r="Z1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9" spans="2:27" x14ac:dyDescent="0.25">
      <c r="B1329" s="14" t="s">
        <v>222</v>
      </c>
      <c r="C1329" s="14">
        <v>5</v>
      </c>
      <c r="D1329" s="14">
        <v>301</v>
      </c>
      <c r="E1329" s="14" t="s">
        <v>225</v>
      </c>
      <c r="F1329" s="14" t="s">
        <v>226</v>
      </c>
      <c r="G1329" s="14">
        <v>66000</v>
      </c>
      <c r="H1329" s="14">
        <v>599</v>
      </c>
      <c r="I1329" s="14" t="s">
        <v>1576</v>
      </c>
      <c r="J1329" s="14" t="s">
        <v>1546</v>
      </c>
      <c r="K1329" s="14" t="s">
        <v>937</v>
      </c>
      <c r="L1329" s="14">
        <v>34928.199999999997</v>
      </c>
      <c r="M1329" s="14">
        <v>168794</v>
      </c>
      <c r="N1329" s="14">
        <v>168794</v>
      </c>
      <c r="O1329" s="82" t="s">
        <v>3061</v>
      </c>
      <c r="P1329" s="82" t="s">
        <v>2810</v>
      </c>
      <c r="Q1329" s="14" t="s">
        <v>2955</v>
      </c>
      <c r="R1329" s="14">
        <v>10</v>
      </c>
      <c r="S1329" s="14"/>
      <c r="T1329" s="14" t="s">
        <v>2914</v>
      </c>
      <c r="U1329" s="14" t="s">
        <v>2989</v>
      </c>
      <c r="V1329" s="14" t="s">
        <v>2901</v>
      </c>
      <c r="W1329" s="77" t="s">
        <v>2901</v>
      </c>
      <c r="X1329" s="108" t="str">
        <f>IF(AgencyDataStacked[[#This Row],[Fund Group Code]]="99","Total",IF(AgencyDataStacked[[#This Row],[Fund Group Code]]="01","GF",IF((1*AgencyDataStacked[[#This Row],[Fund Group Code]])&gt;1,"NGF","")))</f>
        <v>NGF</v>
      </c>
      <c r="Y1329" s="108" t="str">
        <f>IF(AgencyDataStacked[[#This Row],[Category]]="FY 2022 Spending Level","Include",IF(AgencyDataStacked[[#This Row],[Detail Group]]="Baseline Adj","Include",IF(AgencyDataStacked[[#This Row],[Detail Group]]="Policy","Include","")))</f>
        <v>Include</v>
      </c>
      <c r="Z1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694</v>
      </c>
      <c r="AA1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694</v>
      </c>
    </row>
    <row r="1330" spans="2:27" x14ac:dyDescent="0.25">
      <c r="B1330" s="14" t="s">
        <v>222</v>
      </c>
      <c r="C1330" s="14">
        <v>5</v>
      </c>
      <c r="D1330" s="14">
        <v>301</v>
      </c>
      <c r="E1330" s="14" t="s">
        <v>225</v>
      </c>
      <c r="F1330" s="14" t="s">
        <v>226</v>
      </c>
      <c r="G1330" s="14">
        <v>66000</v>
      </c>
      <c r="H1330" s="14">
        <v>599</v>
      </c>
      <c r="I1330" s="14" t="s">
        <v>1576</v>
      </c>
      <c r="J1330" s="14" t="s">
        <v>1546</v>
      </c>
      <c r="K1330" s="14" t="s">
        <v>937</v>
      </c>
      <c r="L1330" s="14">
        <v>34928.199999999997</v>
      </c>
      <c r="M1330" s="14">
        <v>168794</v>
      </c>
      <c r="N1330" s="14">
        <v>168794</v>
      </c>
      <c r="O1330" s="82" t="s">
        <v>3061</v>
      </c>
      <c r="P1330" s="82" t="s">
        <v>2810</v>
      </c>
      <c r="Q1330" s="14" t="s">
        <v>2955</v>
      </c>
      <c r="R1330" s="14">
        <v>11</v>
      </c>
      <c r="S1330" s="14"/>
      <c r="T1330" s="14" t="s">
        <v>2914</v>
      </c>
      <c r="U1330" s="14" t="s">
        <v>3006</v>
      </c>
      <c r="V1330" s="14" t="s">
        <v>2966</v>
      </c>
      <c r="W1330" s="77" t="s">
        <v>2966</v>
      </c>
      <c r="X1330" s="108" t="str">
        <f>IF(AgencyDataStacked[[#This Row],[Fund Group Code]]="99","Total",IF(AgencyDataStacked[[#This Row],[Fund Group Code]]="01","GF",IF((1*AgencyDataStacked[[#This Row],[Fund Group Code]])&gt;1,"NGF","")))</f>
        <v>NGF</v>
      </c>
      <c r="Y1330" s="108" t="str">
        <f>IF(AgencyDataStacked[[#This Row],[Category]]="FY 2022 Spending Level","Include",IF(AgencyDataStacked[[#This Row],[Detail Group]]="Baseline Adj","Include",IF(AgencyDataStacked[[#This Row],[Detail Group]]="Policy","Include","")))</f>
        <v>Include</v>
      </c>
      <c r="Z1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1" spans="2:27" x14ac:dyDescent="0.25">
      <c r="B1331" s="14" t="s">
        <v>222</v>
      </c>
      <c r="C1331" s="14">
        <v>5</v>
      </c>
      <c r="D1331" s="14">
        <v>301</v>
      </c>
      <c r="E1331" s="14" t="s">
        <v>225</v>
      </c>
      <c r="F1331" s="14" t="s">
        <v>226</v>
      </c>
      <c r="G1331" s="14">
        <v>66000</v>
      </c>
      <c r="H1331" s="14">
        <v>599</v>
      </c>
      <c r="I1331" s="14" t="s">
        <v>1576</v>
      </c>
      <c r="J1331" s="14" t="s">
        <v>1546</v>
      </c>
      <c r="K1331" s="14" t="s">
        <v>937</v>
      </c>
      <c r="L1331" s="14">
        <v>34928.199999999997</v>
      </c>
      <c r="M1331" s="14">
        <v>168794</v>
      </c>
      <c r="N1331" s="14">
        <v>168794</v>
      </c>
      <c r="O1331" s="82" t="s">
        <v>3061</v>
      </c>
      <c r="P1331" s="82" t="s">
        <v>2810</v>
      </c>
      <c r="Q1331" s="14" t="s">
        <v>2955</v>
      </c>
      <c r="R1331" s="14">
        <v>12</v>
      </c>
      <c r="S1331" s="14"/>
      <c r="T1331" s="14" t="s">
        <v>2914</v>
      </c>
      <c r="U1331" s="14" t="s">
        <v>3007</v>
      </c>
      <c r="V1331" s="14" t="s">
        <v>2967</v>
      </c>
      <c r="W1331" s="77" t="s">
        <v>2967</v>
      </c>
      <c r="X1331" s="108" t="str">
        <f>IF(AgencyDataStacked[[#This Row],[Fund Group Code]]="99","Total",IF(AgencyDataStacked[[#This Row],[Fund Group Code]]="01","GF",IF((1*AgencyDataStacked[[#This Row],[Fund Group Code]])&gt;1,"NGF","")))</f>
        <v>NGF</v>
      </c>
      <c r="Y1331" s="108" t="str">
        <f>IF(AgencyDataStacked[[#This Row],[Category]]="FY 2022 Spending Level","Include",IF(AgencyDataStacked[[#This Row],[Detail Group]]="Baseline Adj","Include",IF(AgencyDataStacked[[#This Row],[Detail Group]]="Policy","Include","")))</f>
        <v>Include</v>
      </c>
      <c r="Z1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2" spans="2:27" x14ac:dyDescent="0.25">
      <c r="B1332" s="14" t="s">
        <v>222</v>
      </c>
      <c r="C1332" s="14">
        <v>5</v>
      </c>
      <c r="D1332" s="14">
        <v>301</v>
      </c>
      <c r="E1332" s="14" t="s">
        <v>225</v>
      </c>
      <c r="F1332" s="14" t="s">
        <v>226</v>
      </c>
      <c r="G1332" s="14">
        <v>66000</v>
      </c>
      <c r="H1332" s="14">
        <v>599</v>
      </c>
      <c r="I1332" s="14" t="s">
        <v>1576</v>
      </c>
      <c r="J1332" s="14" t="s">
        <v>1546</v>
      </c>
      <c r="K1332" s="14" t="s">
        <v>937</v>
      </c>
      <c r="L1332" s="14">
        <v>34928.199999999997</v>
      </c>
      <c r="M1332" s="14">
        <v>168794</v>
      </c>
      <c r="N1332" s="14">
        <v>168794</v>
      </c>
      <c r="O1332" s="82" t="s">
        <v>3061</v>
      </c>
      <c r="P1332" s="82" t="s">
        <v>2810</v>
      </c>
      <c r="Q1332" s="14"/>
      <c r="R1332" s="14"/>
      <c r="S1332" s="14" t="s">
        <v>2910</v>
      </c>
      <c r="T1332" s="14"/>
      <c r="U1332" s="14" t="s">
        <v>2923</v>
      </c>
      <c r="V1332" s="14" t="s">
        <v>2843</v>
      </c>
      <c r="W1332" s="77" t="s">
        <v>2843</v>
      </c>
      <c r="X1332" s="108" t="str">
        <f>IF(AgencyDataStacked[[#This Row],[Fund Group Code]]="99","Total",IF(AgencyDataStacked[[#This Row],[Fund Group Code]]="01","GF",IF((1*AgencyDataStacked[[#This Row],[Fund Group Code]])&gt;1,"NGF","")))</f>
        <v>NGF</v>
      </c>
      <c r="Y1332" s="108" t="str">
        <f>IF(AgencyDataStacked[[#This Row],[Category]]="FY 2022 Spending Level","Include",IF(AgencyDataStacked[[#This Row],[Detail Group]]="Baseline Adj","Include",IF(AgencyDataStacked[[#This Row],[Detail Group]]="Policy","Include","")))</f>
        <v/>
      </c>
      <c r="Z1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35732.199999999997</v>
      </c>
      <c r="AA1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35732.199999999997</v>
      </c>
    </row>
    <row r="1333" spans="2:27" x14ac:dyDescent="0.25">
      <c r="B1333" s="14" t="s">
        <v>222</v>
      </c>
      <c r="C1333" s="14">
        <v>5</v>
      </c>
      <c r="D1333" s="14">
        <v>301</v>
      </c>
      <c r="E1333" s="14" t="s">
        <v>225</v>
      </c>
      <c r="F1333" s="14" t="s">
        <v>226</v>
      </c>
      <c r="G1333" s="14">
        <v>66000</v>
      </c>
      <c r="H1333" s="14">
        <v>599</v>
      </c>
      <c r="I1333" s="14" t="s">
        <v>1576</v>
      </c>
      <c r="J1333" s="14" t="s">
        <v>1546</v>
      </c>
      <c r="K1333" s="14" t="s">
        <v>937</v>
      </c>
      <c r="L1333" s="14">
        <v>34928.199999999997</v>
      </c>
      <c r="M1333" s="14">
        <v>168794</v>
      </c>
      <c r="N1333" s="14">
        <v>168794</v>
      </c>
      <c r="O1333" s="82" t="s">
        <v>3061</v>
      </c>
      <c r="P1333" s="82" t="s">
        <v>2810</v>
      </c>
      <c r="Q1333" s="14"/>
      <c r="R1333" s="14"/>
      <c r="S1333" s="14"/>
      <c r="T1333" s="14"/>
      <c r="U1333" s="14" t="s">
        <v>2924</v>
      </c>
      <c r="V1333" s="14" t="s">
        <v>2913</v>
      </c>
      <c r="W1333" s="77" t="s">
        <v>956</v>
      </c>
      <c r="X1333" s="108" t="str">
        <f>IF(AgencyDataStacked[[#This Row],[Fund Group Code]]="99","Total",IF(AgencyDataStacked[[#This Row],[Fund Group Code]]="01","GF",IF((1*AgencyDataStacked[[#This Row],[Fund Group Code]])&gt;1,"NGF","")))</f>
        <v>NGF</v>
      </c>
      <c r="Y1333" s="108" t="str">
        <f>IF(AgencyDataStacked[[#This Row],[Category]]="FY 2022 Spending Level","Include",IF(AgencyDataStacked[[#This Row],[Detail Group]]="Baseline Adj","Include",IF(AgencyDataStacked[[#This Row],[Detail Group]]="Policy","Include","")))</f>
        <v/>
      </c>
      <c r="Z1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4" spans="2:27" x14ac:dyDescent="0.25">
      <c r="B1334" s="14" t="s">
        <v>222</v>
      </c>
      <c r="C1334" s="14">
        <v>5</v>
      </c>
      <c r="D1334" s="14">
        <v>301</v>
      </c>
      <c r="E1334" s="14" t="s">
        <v>225</v>
      </c>
      <c r="F1334" s="14" t="s">
        <v>226</v>
      </c>
      <c r="G1334" s="14">
        <v>66000</v>
      </c>
      <c r="H1334" s="14">
        <v>599</v>
      </c>
      <c r="I1334" s="14" t="s">
        <v>1576</v>
      </c>
      <c r="J1334" s="14" t="s">
        <v>1546</v>
      </c>
      <c r="K1334" s="14" t="s">
        <v>937</v>
      </c>
      <c r="L1334" s="14">
        <v>34928.199999999997</v>
      </c>
      <c r="M1334" s="14">
        <v>168794</v>
      </c>
      <c r="N1334" s="14">
        <v>168794</v>
      </c>
      <c r="O1334" s="82" t="s">
        <v>3061</v>
      </c>
      <c r="P1334" s="82" t="s">
        <v>2810</v>
      </c>
      <c r="Q1334" s="14"/>
      <c r="R1334" s="14"/>
      <c r="S1334" s="14" t="s">
        <v>2910</v>
      </c>
      <c r="T1334" s="14" t="s">
        <v>2926</v>
      </c>
      <c r="U1334" s="14" t="s">
        <v>2925</v>
      </c>
      <c r="V1334" s="14" t="s">
        <v>2844</v>
      </c>
      <c r="W1334" s="77" t="s">
        <v>2844</v>
      </c>
      <c r="X1334" s="108" t="str">
        <f>IF(AgencyDataStacked[[#This Row],[Fund Group Code]]="99","Total",IF(AgencyDataStacked[[#This Row],[Fund Group Code]]="01","GF",IF((1*AgencyDataStacked[[#This Row],[Fund Group Code]])&gt;1,"NGF","")))</f>
        <v>NGF</v>
      </c>
      <c r="Y1334" s="108" t="str">
        <f>IF(AgencyDataStacked[[#This Row],[Category]]="FY 2022 Spending Level","Include",IF(AgencyDataStacked[[#This Row],[Detail Group]]="Baseline Adj","Include",IF(AgencyDataStacked[[#This Row],[Detail Group]]="Policy","Include","")))</f>
        <v/>
      </c>
      <c r="Z1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168794</v>
      </c>
      <c r="AA1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168794</v>
      </c>
    </row>
    <row r="1335" spans="2:27" x14ac:dyDescent="0.25">
      <c r="B1335" s="14" t="s">
        <v>222</v>
      </c>
      <c r="C1335" s="14">
        <v>5</v>
      </c>
      <c r="D1335" s="14">
        <v>301</v>
      </c>
      <c r="E1335" s="14" t="s">
        <v>225</v>
      </c>
      <c r="F1335" s="14" t="s">
        <v>226</v>
      </c>
      <c r="G1335" s="14">
        <v>66000</v>
      </c>
      <c r="H1335" s="14">
        <v>599</v>
      </c>
      <c r="I1335" s="14" t="s">
        <v>1576</v>
      </c>
      <c r="J1335" s="14" t="s">
        <v>1546</v>
      </c>
      <c r="K1335" s="14" t="s">
        <v>937</v>
      </c>
      <c r="L1335" s="14">
        <v>34928.199999999997</v>
      </c>
      <c r="M1335" s="14">
        <v>168794</v>
      </c>
      <c r="N1335" s="14">
        <v>168794</v>
      </c>
      <c r="O1335" s="82" t="s">
        <v>3061</v>
      </c>
      <c r="P1335" s="82" t="s">
        <v>2810</v>
      </c>
      <c r="Q1335" s="14"/>
      <c r="R1335" s="14"/>
      <c r="S1335" s="14" t="s">
        <v>2928</v>
      </c>
      <c r="T1335" s="14"/>
      <c r="U1335" s="14" t="s">
        <v>2927</v>
      </c>
      <c r="V1335" s="14" t="s">
        <v>2845</v>
      </c>
      <c r="W1335" s="77" t="s">
        <v>2845</v>
      </c>
      <c r="X1335" s="108" t="str">
        <f>IF(AgencyDataStacked[[#This Row],[Fund Group Code]]="99","Total",IF(AgencyDataStacked[[#This Row],[Fund Group Code]]="01","GF",IF((1*AgencyDataStacked[[#This Row],[Fund Group Code]])&gt;1,"NGF","")))</f>
        <v>NGF</v>
      </c>
      <c r="Y1335" s="108" t="str">
        <f>IF(AgencyDataStacked[[#This Row],[Category]]="FY 2022 Spending Level","Include",IF(AgencyDataStacked[[#This Row],[Detail Group]]="Baseline Adj","Include",IF(AgencyDataStacked[[#This Row],[Detail Group]]="Policy","Include","")))</f>
        <v/>
      </c>
      <c r="Z1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-133061.79999999999</v>
      </c>
      <c r="AA1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-133061.79999999999</v>
      </c>
    </row>
    <row r="1336" spans="2:27" x14ac:dyDescent="0.25">
      <c r="B1336" s="14" t="s">
        <v>222</v>
      </c>
      <c r="C1336" s="14">
        <v>5</v>
      </c>
      <c r="D1336" s="14">
        <v>301</v>
      </c>
      <c r="E1336" s="14" t="s">
        <v>225</v>
      </c>
      <c r="F1336" s="14" t="s">
        <v>226</v>
      </c>
      <c r="G1336" s="14">
        <v>66000</v>
      </c>
      <c r="H1336" s="14">
        <v>599</v>
      </c>
      <c r="I1336" s="14" t="s">
        <v>1576</v>
      </c>
      <c r="J1336" s="14" t="s">
        <v>1546</v>
      </c>
      <c r="K1336" s="14" t="s">
        <v>937</v>
      </c>
      <c r="L1336" s="14">
        <v>34928.199999999997</v>
      </c>
      <c r="M1336" s="14">
        <v>168794</v>
      </c>
      <c r="N1336" s="14">
        <v>168794</v>
      </c>
      <c r="O1336" s="82" t="s">
        <v>3061</v>
      </c>
      <c r="P1336" s="82" t="s">
        <v>2810</v>
      </c>
      <c r="Q1336" s="14"/>
      <c r="R1336" s="14"/>
      <c r="S1336" s="14"/>
      <c r="T1336" s="14"/>
      <c r="U1336" s="14" t="s">
        <v>2929</v>
      </c>
      <c r="V1336" s="14" t="s">
        <v>2913</v>
      </c>
      <c r="W1336" s="77" t="s">
        <v>956</v>
      </c>
      <c r="X1336" s="108" t="str">
        <f>IF(AgencyDataStacked[[#This Row],[Fund Group Code]]="99","Total",IF(AgencyDataStacked[[#This Row],[Fund Group Code]]="01","GF",IF((1*AgencyDataStacked[[#This Row],[Fund Group Code]])&gt;1,"NGF","")))</f>
        <v>NGF</v>
      </c>
      <c r="Y1336" s="108" t="str">
        <f>IF(AgencyDataStacked[[#This Row],[Category]]="FY 2022 Spending Level","Include",IF(AgencyDataStacked[[#This Row],[Detail Group]]="Baseline Adj","Include",IF(AgencyDataStacked[[#This Row],[Detail Group]]="Policy","Include","")))</f>
        <v/>
      </c>
      <c r="Z1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7" spans="2:27" x14ac:dyDescent="0.25">
      <c r="B1337" s="14" t="s">
        <v>222</v>
      </c>
      <c r="C1337" s="14">
        <v>5</v>
      </c>
      <c r="D1337" s="14">
        <v>301</v>
      </c>
      <c r="E1337" s="14" t="s">
        <v>225</v>
      </c>
      <c r="F1337" s="14" t="s">
        <v>226</v>
      </c>
      <c r="G1337" s="14">
        <v>66000</v>
      </c>
      <c r="H1337" s="14">
        <v>599</v>
      </c>
      <c r="I1337" s="14" t="s">
        <v>1576</v>
      </c>
      <c r="J1337" s="14" t="s">
        <v>1546</v>
      </c>
      <c r="K1337" s="14" t="s">
        <v>937</v>
      </c>
      <c r="L1337" s="14">
        <v>34928.199999999997</v>
      </c>
      <c r="M1337" s="14">
        <v>168794</v>
      </c>
      <c r="N1337" s="14">
        <v>168794</v>
      </c>
      <c r="O1337" s="82" t="s">
        <v>3061</v>
      </c>
      <c r="P1337" s="82" t="s">
        <v>2810</v>
      </c>
      <c r="Q1337" s="14"/>
      <c r="R1337" s="14"/>
      <c r="S1337" s="14" t="s">
        <v>2910</v>
      </c>
      <c r="T1337" s="14"/>
      <c r="U1337" s="14" t="s">
        <v>2930</v>
      </c>
      <c r="V1337" s="14" t="s">
        <v>2850</v>
      </c>
      <c r="W1337" s="77" t="s">
        <v>2850</v>
      </c>
      <c r="X1337" s="108" t="str">
        <f>IF(AgencyDataStacked[[#This Row],[Fund Group Code]]="99","Total",IF(AgencyDataStacked[[#This Row],[Fund Group Code]]="01","GF",IF((1*AgencyDataStacked[[#This Row],[Fund Group Code]])&gt;1,"NGF","")))</f>
        <v>NGF</v>
      </c>
      <c r="Y1337" s="108" t="str">
        <f>IF(AgencyDataStacked[[#This Row],[Category]]="FY 2022 Spending Level","Include",IF(AgencyDataStacked[[#This Row],[Detail Group]]="Baseline Adj","Include",IF(AgencyDataStacked[[#This Row],[Detail Group]]="Policy","Include","")))</f>
        <v/>
      </c>
      <c r="Z13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8" spans="2:27" x14ac:dyDescent="0.25">
      <c r="B1338" s="14" t="s">
        <v>222</v>
      </c>
      <c r="C1338" s="14">
        <v>5</v>
      </c>
      <c r="D1338" s="14">
        <v>301</v>
      </c>
      <c r="E1338" s="14" t="s">
        <v>225</v>
      </c>
      <c r="F1338" s="14" t="s">
        <v>226</v>
      </c>
      <c r="G1338" s="14">
        <v>66000</v>
      </c>
      <c r="H1338" s="14">
        <v>599</v>
      </c>
      <c r="I1338" s="14" t="s">
        <v>1576</v>
      </c>
      <c r="J1338" s="14" t="s">
        <v>1546</v>
      </c>
      <c r="K1338" s="14" t="s">
        <v>937</v>
      </c>
      <c r="L1338" s="14">
        <v>34928.199999999997</v>
      </c>
      <c r="M1338" s="14">
        <v>168794</v>
      </c>
      <c r="N1338" s="14">
        <v>168794</v>
      </c>
      <c r="O1338" s="82" t="s">
        <v>3061</v>
      </c>
      <c r="P1338" s="82" t="s">
        <v>2810</v>
      </c>
      <c r="Q1338" s="14" t="s">
        <v>2956</v>
      </c>
      <c r="R1338" s="14">
        <v>1</v>
      </c>
      <c r="S1338" s="14"/>
      <c r="T1338" s="14" t="s">
        <v>2914</v>
      </c>
      <c r="U1338" s="14" t="s">
        <v>2931</v>
      </c>
      <c r="V1338" s="14" t="s">
        <v>3022</v>
      </c>
      <c r="W1338" s="77" t="s">
        <v>3022</v>
      </c>
      <c r="X1338" s="108" t="str">
        <f>IF(AgencyDataStacked[[#This Row],[Fund Group Code]]="99","Total",IF(AgencyDataStacked[[#This Row],[Fund Group Code]]="01","GF",IF((1*AgencyDataStacked[[#This Row],[Fund Group Code]])&gt;1,"NGF","")))</f>
        <v>NGF</v>
      </c>
      <c r="Y1338" s="108" t="str">
        <f>IF(AgencyDataStacked[[#This Row],[Category]]="FY 2022 Spending Level","Include",IF(AgencyDataStacked[[#This Row],[Detail Group]]="Baseline Adj","Include",IF(AgencyDataStacked[[#This Row],[Detail Group]]="Policy","Include","")))</f>
        <v>Include</v>
      </c>
      <c r="Z1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9" spans="2:27" x14ac:dyDescent="0.25">
      <c r="B1339" s="14" t="s">
        <v>222</v>
      </c>
      <c r="C1339" s="14">
        <v>5</v>
      </c>
      <c r="D1339" s="14">
        <v>301</v>
      </c>
      <c r="E1339" s="14" t="s">
        <v>225</v>
      </c>
      <c r="F1339" s="14" t="s">
        <v>226</v>
      </c>
      <c r="G1339" s="14">
        <v>66000</v>
      </c>
      <c r="H1339" s="14">
        <v>599</v>
      </c>
      <c r="I1339" s="14" t="s">
        <v>1576</v>
      </c>
      <c r="J1339" s="14" t="s">
        <v>1546</v>
      </c>
      <c r="K1339" s="14" t="s">
        <v>937</v>
      </c>
      <c r="L1339" s="14">
        <v>34928.199999999997</v>
      </c>
      <c r="M1339" s="14">
        <v>168794</v>
      </c>
      <c r="N1339" s="14">
        <v>168794</v>
      </c>
      <c r="O1339" s="82" t="s">
        <v>3061</v>
      </c>
      <c r="P1339" s="82" t="s">
        <v>2810</v>
      </c>
      <c r="Q1339" s="14" t="s">
        <v>2956</v>
      </c>
      <c r="R1339" s="14">
        <v>2</v>
      </c>
      <c r="S1339" s="14"/>
      <c r="T1339" s="14" t="s">
        <v>2914</v>
      </c>
      <c r="U1339" s="14" t="s">
        <v>2932</v>
      </c>
      <c r="V1339" s="14" t="s">
        <v>3023</v>
      </c>
      <c r="W1339" s="77" t="s">
        <v>3023</v>
      </c>
      <c r="X1339" s="108" t="str">
        <f>IF(AgencyDataStacked[[#This Row],[Fund Group Code]]="99","Total",IF(AgencyDataStacked[[#This Row],[Fund Group Code]]="01","GF",IF((1*AgencyDataStacked[[#This Row],[Fund Group Code]])&gt;1,"NGF","")))</f>
        <v>NGF</v>
      </c>
      <c r="Y1339" s="108" t="str">
        <f>IF(AgencyDataStacked[[#This Row],[Category]]="FY 2022 Spending Level","Include",IF(AgencyDataStacked[[#This Row],[Detail Group]]="Baseline Adj","Include",IF(AgencyDataStacked[[#This Row],[Detail Group]]="Policy","Include","")))</f>
        <v>Include</v>
      </c>
      <c r="Z1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0" spans="2:27" x14ac:dyDescent="0.25">
      <c r="B1340" s="14" t="s">
        <v>222</v>
      </c>
      <c r="C1340" s="14">
        <v>5</v>
      </c>
      <c r="D1340" s="14">
        <v>301</v>
      </c>
      <c r="E1340" s="14" t="s">
        <v>225</v>
      </c>
      <c r="F1340" s="14" t="s">
        <v>226</v>
      </c>
      <c r="G1340" s="14">
        <v>66000</v>
      </c>
      <c r="H1340" s="14">
        <v>599</v>
      </c>
      <c r="I1340" s="14" t="s">
        <v>1576</v>
      </c>
      <c r="J1340" s="14" t="s">
        <v>1546</v>
      </c>
      <c r="K1340" s="14" t="s">
        <v>937</v>
      </c>
      <c r="L1340" s="14">
        <v>34928.199999999997</v>
      </c>
      <c r="M1340" s="14">
        <v>168794</v>
      </c>
      <c r="N1340" s="14">
        <v>168794</v>
      </c>
      <c r="O1340" s="82" t="s">
        <v>3061</v>
      </c>
      <c r="P1340" s="82" t="s">
        <v>2810</v>
      </c>
      <c r="Q1340" s="14" t="s">
        <v>2956</v>
      </c>
      <c r="R1340" s="14">
        <v>3</v>
      </c>
      <c r="S1340" s="14"/>
      <c r="T1340" s="14" t="s">
        <v>2914</v>
      </c>
      <c r="U1340" s="14" t="s">
        <v>2933</v>
      </c>
      <c r="V1340" s="14" t="s">
        <v>2964</v>
      </c>
      <c r="W1340" s="77" t="s">
        <v>2964</v>
      </c>
      <c r="X1340" s="108" t="str">
        <f>IF(AgencyDataStacked[[#This Row],[Fund Group Code]]="99","Total",IF(AgencyDataStacked[[#This Row],[Fund Group Code]]="01","GF",IF((1*AgencyDataStacked[[#This Row],[Fund Group Code]])&gt;1,"NGF","")))</f>
        <v>NGF</v>
      </c>
      <c r="Y1340" s="108" t="str">
        <f>IF(AgencyDataStacked[[#This Row],[Category]]="FY 2022 Spending Level","Include",IF(AgencyDataStacked[[#This Row],[Detail Group]]="Baseline Adj","Include",IF(AgencyDataStacked[[#This Row],[Detail Group]]="Policy","Include","")))</f>
        <v>Include</v>
      </c>
      <c r="Z1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1" spans="2:27" x14ac:dyDescent="0.25">
      <c r="B1341" s="14" t="s">
        <v>222</v>
      </c>
      <c r="C1341" s="14">
        <v>5</v>
      </c>
      <c r="D1341" s="14">
        <v>301</v>
      </c>
      <c r="E1341" s="14" t="s">
        <v>225</v>
      </c>
      <c r="F1341" s="14" t="s">
        <v>226</v>
      </c>
      <c r="G1341" s="14">
        <v>66000</v>
      </c>
      <c r="H1341" s="14">
        <v>599</v>
      </c>
      <c r="I1341" s="14" t="s">
        <v>1576</v>
      </c>
      <c r="J1341" s="14" t="s">
        <v>1546</v>
      </c>
      <c r="K1341" s="14" t="s">
        <v>937</v>
      </c>
      <c r="L1341" s="14">
        <v>34928.199999999997</v>
      </c>
      <c r="M1341" s="14">
        <v>168794</v>
      </c>
      <c r="N1341" s="14">
        <v>168794</v>
      </c>
      <c r="O1341" s="82" t="s">
        <v>3061</v>
      </c>
      <c r="P1341" s="82" t="s">
        <v>2810</v>
      </c>
      <c r="Q1341" s="14" t="s">
        <v>2956</v>
      </c>
      <c r="R1341" s="14">
        <v>4</v>
      </c>
      <c r="S1341" s="14"/>
      <c r="T1341" s="14" t="s">
        <v>2914</v>
      </c>
      <c r="U1341" s="14" t="s">
        <v>2934</v>
      </c>
      <c r="V1341" s="14" t="s">
        <v>2965</v>
      </c>
      <c r="W1341" s="77" t="s">
        <v>2965</v>
      </c>
      <c r="X1341" s="108" t="str">
        <f>IF(AgencyDataStacked[[#This Row],[Fund Group Code]]="99","Total",IF(AgencyDataStacked[[#This Row],[Fund Group Code]]="01","GF",IF((1*AgencyDataStacked[[#This Row],[Fund Group Code]])&gt;1,"NGF","")))</f>
        <v>NGF</v>
      </c>
      <c r="Y1341" s="108" t="str">
        <f>IF(AgencyDataStacked[[#This Row],[Category]]="FY 2022 Spending Level","Include",IF(AgencyDataStacked[[#This Row],[Detail Group]]="Baseline Adj","Include",IF(AgencyDataStacked[[#This Row],[Detail Group]]="Policy","Include","")))</f>
        <v>Include</v>
      </c>
      <c r="Z1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2" spans="2:27" x14ac:dyDescent="0.25">
      <c r="B1342" s="14" t="s">
        <v>222</v>
      </c>
      <c r="C1342" s="14">
        <v>5</v>
      </c>
      <c r="D1342" s="14">
        <v>301</v>
      </c>
      <c r="E1342" s="14" t="s">
        <v>225</v>
      </c>
      <c r="F1342" s="14" t="s">
        <v>226</v>
      </c>
      <c r="G1342" s="14">
        <v>66000</v>
      </c>
      <c r="H1342" s="14">
        <v>599</v>
      </c>
      <c r="I1342" s="14" t="s">
        <v>1576</v>
      </c>
      <c r="J1342" s="14" t="s">
        <v>1546</v>
      </c>
      <c r="K1342" s="14" t="s">
        <v>937</v>
      </c>
      <c r="L1342" s="14">
        <v>34928.199999999997</v>
      </c>
      <c r="M1342" s="14">
        <v>168794</v>
      </c>
      <c r="N1342" s="14">
        <v>168794</v>
      </c>
      <c r="O1342" s="82" t="s">
        <v>3061</v>
      </c>
      <c r="P1342" s="82" t="s">
        <v>2810</v>
      </c>
      <c r="Q1342" s="14" t="s">
        <v>2956</v>
      </c>
      <c r="R1342" s="14">
        <v>5</v>
      </c>
      <c r="S1342" s="14"/>
      <c r="T1342" s="14" t="s">
        <v>2914</v>
      </c>
      <c r="U1342" s="14" t="s">
        <v>2935</v>
      </c>
      <c r="V1342" s="14" t="s">
        <v>2832</v>
      </c>
      <c r="W1342" s="77" t="s">
        <v>2832</v>
      </c>
      <c r="X1342" s="108" t="str">
        <f>IF(AgencyDataStacked[[#This Row],[Fund Group Code]]="99","Total",IF(AgencyDataStacked[[#This Row],[Fund Group Code]]="01","GF",IF((1*AgencyDataStacked[[#This Row],[Fund Group Code]])&gt;1,"NGF","")))</f>
        <v>NGF</v>
      </c>
      <c r="Y1342" s="108" t="str">
        <f>IF(AgencyDataStacked[[#This Row],[Category]]="FY 2022 Spending Level","Include",IF(AgencyDataStacked[[#This Row],[Detail Group]]="Baseline Adj","Include",IF(AgencyDataStacked[[#This Row],[Detail Group]]="Policy","Include","")))</f>
        <v>Include</v>
      </c>
      <c r="Z1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3" spans="2:27" x14ac:dyDescent="0.25">
      <c r="B1343" s="14" t="s">
        <v>222</v>
      </c>
      <c r="C1343" s="14">
        <v>5</v>
      </c>
      <c r="D1343" s="14">
        <v>301</v>
      </c>
      <c r="E1343" s="14" t="s">
        <v>225</v>
      </c>
      <c r="F1343" s="14" t="s">
        <v>226</v>
      </c>
      <c r="G1343" s="14">
        <v>66000</v>
      </c>
      <c r="H1343" s="14">
        <v>599</v>
      </c>
      <c r="I1343" s="14" t="s">
        <v>1576</v>
      </c>
      <c r="J1343" s="14" t="s">
        <v>1546</v>
      </c>
      <c r="K1343" s="14" t="s">
        <v>937</v>
      </c>
      <c r="L1343" s="14">
        <v>34928.199999999997</v>
      </c>
      <c r="M1343" s="14">
        <v>168794</v>
      </c>
      <c r="N1343" s="14">
        <v>168794</v>
      </c>
      <c r="O1343" s="82" t="s">
        <v>3061</v>
      </c>
      <c r="P1343" s="82" t="s">
        <v>2810</v>
      </c>
      <c r="Q1343" s="14" t="s">
        <v>2956</v>
      </c>
      <c r="R1343" s="14">
        <v>6</v>
      </c>
      <c r="S1343" s="14"/>
      <c r="T1343" s="14" t="s">
        <v>2914</v>
      </c>
      <c r="U1343" s="14" t="s">
        <v>2968</v>
      </c>
      <c r="V1343" s="14" t="s">
        <v>3024</v>
      </c>
      <c r="W1343" s="77" t="s">
        <v>3024</v>
      </c>
      <c r="X1343" s="108" t="str">
        <f>IF(AgencyDataStacked[[#This Row],[Fund Group Code]]="99","Total",IF(AgencyDataStacked[[#This Row],[Fund Group Code]]="01","GF",IF((1*AgencyDataStacked[[#This Row],[Fund Group Code]])&gt;1,"NGF","")))</f>
        <v>NGF</v>
      </c>
      <c r="Y1343" s="108" t="str">
        <f>IF(AgencyDataStacked[[#This Row],[Category]]="FY 2022 Spending Level","Include",IF(AgencyDataStacked[[#This Row],[Detail Group]]="Baseline Adj","Include",IF(AgencyDataStacked[[#This Row],[Detail Group]]="Policy","Include","")))</f>
        <v>Include</v>
      </c>
      <c r="Z1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4" spans="2:27" x14ac:dyDescent="0.25">
      <c r="B1344" s="14" t="s">
        <v>222</v>
      </c>
      <c r="C1344" s="14">
        <v>5</v>
      </c>
      <c r="D1344" s="14">
        <v>301</v>
      </c>
      <c r="E1344" s="14" t="s">
        <v>225</v>
      </c>
      <c r="F1344" s="14" t="s">
        <v>226</v>
      </c>
      <c r="G1344" s="14">
        <v>66000</v>
      </c>
      <c r="H1344" s="14">
        <v>599</v>
      </c>
      <c r="I1344" s="14" t="s">
        <v>1576</v>
      </c>
      <c r="J1344" s="14" t="s">
        <v>1546</v>
      </c>
      <c r="K1344" s="14" t="s">
        <v>937</v>
      </c>
      <c r="L1344" s="14">
        <v>34928.199999999997</v>
      </c>
      <c r="M1344" s="14">
        <v>168794</v>
      </c>
      <c r="N1344" s="14">
        <v>168794</v>
      </c>
      <c r="O1344" s="82" t="s">
        <v>3061</v>
      </c>
      <c r="P1344" s="82" t="s">
        <v>2810</v>
      </c>
      <c r="Q1344" s="14" t="s">
        <v>2956</v>
      </c>
      <c r="R1344" s="14">
        <v>7</v>
      </c>
      <c r="S1344" s="14"/>
      <c r="T1344" s="14" t="s">
        <v>2914</v>
      </c>
      <c r="U1344" s="14" t="s">
        <v>2969</v>
      </c>
      <c r="V1344" s="14" t="s">
        <v>3025</v>
      </c>
      <c r="W1344" s="77" t="s">
        <v>3025</v>
      </c>
      <c r="X1344" s="108" t="str">
        <f>IF(AgencyDataStacked[[#This Row],[Fund Group Code]]="99","Total",IF(AgencyDataStacked[[#This Row],[Fund Group Code]]="01","GF",IF((1*AgencyDataStacked[[#This Row],[Fund Group Code]])&gt;1,"NGF","")))</f>
        <v>NGF</v>
      </c>
      <c r="Y1344" s="108" t="str">
        <f>IF(AgencyDataStacked[[#This Row],[Category]]="FY 2022 Spending Level","Include",IF(AgencyDataStacked[[#This Row],[Detail Group]]="Baseline Adj","Include",IF(AgencyDataStacked[[#This Row],[Detail Group]]="Policy","Include","")))</f>
        <v>Include</v>
      </c>
      <c r="Z1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5" spans="2:27" x14ac:dyDescent="0.25">
      <c r="B1345" s="14" t="s">
        <v>222</v>
      </c>
      <c r="C1345" s="14">
        <v>5</v>
      </c>
      <c r="D1345" s="14">
        <v>301</v>
      </c>
      <c r="E1345" s="14" t="s">
        <v>225</v>
      </c>
      <c r="F1345" s="14" t="s">
        <v>226</v>
      </c>
      <c r="G1345" s="14">
        <v>66000</v>
      </c>
      <c r="H1345" s="14">
        <v>599</v>
      </c>
      <c r="I1345" s="14" t="s">
        <v>1576</v>
      </c>
      <c r="J1345" s="14" t="s">
        <v>1546</v>
      </c>
      <c r="K1345" s="14" t="s">
        <v>937</v>
      </c>
      <c r="L1345" s="14">
        <v>34928.199999999997</v>
      </c>
      <c r="M1345" s="14">
        <v>168794</v>
      </c>
      <c r="N1345" s="14">
        <v>168794</v>
      </c>
      <c r="O1345" s="82" t="s">
        <v>3061</v>
      </c>
      <c r="P1345" s="82" t="s">
        <v>2810</v>
      </c>
      <c r="Q1345" s="14" t="s">
        <v>2956</v>
      </c>
      <c r="R1345" s="14">
        <v>8</v>
      </c>
      <c r="S1345" s="14"/>
      <c r="T1345" s="14" t="s">
        <v>2914</v>
      </c>
      <c r="U1345" s="14" t="s">
        <v>3031</v>
      </c>
      <c r="V1345" s="14" t="s">
        <v>3027</v>
      </c>
      <c r="W1345" s="77" t="s">
        <v>3027</v>
      </c>
      <c r="X1345" s="108" t="str">
        <f>IF(AgencyDataStacked[[#This Row],[Fund Group Code]]="99","Total",IF(AgencyDataStacked[[#This Row],[Fund Group Code]]="01","GF",IF((1*AgencyDataStacked[[#This Row],[Fund Group Code]])&gt;1,"NGF","")))</f>
        <v>NGF</v>
      </c>
      <c r="Y1345" s="108" t="str">
        <f>IF(AgencyDataStacked[[#This Row],[Category]]="FY 2022 Spending Level","Include",IF(AgencyDataStacked[[#This Row],[Detail Group]]="Baseline Adj","Include",IF(AgencyDataStacked[[#This Row],[Detail Group]]="Policy","Include","")))</f>
        <v>Include</v>
      </c>
      <c r="Z1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6" spans="2:27" x14ac:dyDescent="0.25">
      <c r="B1346" s="14" t="s">
        <v>222</v>
      </c>
      <c r="C1346" s="14">
        <v>5</v>
      </c>
      <c r="D1346" s="14">
        <v>301</v>
      </c>
      <c r="E1346" s="14" t="s">
        <v>225</v>
      </c>
      <c r="F1346" s="14" t="s">
        <v>226</v>
      </c>
      <c r="G1346" s="14">
        <v>66000</v>
      </c>
      <c r="H1346" s="14">
        <v>599</v>
      </c>
      <c r="I1346" s="14" t="s">
        <v>1576</v>
      </c>
      <c r="J1346" s="14" t="s">
        <v>1546</v>
      </c>
      <c r="K1346" s="14" t="s">
        <v>937</v>
      </c>
      <c r="L1346" s="14">
        <v>34928.199999999997</v>
      </c>
      <c r="M1346" s="14">
        <v>168794</v>
      </c>
      <c r="N1346" s="14">
        <v>168794</v>
      </c>
      <c r="O1346" s="82" t="s">
        <v>3061</v>
      </c>
      <c r="P1346" s="82" t="s">
        <v>2810</v>
      </c>
      <c r="Q1346" s="14" t="s">
        <v>2956</v>
      </c>
      <c r="R1346" s="14">
        <v>9</v>
      </c>
      <c r="S1346" s="14"/>
      <c r="T1346" s="14" t="s">
        <v>2914</v>
      </c>
      <c r="U1346" s="14" t="s">
        <v>3032</v>
      </c>
      <c r="V1346" s="14" t="s">
        <v>3028</v>
      </c>
      <c r="W1346" s="77" t="s">
        <v>3028</v>
      </c>
      <c r="X1346" s="108" t="str">
        <f>IF(AgencyDataStacked[[#This Row],[Fund Group Code]]="99","Total",IF(AgencyDataStacked[[#This Row],[Fund Group Code]]="01","GF",IF((1*AgencyDataStacked[[#This Row],[Fund Group Code]])&gt;1,"NGF","")))</f>
        <v>NGF</v>
      </c>
      <c r="Y1346" s="108" t="str">
        <f>IF(AgencyDataStacked[[#This Row],[Category]]="FY 2022 Spending Level","Include",IF(AgencyDataStacked[[#This Row],[Detail Group]]="Baseline Adj","Include",IF(AgencyDataStacked[[#This Row],[Detail Group]]="Policy","Include","")))</f>
        <v>Include</v>
      </c>
      <c r="Z1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7" spans="2:27" x14ac:dyDescent="0.25">
      <c r="B1347" s="14" t="s">
        <v>222</v>
      </c>
      <c r="C1347" s="14">
        <v>5</v>
      </c>
      <c r="D1347" s="14">
        <v>301</v>
      </c>
      <c r="E1347" s="14" t="s">
        <v>225</v>
      </c>
      <c r="F1347" s="14" t="s">
        <v>226</v>
      </c>
      <c r="G1347" s="14">
        <v>66000</v>
      </c>
      <c r="H1347" s="14">
        <v>599</v>
      </c>
      <c r="I1347" s="14" t="s">
        <v>1576</v>
      </c>
      <c r="J1347" s="14" t="s">
        <v>1546</v>
      </c>
      <c r="K1347" s="14" t="s">
        <v>937</v>
      </c>
      <c r="L1347" s="14">
        <v>34928.199999999997</v>
      </c>
      <c r="M1347" s="14">
        <v>168794</v>
      </c>
      <c r="N1347" s="14">
        <v>168794</v>
      </c>
      <c r="O1347" s="82" t="s">
        <v>3061</v>
      </c>
      <c r="P1347" s="82" t="s">
        <v>2810</v>
      </c>
      <c r="Q1347" s="14"/>
      <c r="R1347" s="14"/>
      <c r="S1347" s="14" t="s">
        <v>2910</v>
      </c>
      <c r="T1347" s="14"/>
      <c r="U1347" s="14" t="s">
        <v>2936</v>
      </c>
      <c r="V1347" s="14" t="s">
        <v>2847</v>
      </c>
      <c r="W1347" s="77" t="s">
        <v>2847</v>
      </c>
      <c r="X1347" s="108" t="str">
        <f>IF(AgencyDataStacked[[#This Row],[Fund Group Code]]="99","Total",IF(AgencyDataStacked[[#This Row],[Fund Group Code]]="01","GF",IF((1*AgencyDataStacked[[#This Row],[Fund Group Code]])&gt;1,"NGF","")))</f>
        <v>NGF</v>
      </c>
      <c r="Y1347" s="108" t="str">
        <f>IF(AgencyDataStacked[[#This Row],[Category]]="FY 2022 Spending Level","Include",IF(AgencyDataStacked[[#This Row],[Detail Group]]="Baseline Adj","Include",IF(AgencyDataStacked[[#This Row],[Detail Group]]="Policy","Include","")))</f>
        <v/>
      </c>
      <c r="Z1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8" spans="2:27" x14ac:dyDescent="0.25">
      <c r="B1348" s="14" t="s">
        <v>222</v>
      </c>
      <c r="C1348" s="14">
        <v>5</v>
      </c>
      <c r="D1348" s="14">
        <v>301</v>
      </c>
      <c r="E1348" s="14" t="s">
        <v>225</v>
      </c>
      <c r="F1348" s="14" t="s">
        <v>226</v>
      </c>
      <c r="G1348" s="14">
        <v>66000</v>
      </c>
      <c r="H1348" s="14">
        <v>599</v>
      </c>
      <c r="I1348" s="14" t="s">
        <v>1576</v>
      </c>
      <c r="J1348" s="14" t="s">
        <v>1546</v>
      </c>
      <c r="K1348" s="14" t="s">
        <v>937</v>
      </c>
      <c r="L1348" s="14">
        <v>34928.199999999997</v>
      </c>
      <c r="M1348" s="14">
        <v>168794</v>
      </c>
      <c r="N1348" s="14">
        <v>168794</v>
      </c>
      <c r="O1348" s="82" t="s">
        <v>3061</v>
      </c>
      <c r="P1348" s="82" t="s">
        <v>2810</v>
      </c>
      <c r="Q1348" s="14"/>
      <c r="R1348" s="14"/>
      <c r="S1348" s="14"/>
      <c r="T1348" s="14"/>
      <c r="U1348" s="14" t="s">
        <v>2937</v>
      </c>
      <c r="V1348" s="14" t="s">
        <v>2913</v>
      </c>
      <c r="W1348" s="77" t="s">
        <v>956</v>
      </c>
      <c r="X1348" s="108" t="str">
        <f>IF(AgencyDataStacked[[#This Row],[Fund Group Code]]="99","Total",IF(AgencyDataStacked[[#This Row],[Fund Group Code]]="01","GF",IF((1*AgencyDataStacked[[#This Row],[Fund Group Code]])&gt;1,"NGF","")))</f>
        <v>NGF</v>
      </c>
      <c r="Y1348" s="108" t="str">
        <f>IF(AgencyDataStacked[[#This Row],[Category]]="FY 2022 Spending Level","Include",IF(AgencyDataStacked[[#This Row],[Detail Group]]="Baseline Adj","Include",IF(AgencyDataStacked[[#This Row],[Detail Group]]="Policy","Include","")))</f>
        <v/>
      </c>
      <c r="Z1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9" spans="2:27" x14ac:dyDescent="0.25">
      <c r="B1349" s="14" t="s">
        <v>222</v>
      </c>
      <c r="C1349" s="14">
        <v>5</v>
      </c>
      <c r="D1349" s="14">
        <v>301</v>
      </c>
      <c r="E1349" s="14" t="s">
        <v>225</v>
      </c>
      <c r="F1349" s="14" t="s">
        <v>226</v>
      </c>
      <c r="G1349" s="14">
        <v>66000</v>
      </c>
      <c r="H1349" s="14">
        <v>599</v>
      </c>
      <c r="I1349" s="14" t="s">
        <v>1576</v>
      </c>
      <c r="J1349" s="14" t="s">
        <v>1546</v>
      </c>
      <c r="K1349" s="14" t="s">
        <v>937</v>
      </c>
      <c r="L1349" s="14">
        <v>34928.199999999997</v>
      </c>
      <c r="M1349" s="14">
        <v>168794</v>
      </c>
      <c r="N1349" s="14">
        <v>168794</v>
      </c>
      <c r="O1349" s="82" t="s">
        <v>3061</v>
      </c>
      <c r="P1349" s="82" t="s">
        <v>2810</v>
      </c>
      <c r="Q1349" s="14"/>
      <c r="R1349" s="14"/>
      <c r="S1349" s="14" t="s">
        <v>2910</v>
      </c>
      <c r="T1349" s="14" t="s">
        <v>2926</v>
      </c>
      <c r="U1349" s="14" t="s">
        <v>2938</v>
      </c>
      <c r="V1349" s="14" t="s">
        <v>2848</v>
      </c>
      <c r="W1349" s="77" t="s">
        <v>2848</v>
      </c>
      <c r="X1349" s="108" t="str">
        <f>IF(AgencyDataStacked[[#This Row],[Fund Group Code]]="99","Total",IF(AgencyDataStacked[[#This Row],[Fund Group Code]]="01","GF",IF((1*AgencyDataStacked[[#This Row],[Fund Group Code]])&gt;1,"NGF","")))</f>
        <v>NGF</v>
      </c>
      <c r="Y1349" s="108" t="str">
        <f>IF(AgencyDataStacked[[#This Row],[Category]]="FY 2022 Spending Level","Include",IF(AgencyDataStacked[[#This Row],[Detail Group]]="Baseline Adj","Include",IF(AgencyDataStacked[[#This Row],[Detail Group]]="Policy","Include","")))</f>
        <v/>
      </c>
      <c r="Z1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35732.199999999997</v>
      </c>
      <c r="AA1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35732.199999999997</v>
      </c>
    </row>
    <row r="1350" spans="2:27" x14ac:dyDescent="0.25">
      <c r="B1350" s="14" t="s">
        <v>222</v>
      </c>
      <c r="C1350" s="14">
        <v>5</v>
      </c>
      <c r="D1350" s="14">
        <v>301</v>
      </c>
      <c r="E1350" s="14" t="s">
        <v>225</v>
      </c>
      <c r="F1350" s="14" t="s">
        <v>226</v>
      </c>
      <c r="G1350" s="14">
        <v>66000</v>
      </c>
      <c r="H1350" s="14">
        <v>599</v>
      </c>
      <c r="I1350" s="14" t="s">
        <v>1576</v>
      </c>
      <c r="J1350" s="14" t="s">
        <v>1546</v>
      </c>
      <c r="K1350" s="14" t="s">
        <v>937</v>
      </c>
      <c r="L1350" s="14">
        <v>34928.199999999997</v>
      </c>
      <c r="M1350" s="14">
        <v>168794</v>
      </c>
      <c r="N1350" s="14">
        <v>168794</v>
      </c>
      <c r="O1350" s="82" t="s">
        <v>3061</v>
      </c>
      <c r="P1350" s="82" t="s">
        <v>2810</v>
      </c>
      <c r="Q1350" s="14"/>
      <c r="R1350" s="14"/>
      <c r="S1350" s="14" t="s">
        <v>2928</v>
      </c>
      <c r="T1350" s="14"/>
      <c r="U1350" s="14" t="s">
        <v>2939</v>
      </c>
      <c r="V1350" s="14" t="s">
        <v>2846</v>
      </c>
      <c r="W1350" s="77" t="s">
        <v>2846</v>
      </c>
      <c r="X1350" s="108" t="str">
        <f>IF(AgencyDataStacked[[#This Row],[Fund Group Code]]="99","Total",IF(AgencyDataStacked[[#This Row],[Fund Group Code]]="01","GF",IF((1*AgencyDataStacked[[#This Row],[Fund Group Code]])&gt;1,"NGF","")))</f>
        <v>NGF</v>
      </c>
      <c r="Y1350" s="108" t="str">
        <f>IF(AgencyDataStacked[[#This Row],[Category]]="FY 2022 Spending Level","Include",IF(AgencyDataStacked[[#This Row],[Detail Group]]="Baseline Adj","Include",IF(AgencyDataStacked[[#This Row],[Detail Group]]="Policy","Include","")))</f>
        <v/>
      </c>
      <c r="Z1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35732.199999999997</v>
      </c>
      <c r="AA1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35732.199999999997</v>
      </c>
    </row>
    <row r="1351" spans="2:27" x14ac:dyDescent="0.25">
      <c r="B1351" s="14" t="s">
        <v>222</v>
      </c>
      <c r="C1351" s="14">
        <v>5</v>
      </c>
      <c r="D1351" s="14">
        <v>301</v>
      </c>
      <c r="E1351" s="14" t="s">
        <v>225</v>
      </c>
      <c r="F1351" s="14" t="s">
        <v>226</v>
      </c>
      <c r="G1351" s="14">
        <v>66000</v>
      </c>
      <c r="H1351" s="14">
        <v>599</v>
      </c>
      <c r="I1351" s="14" t="s">
        <v>1576</v>
      </c>
      <c r="J1351" s="14" t="s">
        <v>1546</v>
      </c>
      <c r="K1351" s="14" t="s">
        <v>937</v>
      </c>
      <c r="L1351" s="14">
        <v>34928.199999999997</v>
      </c>
      <c r="M1351" s="14">
        <v>168794</v>
      </c>
      <c r="N1351" s="14">
        <v>168794</v>
      </c>
      <c r="O1351" s="82" t="s">
        <v>3061</v>
      </c>
      <c r="P1351" s="82" t="s">
        <v>2810</v>
      </c>
      <c r="Q1351" s="14"/>
      <c r="R1351" s="14"/>
      <c r="S1351" s="14"/>
      <c r="T1351" s="14"/>
      <c r="U1351" s="14" t="s">
        <v>2940</v>
      </c>
      <c r="V1351" s="14" t="s">
        <v>2913</v>
      </c>
      <c r="W1351" s="77" t="s">
        <v>956</v>
      </c>
      <c r="X1351" s="108" t="str">
        <f>IF(AgencyDataStacked[[#This Row],[Fund Group Code]]="99","Total",IF(AgencyDataStacked[[#This Row],[Fund Group Code]]="01","GF",IF((1*AgencyDataStacked[[#This Row],[Fund Group Code]])&gt;1,"NGF","")))</f>
        <v>NGF</v>
      </c>
      <c r="Y1351" s="108" t="str">
        <f>IF(AgencyDataStacked[[#This Row],[Category]]="FY 2022 Spending Level","Include",IF(AgencyDataStacked[[#This Row],[Detail Group]]="Baseline Adj","Include",IF(AgencyDataStacked[[#This Row],[Detail Group]]="Policy","Include","")))</f>
        <v/>
      </c>
      <c r="Z1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52" spans="2:27" x14ac:dyDescent="0.25">
      <c r="B1352" s="14" t="s">
        <v>222</v>
      </c>
      <c r="C1352" s="14">
        <v>5</v>
      </c>
      <c r="D1352" s="14">
        <v>301</v>
      </c>
      <c r="E1352" s="14" t="s">
        <v>225</v>
      </c>
      <c r="F1352" s="14" t="s">
        <v>226</v>
      </c>
      <c r="G1352" s="14">
        <v>66000</v>
      </c>
      <c r="H1352" s="14">
        <v>599</v>
      </c>
      <c r="I1352" s="14" t="s">
        <v>1576</v>
      </c>
      <c r="J1352" s="14" t="s">
        <v>1546</v>
      </c>
      <c r="K1352" s="14" t="s">
        <v>937</v>
      </c>
      <c r="L1352" s="14">
        <v>34928.199999999997</v>
      </c>
      <c r="M1352" s="14">
        <v>168794</v>
      </c>
      <c r="N1352" s="14">
        <v>168794</v>
      </c>
      <c r="O1352" s="82" t="s">
        <v>3061</v>
      </c>
      <c r="P1352" s="82" t="s">
        <v>2810</v>
      </c>
      <c r="Q1352" s="14"/>
      <c r="R1352" s="14"/>
      <c r="S1352" s="14" t="s">
        <v>2910</v>
      </c>
      <c r="T1352" s="14"/>
      <c r="U1352" s="14" t="s">
        <v>2941</v>
      </c>
      <c r="V1352" s="14" t="s">
        <v>2851</v>
      </c>
      <c r="W1352" s="77" t="s">
        <v>2851</v>
      </c>
      <c r="X1352" s="108" t="str">
        <f>IF(AgencyDataStacked[[#This Row],[Fund Group Code]]="99","Total",IF(AgencyDataStacked[[#This Row],[Fund Group Code]]="01","GF",IF((1*AgencyDataStacked[[#This Row],[Fund Group Code]])&gt;1,"NGF","")))</f>
        <v>NGF</v>
      </c>
      <c r="Y1352" s="108" t="str">
        <f>IF(AgencyDataStacked[[#This Row],[Category]]="FY 2022 Spending Level","Include",IF(AgencyDataStacked[[#This Row],[Detail Group]]="Baseline Adj","Include",IF(AgencyDataStacked[[#This Row],[Detail Group]]="Policy","Include","")))</f>
        <v/>
      </c>
      <c r="Z1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-133061.79999999999</v>
      </c>
      <c r="AA1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-133061.79999999999</v>
      </c>
    </row>
    <row r="1353" spans="2:27" x14ac:dyDescent="0.25">
      <c r="B1353" s="14" t="s">
        <v>222</v>
      </c>
      <c r="C1353" s="14">
        <v>5</v>
      </c>
      <c r="D1353" s="14">
        <v>301</v>
      </c>
      <c r="E1353" s="14" t="s">
        <v>225</v>
      </c>
      <c r="F1353" s="14" t="s">
        <v>226</v>
      </c>
      <c r="G1353" s="14">
        <v>66000</v>
      </c>
      <c r="H1353" s="14">
        <v>599</v>
      </c>
      <c r="I1353" s="14" t="s">
        <v>1576</v>
      </c>
      <c r="J1353" s="14" t="s">
        <v>1546</v>
      </c>
      <c r="K1353" s="14" t="s">
        <v>937</v>
      </c>
      <c r="L1353" s="14">
        <v>34928.199999999997</v>
      </c>
      <c r="M1353" s="14">
        <v>168794</v>
      </c>
      <c r="N1353" s="14">
        <v>168794</v>
      </c>
      <c r="O1353" s="82" t="s">
        <v>3061</v>
      </c>
      <c r="P1353" s="82" t="s">
        <v>2810</v>
      </c>
      <c r="Q1353" s="14"/>
      <c r="R1353" s="14"/>
      <c r="S1353" s="14"/>
      <c r="T1353" s="14"/>
      <c r="U1353" s="14" t="s">
        <v>2942</v>
      </c>
      <c r="V1353" s="14" t="s">
        <v>2913</v>
      </c>
      <c r="W1353" s="77" t="s">
        <v>956</v>
      </c>
      <c r="X1353" s="108" t="str">
        <f>IF(AgencyDataStacked[[#This Row],[Fund Group Code]]="99","Total",IF(AgencyDataStacked[[#This Row],[Fund Group Code]]="01","GF",IF((1*AgencyDataStacked[[#This Row],[Fund Group Code]])&gt;1,"NGF","")))</f>
        <v>NGF</v>
      </c>
      <c r="Y1353" s="108" t="str">
        <f>IF(AgencyDataStacked[[#This Row],[Category]]="FY 2022 Spending Level","Include",IF(AgencyDataStacked[[#This Row],[Detail Group]]="Baseline Adj","Include",IF(AgencyDataStacked[[#This Row],[Detail Group]]="Policy","Include","")))</f>
        <v/>
      </c>
      <c r="Z1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54" spans="2:27" x14ac:dyDescent="0.25">
      <c r="B1354" s="14" t="s">
        <v>222</v>
      </c>
      <c r="C1354" s="14">
        <v>5</v>
      </c>
      <c r="D1354" s="14">
        <v>301</v>
      </c>
      <c r="E1354" s="14" t="s">
        <v>225</v>
      </c>
      <c r="F1354" s="14" t="s">
        <v>226</v>
      </c>
      <c r="G1354" s="14">
        <v>66000</v>
      </c>
      <c r="H1354" s="14">
        <v>599</v>
      </c>
      <c r="I1354" s="14" t="s">
        <v>1576</v>
      </c>
      <c r="J1354" s="14" t="s">
        <v>1519</v>
      </c>
      <c r="K1354" s="14" t="s">
        <v>930</v>
      </c>
      <c r="L1354" s="14">
        <v>1035.72</v>
      </c>
      <c r="M1354" s="14">
        <v>137162</v>
      </c>
      <c r="N1354" s="14">
        <v>137162</v>
      </c>
      <c r="O1354" s="82" t="s">
        <v>3061</v>
      </c>
      <c r="P1354" s="82" t="s">
        <v>2809</v>
      </c>
      <c r="Q1354" s="14"/>
      <c r="R1354" s="14"/>
      <c r="S1354" s="14" t="s">
        <v>2970</v>
      </c>
      <c r="T1354" s="14"/>
      <c r="U1354" s="14" t="s">
        <v>2909</v>
      </c>
      <c r="V1354" s="14" t="s">
        <v>2911</v>
      </c>
      <c r="W1354" s="77" t="s">
        <v>3142</v>
      </c>
      <c r="X1354" s="108" t="str">
        <f>IF(AgencyDataStacked[[#This Row],[Fund Group Code]]="99","Total",IF(AgencyDataStacked[[#This Row],[Fund Group Code]]="01","GF",IF((1*AgencyDataStacked[[#This Row],[Fund Group Code]])&gt;1,"NGF","")))</f>
        <v>NGF</v>
      </c>
      <c r="Y1354" s="108" t="str">
        <f>IF(AgencyDataStacked[[#This Row],[Category]]="FY 2022 Spending Level","Include",IF(AgencyDataStacked[[#This Row],[Detail Group]]="Baseline Adj","Include",IF(AgencyDataStacked[[#This Row],[Detail Group]]="Policy","Include","")))</f>
        <v/>
      </c>
      <c r="Z13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55" spans="2:27" x14ac:dyDescent="0.25">
      <c r="B1355" s="14" t="s">
        <v>222</v>
      </c>
      <c r="C1355" s="14">
        <v>5</v>
      </c>
      <c r="D1355" s="14">
        <v>301</v>
      </c>
      <c r="E1355" s="14" t="s">
        <v>225</v>
      </c>
      <c r="F1355" s="14" t="s">
        <v>226</v>
      </c>
      <c r="G1355" s="14">
        <v>66000</v>
      </c>
      <c r="H1355" s="14">
        <v>599</v>
      </c>
      <c r="I1355" s="14" t="s">
        <v>1576</v>
      </c>
      <c r="J1355" s="14" t="s">
        <v>1519</v>
      </c>
      <c r="K1355" s="14" t="s">
        <v>930</v>
      </c>
      <c r="L1355" s="14">
        <v>1035.72</v>
      </c>
      <c r="M1355" s="14">
        <v>137162</v>
      </c>
      <c r="N1355" s="14">
        <v>137162</v>
      </c>
      <c r="O1355" s="82" t="s">
        <v>3061</v>
      </c>
      <c r="P1355" s="82" t="s">
        <v>2809</v>
      </c>
      <c r="Q1355" s="14"/>
      <c r="R1355" s="14"/>
      <c r="S1355" s="14"/>
      <c r="T1355" s="14"/>
      <c r="U1355" s="14" t="s">
        <v>2912</v>
      </c>
      <c r="V1355" s="14" t="s">
        <v>2913</v>
      </c>
      <c r="W1355" s="77" t="s">
        <v>956</v>
      </c>
      <c r="X1355" s="108" t="str">
        <f>IF(AgencyDataStacked[[#This Row],[Fund Group Code]]="99","Total",IF(AgencyDataStacked[[#This Row],[Fund Group Code]]="01","GF",IF((1*AgencyDataStacked[[#This Row],[Fund Group Code]])&gt;1,"NGF","")))</f>
        <v>NGF</v>
      </c>
      <c r="Y1355" s="108" t="str">
        <f>IF(AgencyDataStacked[[#This Row],[Category]]="FY 2022 Spending Level","Include",IF(AgencyDataStacked[[#This Row],[Detail Group]]="Baseline Adj","Include",IF(AgencyDataStacked[[#This Row],[Detail Group]]="Policy","Include","")))</f>
        <v/>
      </c>
      <c r="Z13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56" spans="2:27" x14ac:dyDescent="0.25">
      <c r="B1356" s="14" t="s">
        <v>222</v>
      </c>
      <c r="C1356" s="14">
        <v>5</v>
      </c>
      <c r="D1356" s="14">
        <v>301</v>
      </c>
      <c r="E1356" s="14" t="s">
        <v>225</v>
      </c>
      <c r="F1356" s="14" t="s">
        <v>226</v>
      </c>
      <c r="G1356" s="14">
        <v>66000</v>
      </c>
      <c r="H1356" s="14">
        <v>599</v>
      </c>
      <c r="I1356" s="14" t="s">
        <v>1576</v>
      </c>
      <c r="J1356" s="14" t="s">
        <v>1519</v>
      </c>
      <c r="K1356" s="14" t="s">
        <v>930</v>
      </c>
      <c r="L1356" s="14">
        <v>1035.72</v>
      </c>
      <c r="M1356" s="14">
        <v>137162</v>
      </c>
      <c r="N1356" s="14">
        <v>137162</v>
      </c>
      <c r="O1356" s="82" t="s">
        <v>3061</v>
      </c>
      <c r="P1356" s="82" t="s">
        <v>2809</v>
      </c>
      <c r="Q1356" s="14"/>
      <c r="R1356" s="14"/>
      <c r="S1356" s="14" t="s">
        <v>2910</v>
      </c>
      <c r="T1356" s="14"/>
      <c r="U1356" s="14" t="s">
        <v>2915</v>
      </c>
      <c r="V1356" s="14" t="s">
        <v>2849</v>
      </c>
      <c r="W1356" s="77" t="s">
        <v>2849</v>
      </c>
      <c r="X1356" s="108" t="str">
        <f>IF(AgencyDataStacked[[#This Row],[Fund Group Code]]="99","Total",IF(AgencyDataStacked[[#This Row],[Fund Group Code]]="01","GF",IF((1*AgencyDataStacked[[#This Row],[Fund Group Code]])&gt;1,"NGF","")))</f>
        <v>NGF</v>
      </c>
      <c r="Y1356" s="108" t="str">
        <f>IF(AgencyDataStacked[[#This Row],[Category]]="FY 2022 Spending Level","Include",IF(AgencyDataStacked[[#This Row],[Detail Group]]="Baseline Adj","Include",IF(AgencyDataStacked[[#This Row],[Detail Group]]="Policy","Include","")))</f>
        <v/>
      </c>
      <c r="Z1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57" spans="2:27" x14ac:dyDescent="0.25">
      <c r="B1357" s="14" t="s">
        <v>222</v>
      </c>
      <c r="C1357" s="14">
        <v>5</v>
      </c>
      <c r="D1357" s="14">
        <v>301</v>
      </c>
      <c r="E1357" s="14" t="s">
        <v>225</v>
      </c>
      <c r="F1357" s="14" t="s">
        <v>226</v>
      </c>
      <c r="G1357" s="14">
        <v>66000</v>
      </c>
      <c r="H1357" s="14">
        <v>599</v>
      </c>
      <c r="I1357" s="14" t="s">
        <v>1576</v>
      </c>
      <c r="J1357" s="14" t="s">
        <v>1519</v>
      </c>
      <c r="K1357" s="14" t="s">
        <v>930</v>
      </c>
      <c r="L1357" s="14">
        <v>1035.72</v>
      </c>
      <c r="M1357" s="14">
        <v>137162</v>
      </c>
      <c r="N1357" s="14">
        <v>137162</v>
      </c>
      <c r="O1357" s="82" t="s">
        <v>3061</v>
      </c>
      <c r="P1357" s="82" t="s">
        <v>2809</v>
      </c>
      <c r="Q1357" s="14"/>
      <c r="R1357" s="14"/>
      <c r="S1357" s="14"/>
      <c r="T1357" s="14" t="s">
        <v>2914</v>
      </c>
      <c r="U1357" s="14" t="s">
        <v>2916</v>
      </c>
      <c r="V1357" s="14" t="s">
        <v>2986</v>
      </c>
      <c r="W1357" s="77" t="s">
        <v>2986</v>
      </c>
      <c r="X1357" s="108" t="str">
        <f>IF(AgencyDataStacked[[#This Row],[Fund Group Code]]="99","Total",IF(AgencyDataStacked[[#This Row],[Fund Group Code]]="01","GF",IF((1*AgencyDataStacked[[#This Row],[Fund Group Code]])&gt;1,"NGF","")))</f>
        <v>NGF</v>
      </c>
      <c r="Y1357" s="108" t="str">
        <f>IF(AgencyDataStacked[[#This Row],[Category]]="FY 2022 Spending Level","Include",IF(AgencyDataStacked[[#This Row],[Detail Group]]="Baseline Adj","Include",IF(AgencyDataStacked[[#This Row],[Detail Group]]="Policy","Include","")))</f>
        <v>Include</v>
      </c>
      <c r="Z1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1035.72</v>
      </c>
      <c r="AA1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1035.72</v>
      </c>
    </row>
    <row r="1358" spans="2:27" x14ac:dyDescent="0.25">
      <c r="B1358" s="14" t="s">
        <v>222</v>
      </c>
      <c r="C1358" s="14">
        <v>5</v>
      </c>
      <c r="D1358" s="14">
        <v>301</v>
      </c>
      <c r="E1358" s="14" t="s">
        <v>225</v>
      </c>
      <c r="F1358" s="14" t="s">
        <v>226</v>
      </c>
      <c r="G1358" s="14">
        <v>66000</v>
      </c>
      <c r="H1358" s="14">
        <v>599</v>
      </c>
      <c r="I1358" s="14" t="s">
        <v>1576</v>
      </c>
      <c r="J1358" s="14" t="s">
        <v>1519</v>
      </c>
      <c r="K1358" s="14" t="s">
        <v>930</v>
      </c>
      <c r="L1358" s="14">
        <v>1035.72</v>
      </c>
      <c r="M1358" s="14">
        <v>137162</v>
      </c>
      <c r="N1358" s="14">
        <v>137162</v>
      </c>
      <c r="O1358" s="82" t="s">
        <v>3061</v>
      </c>
      <c r="P1358" s="82" t="s">
        <v>2809</v>
      </c>
      <c r="Q1358" s="14" t="s">
        <v>2955</v>
      </c>
      <c r="R1358" s="14">
        <v>1</v>
      </c>
      <c r="S1358" s="14"/>
      <c r="T1358" s="14" t="s">
        <v>2914</v>
      </c>
      <c r="U1358" s="14" t="s">
        <v>2917</v>
      </c>
      <c r="V1358" s="14" t="s">
        <v>2981</v>
      </c>
      <c r="W1358" s="77" t="s">
        <v>2981</v>
      </c>
      <c r="X1358" s="108" t="str">
        <f>IF(AgencyDataStacked[[#This Row],[Fund Group Code]]="99","Total",IF(AgencyDataStacked[[#This Row],[Fund Group Code]]="01","GF",IF((1*AgencyDataStacked[[#This Row],[Fund Group Code]])&gt;1,"NGF","")))</f>
        <v>NGF</v>
      </c>
      <c r="Y1358" s="108" t="str">
        <f>IF(AgencyDataStacked[[#This Row],[Category]]="FY 2022 Spending Level","Include",IF(AgencyDataStacked[[#This Row],[Detail Group]]="Baseline Adj","Include",IF(AgencyDataStacked[[#This Row],[Detail Group]]="Policy","Include","")))</f>
        <v>Include</v>
      </c>
      <c r="Z1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9" spans="2:27" x14ac:dyDescent="0.25">
      <c r="B1359" s="14" t="s">
        <v>222</v>
      </c>
      <c r="C1359" s="14">
        <v>5</v>
      </c>
      <c r="D1359" s="14">
        <v>301</v>
      </c>
      <c r="E1359" s="14" t="s">
        <v>225</v>
      </c>
      <c r="F1359" s="14" t="s">
        <v>226</v>
      </c>
      <c r="G1359" s="14">
        <v>66000</v>
      </c>
      <c r="H1359" s="14">
        <v>599</v>
      </c>
      <c r="I1359" s="14" t="s">
        <v>1576</v>
      </c>
      <c r="J1359" s="14" t="s">
        <v>1519</v>
      </c>
      <c r="K1359" s="14" t="s">
        <v>930</v>
      </c>
      <c r="L1359" s="14">
        <v>1035.72</v>
      </c>
      <c r="M1359" s="14">
        <v>137162</v>
      </c>
      <c r="N1359" s="14">
        <v>137162</v>
      </c>
      <c r="O1359" s="82" t="s">
        <v>3061</v>
      </c>
      <c r="P1359" s="82" t="s">
        <v>2809</v>
      </c>
      <c r="Q1359" s="14" t="s">
        <v>2955</v>
      </c>
      <c r="R1359" s="14">
        <v>2</v>
      </c>
      <c r="S1359" s="14"/>
      <c r="T1359" s="14" t="s">
        <v>2914</v>
      </c>
      <c r="U1359" s="14" t="s">
        <v>2918</v>
      </c>
      <c r="V1359" s="14" t="s">
        <v>2984</v>
      </c>
      <c r="W1359" s="77" t="s">
        <v>2984</v>
      </c>
      <c r="X1359" s="108" t="str">
        <f>IF(AgencyDataStacked[[#This Row],[Fund Group Code]]="99","Total",IF(AgencyDataStacked[[#This Row],[Fund Group Code]]="01","GF",IF((1*AgencyDataStacked[[#This Row],[Fund Group Code]])&gt;1,"NGF","")))</f>
        <v>NGF</v>
      </c>
      <c r="Y1359" s="108" t="str">
        <f>IF(AgencyDataStacked[[#This Row],[Category]]="FY 2022 Spending Level","Include",IF(AgencyDataStacked[[#This Row],[Detail Group]]="Baseline Adj","Include",IF(AgencyDataStacked[[#This Row],[Detail Group]]="Policy","Include","")))</f>
        <v>Include</v>
      </c>
      <c r="Z1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0" spans="2:27" x14ac:dyDescent="0.25">
      <c r="B1360" s="14" t="s">
        <v>222</v>
      </c>
      <c r="C1360" s="14">
        <v>5</v>
      </c>
      <c r="D1360" s="14">
        <v>301</v>
      </c>
      <c r="E1360" s="14" t="s">
        <v>225</v>
      </c>
      <c r="F1360" s="14" t="s">
        <v>226</v>
      </c>
      <c r="G1360" s="14">
        <v>66000</v>
      </c>
      <c r="H1360" s="14">
        <v>599</v>
      </c>
      <c r="I1360" s="14" t="s">
        <v>1576</v>
      </c>
      <c r="J1360" s="14" t="s">
        <v>1519</v>
      </c>
      <c r="K1360" s="14" t="s">
        <v>930</v>
      </c>
      <c r="L1360" s="14">
        <v>1035.72</v>
      </c>
      <c r="M1360" s="14">
        <v>137162</v>
      </c>
      <c r="N1360" s="14">
        <v>137162</v>
      </c>
      <c r="O1360" s="82" t="s">
        <v>3061</v>
      </c>
      <c r="P1360" s="82" t="s">
        <v>2809</v>
      </c>
      <c r="Q1360" s="14" t="s">
        <v>2955</v>
      </c>
      <c r="R1360" s="14">
        <v>3</v>
      </c>
      <c r="S1360" s="14"/>
      <c r="T1360" s="14" t="s">
        <v>2914</v>
      </c>
      <c r="U1360" s="14" t="s">
        <v>2919</v>
      </c>
      <c r="V1360" s="14" t="s">
        <v>2983</v>
      </c>
      <c r="W1360" s="77" t="s">
        <v>2983</v>
      </c>
      <c r="X1360" s="108" t="str">
        <f>IF(AgencyDataStacked[[#This Row],[Fund Group Code]]="99","Total",IF(AgencyDataStacked[[#This Row],[Fund Group Code]]="01","GF",IF((1*AgencyDataStacked[[#This Row],[Fund Group Code]])&gt;1,"NGF","")))</f>
        <v>NGF</v>
      </c>
      <c r="Y1360" s="108" t="str">
        <f>IF(AgencyDataStacked[[#This Row],[Category]]="FY 2022 Spending Level","Include",IF(AgencyDataStacked[[#This Row],[Detail Group]]="Baseline Adj","Include",IF(AgencyDataStacked[[#This Row],[Detail Group]]="Policy","Include","")))</f>
        <v>Include</v>
      </c>
      <c r="Z1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1" spans="2:27" x14ac:dyDescent="0.25">
      <c r="B1361" s="14" t="s">
        <v>222</v>
      </c>
      <c r="C1361" s="14">
        <v>5</v>
      </c>
      <c r="D1361" s="14">
        <v>301</v>
      </c>
      <c r="E1361" s="14" t="s">
        <v>225</v>
      </c>
      <c r="F1361" s="14" t="s">
        <v>226</v>
      </c>
      <c r="G1361" s="14">
        <v>66000</v>
      </c>
      <c r="H1361" s="14">
        <v>599</v>
      </c>
      <c r="I1361" s="14" t="s">
        <v>1576</v>
      </c>
      <c r="J1361" s="14" t="s">
        <v>1519</v>
      </c>
      <c r="K1361" s="14" t="s">
        <v>930</v>
      </c>
      <c r="L1361" s="14">
        <v>1035.72</v>
      </c>
      <c r="M1361" s="14">
        <v>137162</v>
      </c>
      <c r="N1361" s="14">
        <v>137162</v>
      </c>
      <c r="O1361" s="82" t="s">
        <v>3061</v>
      </c>
      <c r="P1361" s="82" t="s">
        <v>2809</v>
      </c>
      <c r="Q1361" s="14" t="s">
        <v>2955</v>
      </c>
      <c r="R1361" s="14">
        <v>4</v>
      </c>
      <c r="S1361" s="14"/>
      <c r="T1361" s="14" t="s">
        <v>2914</v>
      </c>
      <c r="U1361" s="14" t="s">
        <v>2920</v>
      </c>
      <c r="V1361" s="14" t="s">
        <v>2902</v>
      </c>
      <c r="W1361" s="77" t="s">
        <v>2902</v>
      </c>
      <c r="X1361" s="108" t="str">
        <f>IF(AgencyDataStacked[[#This Row],[Fund Group Code]]="99","Total",IF(AgencyDataStacked[[#This Row],[Fund Group Code]]="01","GF",IF((1*AgencyDataStacked[[#This Row],[Fund Group Code]])&gt;1,"NGF","")))</f>
        <v>NGF</v>
      </c>
      <c r="Y1361" s="108" t="str">
        <f>IF(AgencyDataStacked[[#This Row],[Category]]="FY 2022 Spending Level","Include",IF(AgencyDataStacked[[#This Row],[Detail Group]]="Baseline Adj","Include",IF(AgencyDataStacked[[#This Row],[Detail Group]]="Policy","Include","")))</f>
        <v>Include</v>
      </c>
      <c r="Z1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2" spans="2:27" x14ac:dyDescent="0.25">
      <c r="B1362" s="14" t="s">
        <v>222</v>
      </c>
      <c r="C1362" s="14">
        <v>5</v>
      </c>
      <c r="D1362" s="14">
        <v>301</v>
      </c>
      <c r="E1362" s="14" t="s">
        <v>225</v>
      </c>
      <c r="F1362" s="14" t="s">
        <v>226</v>
      </c>
      <c r="G1362" s="14">
        <v>66000</v>
      </c>
      <c r="H1362" s="14">
        <v>599</v>
      </c>
      <c r="I1362" s="14" t="s">
        <v>1576</v>
      </c>
      <c r="J1362" s="14" t="s">
        <v>1519</v>
      </c>
      <c r="K1362" s="14" t="s">
        <v>930</v>
      </c>
      <c r="L1362" s="14">
        <v>1035.72</v>
      </c>
      <c r="M1362" s="14">
        <v>137162</v>
      </c>
      <c r="N1362" s="14">
        <v>137162</v>
      </c>
      <c r="O1362" s="82" t="s">
        <v>3061</v>
      </c>
      <c r="P1362" s="82" t="s">
        <v>2809</v>
      </c>
      <c r="Q1362" s="14" t="s">
        <v>2955</v>
      </c>
      <c r="R1362" s="14">
        <v>5</v>
      </c>
      <c r="S1362" s="14"/>
      <c r="T1362" s="14" t="s">
        <v>2914</v>
      </c>
      <c r="U1362" s="14" t="s">
        <v>2921</v>
      </c>
      <c r="V1362" s="14" t="s">
        <v>2903</v>
      </c>
      <c r="W1362" s="77" t="s">
        <v>2903</v>
      </c>
      <c r="X1362" s="108" t="str">
        <f>IF(AgencyDataStacked[[#This Row],[Fund Group Code]]="99","Total",IF(AgencyDataStacked[[#This Row],[Fund Group Code]]="01","GF",IF((1*AgencyDataStacked[[#This Row],[Fund Group Code]])&gt;1,"NGF","")))</f>
        <v>NGF</v>
      </c>
      <c r="Y1362" s="108" t="str">
        <f>IF(AgencyDataStacked[[#This Row],[Category]]="FY 2022 Spending Level","Include",IF(AgencyDataStacked[[#This Row],[Detail Group]]="Baseline Adj","Include",IF(AgencyDataStacked[[#This Row],[Detail Group]]="Policy","Include","")))</f>
        <v>Include</v>
      </c>
      <c r="Z1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3" spans="2:27" x14ac:dyDescent="0.25">
      <c r="B1363" s="14" t="s">
        <v>222</v>
      </c>
      <c r="C1363" s="14">
        <v>5</v>
      </c>
      <c r="D1363" s="14">
        <v>301</v>
      </c>
      <c r="E1363" s="14" t="s">
        <v>225</v>
      </c>
      <c r="F1363" s="14" t="s">
        <v>226</v>
      </c>
      <c r="G1363" s="14">
        <v>66000</v>
      </c>
      <c r="H1363" s="14">
        <v>599</v>
      </c>
      <c r="I1363" s="14" t="s">
        <v>1576</v>
      </c>
      <c r="J1363" s="14" t="s">
        <v>1519</v>
      </c>
      <c r="K1363" s="14" t="s">
        <v>930</v>
      </c>
      <c r="L1363" s="14">
        <v>1035.72</v>
      </c>
      <c r="M1363" s="14">
        <v>137162</v>
      </c>
      <c r="N1363" s="14">
        <v>137162</v>
      </c>
      <c r="O1363" s="82" t="s">
        <v>3061</v>
      </c>
      <c r="P1363" s="82" t="s">
        <v>2809</v>
      </c>
      <c r="Q1363" s="14" t="s">
        <v>2955</v>
      </c>
      <c r="R1363" s="14">
        <v>6</v>
      </c>
      <c r="S1363" s="14"/>
      <c r="T1363" s="14" t="s">
        <v>2914</v>
      </c>
      <c r="U1363" s="14" t="s">
        <v>2922</v>
      </c>
      <c r="V1363" s="14" t="s">
        <v>2825</v>
      </c>
      <c r="W1363" s="77" t="s">
        <v>2825</v>
      </c>
      <c r="X1363" s="108" t="str">
        <f>IF(AgencyDataStacked[[#This Row],[Fund Group Code]]="99","Total",IF(AgencyDataStacked[[#This Row],[Fund Group Code]]="01","GF",IF((1*AgencyDataStacked[[#This Row],[Fund Group Code]])&gt;1,"NGF","")))</f>
        <v>NGF</v>
      </c>
      <c r="Y1363" s="108" t="str">
        <f>IF(AgencyDataStacked[[#This Row],[Category]]="FY 2022 Spending Level","Include",IF(AgencyDataStacked[[#This Row],[Detail Group]]="Baseline Adj","Include",IF(AgencyDataStacked[[#This Row],[Detail Group]]="Policy","Include","")))</f>
        <v>Include</v>
      </c>
      <c r="Z1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4" spans="2:27" x14ac:dyDescent="0.25">
      <c r="B1364" s="14" t="s">
        <v>222</v>
      </c>
      <c r="C1364" s="14">
        <v>5</v>
      </c>
      <c r="D1364" s="14">
        <v>301</v>
      </c>
      <c r="E1364" s="14" t="s">
        <v>225</v>
      </c>
      <c r="F1364" s="14" t="s">
        <v>226</v>
      </c>
      <c r="G1364" s="14">
        <v>66000</v>
      </c>
      <c r="H1364" s="14">
        <v>599</v>
      </c>
      <c r="I1364" s="14" t="s">
        <v>1576</v>
      </c>
      <c r="J1364" s="14" t="s">
        <v>1519</v>
      </c>
      <c r="K1364" s="14" t="s">
        <v>930</v>
      </c>
      <c r="L1364" s="14">
        <v>1035.72</v>
      </c>
      <c r="M1364" s="14">
        <v>137162</v>
      </c>
      <c r="N1364" s="14">
        <v>137162</v>
      </c>
      <c r="O1364" s="82" t="s">
        <v>3061</v>
      </c>
      <c r="P1364" s="82" t="s">
        <v>2809</v>
      </c>
      <c r="Q1364" s="14" t="s">
        <v>2955</v>
      </c>
      <c r="R1364" s="14">
        <v>7</v>
      </c>
      <c r="S1364" s="14"/>
      <c r="T1364" s="14" t="s">
        <v>2914</v>
      </c>
      <c r="U1364" s="14" t="s">
        <v>2978</v>
      </c>
      <c r="V1364" s="14" t="s">
        <v>2865</v>
      </c>
      <c r="W1364" s="77" t="s">
        <v>2865</v>
      </c>
      <c r="X1364" s="108" t="str">
        <f>IF(AgencyDataStacked[[#This Row],[Fund Group Code]]="99","Total",IF(AgencyDataStacked[[#This Row],[Fund Group Code]]="01","GF",IF((1*AgencyDataStacked[[#This Row],[Fund Group Code]])&gt;1,"NGF","")))</f>
        <v>NGF</v>
      </c>
      <c r="Y1364" s="108" t="str">
        <f>IF(AgencyDataStacked[[#This Row],[Category]]="FY 2022 Spending Level","Include",IF(AgencyDataStacked[[#This Row],[Detail Group]]="Baseline Adj","Include",IF(AgencyDataStacked[[#This Row],[Detail Group]]="Policy","Include","")))</f>
        <v>Include</v>
      </c>
      <c r="Z1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v>
      </c>
      <c r="AA1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758</v>
      </c>
    </row>
    <row r="1365" spans="2:27" x14ac:dyDescent="0.25">
      <c r="B1365" s="14" t="s">
        <v>222</v>
      </c>
      <c r="C1365" s="14">
        <v>5</v>
      </c>
      <c r="D1365" s="14">
        <v>301</v>
      </c>
      <c r="E1365" s="14" t="s">
        <v>225</v>
      </c>
      <c r="F1365" s="14" t="s">
        <v>226</v>
      </c>
      <c r="G1365" s="14">
        <v>66000</v>
      </c>
      <c r="H1365" s="14">
        <v>599</v>
      </c>
      <c r="I1365" s="14" t="s">
        <v>1576</v>
      </c>
      <c r="J1365" s="14" t="s">
        <v>1519</v>
      </c>
      <c r="K1365" s="14" t="s">
        <v>930</v>
      </c>
      <c r="L1365" s="14">
        <v>1035.72</v>
      </c>
      <c r="M1365" s="14">
        <v>137162</v>
      </c>
      <c r="N1365" s="14">
        <v>137162</v>
      </c>
      <c r="O1365" s="82" t="s">
        <v>3061</v>
      </c>
      <c r="P1365" s="82" t="s">
        <v>2809</v>
      </c>
      <c r="Q1365" s="14" t="s">
        <v>2955</v>
      </c>
      <c r="R1365" s="14">
        <v>8</v>
      </c>
      <c r="S1365" s="14"/>
      <c r="T1365" s="14" t="s">
        <v>2914</v>
      </c>
      <c r="U1365" s="14" t="s">
        <v>2987</v>
      </c>
      <c r="V1365" s="14" t="s">
        <v>2974</v>
      </c>
      <c r="W1365" s="77" t="s">
        <v>2974</v>
      </c>
      <c r="X1365" s="108" t="str">
        <f>IF(AgencyDataStacked[[#This Row],[Fund Group Code]]="99","Total",IF(AgencyDataStacked[[#This Row],[Fund Group Code]]="01","GF",IF((1*AgencyDataStacked[[#This Row],[Fund Group Code]])&gt;1,"NGF","")))</f>
        <v>NGF</v>
      </c>
      <c r="Y1365" s="108" t="str">
        <f>IF(AgencyDataStacked[[#This Row],[Category]]="FY 2022 Spending Level","Include",IF(AgencyDataStacked[[#This Row],[Detail Group]]="Baseline Adj","Include",IF(AgencyDataStacked[[#This Row],[Detail Group]]="Policy","Include","")))</f>
        <v>Include</v>
      </c>
      <c r="Z1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6" spans="2:27" x14ac:dyDescent="0.25">
      <c r="B1366" s="14" t="s">
        <v>222</v>
      </c>
      <c r="C1366" s="14">
        <v>5</v>
      </c>
      <c r="D1366" s="14">
        <v>301</v>
      </c>
      <c r="E1366" s="14" t="s">
        <v>225</v>
      </c>
      <c r="F1366" s="14" t="s">
        <v>226</v>
      </c>
      <c r="G1366" s="14">
        <v>66000</v>
      </c>
      <c r="H1366" s="14">
        <v>599</v>
      </c>
      <c r="I1366" s="14" t="s">
        <v>1576</v>
      </c>
      <c r="J1366" s="14" t="s">
        <v>1519</v>
      </c>
      <c r="K1366" s="14" t="s">
        <v>930</v>
      </c>
      <c r="L1366" s="14">
        <v>1035.72</v>
      </c>
      <c r="M1366" s="14">
        <v>137162</v>
      </c>
      <c r="N1366" s="14">
        <v>137162</v>
      </c>
      <c r="O1366" s="82" t="s">
        <v>3061</v>
      </c>
      <c r="P1366" s="82" t="s">
        <v>2809</v>
      </c>
      <c r="Q1366" s="14" t="s">
        <v>2955</v>
      </c>
      <c r="R1366" s="14">
        <v>9</v>
      </c>
      <c r="S1366" s="14"/>
      <c r="T1366" s="14" t="s">
        <v>2914</v>
      </c>
      <c r="U1366" s="14" t="s">
        <v>2988</v>
      </c>
      <c r="V1366" s="14" t="s">
        <v>2975</v>
      </c>
      <c r="W1366" s="77" t="s">
        <v>2975</v>
      </c>
      <c r="X1366" s="108" t="str">
        <f>IF(AgencyDataStacked[[#This Row],[Fund Group Code]]="99","Total",IF(AgencyDataStacked[[#This Row],[Fund Group Code]]="01","GF",IF((1*AgencyDataStacked[[#This Row],[Fund Group Code]])&gt;1,"NGF","")))</f>
        <v>NGF</v>
      </c>
      <c r="Y1366" s="108" t="str">
        <f>IF(AgencyDataStacked[[#This Row],[Category]]="FY 2022 Spending Level","Include",IF(AgencyDataStacked[[#This Row],[Detail Group]]="Baseline Adj","Include",IF(AgencyDataStacked[[#This Row],[Detail Group]]="Policy","Include","")))</f>
        <v>Include</v>
      </c>
      <c r="Z1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7" spans="2:27" x14ac:dyDescent="0.25">
      <c r="B1367" s="14" t="s">
        <v>222</v>
      </c>
      <c r="C1367" s="14">
        <v>5</v>
      </c>
      <c r="D1367" s="14">
        <v>301</v>
      </c>
      <c r="E1367" s="14" t="s">
        <v>225</v>
      </c>
      <c r="F1367" s="14" t="s">
        <v>226</v>
      </c>
      <c r="G1367" s="14">
        <v>66000</v>
      </c>
      <c r="H1367" s="14">
        <v>599</v>
      </c>
      <c r="I1367" s="14" t="s">
        <v>1576</v>
      </c>
      <c r="J1367" s="14" t="s">
        <v>1519</v>
      </c>
      <c r="K1367" s="14" t="s">
        <v>930</v>
      </c>
      <c r="L1367" s="14">
        <v>1035.72</v>
      </c>
      <c r="M1367" s="14">
        <v>137162</v>
      </c>
      <c r="N1367" s="14">
        <v>137162</v>
      </c>
      <c r="O1367" s="82" t="s">
        <v>3061</v>
      </c>
      <c r="P1367" s="82" t="s">
        <v>2809</v>
      </c>
      <c r="Q1367" s="14" t="s">
        <v>2955</v>
      </c>
      <c r="R1367" s="14">
        <v>10</v>
      </c>
      <c r="S1367" s="14"/>
      <c r="T1367" s="14" t="s">
        <v>2914</v>
      </c>
      <c r="U1367" s="14" t="s">
        <v>2989</v>
      </c>
      <c r="V1367" s="14" t="s">
        <v>2901</v>
      </c>
      <c r="W1367" s="77" t="s">
        <v>2901</v>
      </c>
      <c r="X1367" s="108" t="str">
        <f>IF(AgencyDataStacked[[#This Row],[Fund Group Code]]="99","Total",IF(AgencyDataStacked[[#This Row],[Fund Group Code]]="01","GF",IF((1*AgencyDataStacked[[#This Row],[Fund Group Code]])&gt;1,"NGF","")))</f>
        <v>NGF</v>
      </c>
      <c r="Y1367" s="108" t="str">
        <f>IF(AgencyDataStacked[[#This Row],[Category]]="FY 2022 Spending Level","Include",IF(AgencyDataStacked[[#This Row],[Detail Group]]="Baseline Adj","Include",IF(AgencyDataStacked[[#This Row],[Detail Group]]="Policy","Include","")))</f>
        <v>Include</v>
      </c>
      <c r="Z1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4750</v>
      </c>
      <c r="AA1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4750</v>
      </c>
    </row>
    <row r="1368" spans="2:27" x14ac:dyDescent="0.25">
      <c r="B1368" s="14" t="s">
        <v>222</v>
      </c>
      <c r="C1368" s="14">
        <v>5</v>
      </c>
      <c r="D1368" s="14">
        <v>301</v>
      </c>
      <c r="E1368" s="14" t="s">
        <v>225</v>
      </c>
      <c r="F1368" s="14" t="s">
        <v>226</v>
      </c>
      <c r="G1368" s="14">
        <v>66000</v>
      </c>
      <c r="H1368" s="14">
        <v>599</v>
      </c>
      <c r="I1368" s="14" t="s">
        <v>1576</v>
      </c>
      <c r="J1368" s="14" t="s">
        <v>1519</v>
      </c>
      <c r="K1368" s="14" t="s">
        <v>930</v>
      </c>
      <c r="L1368" s="14">
        <v>1035.72</v>
      </c>
      <c r="M1368" s="14">
        <v>137162</v>
      </c>
      <c r="N1368" s="14">
        <v>137162</v>
      </c>
      <c r="O1368" s="82" t="s">
        <v>3061</v>
      </c>
      <c r="P1368" s="82" t="s">
        <v>2809</v>
      </c>
      <c r="Q1368" s="14" t="s">
        <v>2955</v>
      </c>
      <c r="R1368" s="14">
        <v>11</v>
      </c>
      <c r="S1368" s="14"/>
      <c r="T1368" s="14" t="s">
        <v>2914</v>
      </c>
      <c r="U1368" s="14" t="s">
        <v>3006</v>
      </c>
      <c r="V1368" s="14" t="s">
        <v>2966</v>
      </c>
      <c r="W1368" s="77" t="s">
        <v>2966</v>
      </c>
      <c r="X1368" s="108" t="str">
        <f>IF(AgencyDataStacked[[#This Row],[Fund Group Code]]="99","Total",IF(AgencyDataStacked[[#This Row],[Fund Group Code]]="01","GF",IF((1*AgencyDataStacked[[#This Row],[Fund Group Code]])&gt;1,"NGF","")))</f>
        <v>NGF</v>
      </c>
      <c r="Y1368" s="108" t="str">
        <f>IF(AgencyDataStacked[[#This Row],[Category]]="FY 2022 Spending Level","Include",IF(AgencyDataStacked[[#This Row],[Detail Group]]="Baseline Adj","Include",IF(AgencyDataStacked[[#This Row],[Detail Group]]="Policy","Include","")))</f>
        <v>Include</v>
      </c>
      <c r="Z1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9" spans="2:27" x14ac:dyDescent="0.25">
      <c r="B1369" s="14" t="s">
        <v>222</v>
      </c>
      <c r="C1369" s="14">
        <v>5</v>
      </c>
      <c r="D1369" s="14">
        <v>301</v>
      </c>
      <c r="E1369" s="14" t="s">
        <v>225</v>
      </c>
      <c r="F1369" s="14" t="s">
        <v>226</v>
      </c>
      <c r="G1369" s="14">
        <v>66000</v>
      </c>
      <c r="H1369" s="14">
        <v>599</v>
      </c>
      <c r="I1369" s="14" t="s">
        <v>1576</v>
      </c>
      <c r="J1369" s="14" t="s">
        <v>1519</v>
      </c>
      <c r="K1369" s="14" t="s">
        <v>930</v>
      </c>
      <c r="L1369" s="14">
        <v>1035.72</v>
      </c>
      <c r="M1369" s="14">
        <v>137162</v>
      </c>
      <c r="N1369" s="14">
        <v>137162</v>
      </c>
      <c r="O1369" s="82" t="s">
        <v>3061</v>
      </c>
      <c r="P1369" s="82" t="s">
        <v>2809</v>
      </c>
      <c r="Q1369" s="14" t="s">
        <v>2955</v>
      </c>
      <c r="R1369" s="14">
        <v>12</v>
      </c>
      <c r="S1369" s="14"/>
      <c r="T1369" s="14" t="s">
        <v>2914</v>
      </c>
      <c r="U1369" s="14" t="s">
        <v>3007</v>
      </c>
      <c r="V1369" s="14" t="s">
        <v>2967</v>
      </c>
      <c r="W1369" s="77" t="s">
        <v>2967</v>
      </c>
      <c r="X1369" s="108" t="str">
        <f>IF(AgencyDataStacked[[#This Row],[Fund Group Code]]="99","Total",IF(AgencyDataStacked[[#This Row],[Fund Group Code]]="01","GF",IF((1*AgencyDataStacked[[#This Row],[Fund Group Code]])&gt;1,"NGF","")))</f>
        <v>NGF</v>
      </c>
      <c r="Y1369" s="108" t="str">
        <f>IF(AgencyDataStacked[[#This Row],[Category]]="FY 2022 Spending Level","Include",IF(AgencyDataStacked[[#This Row],[Detail Group]]="Baseline Adj","Include",IF(AgencyDataStacked[[#This Row],[Detail Group]]="Policy","Include","")))</f>
        <v>Include</v>
      </c>
      <c r="Z1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0" spans="2:27" x14ac:dyDescent="0.25">
      <c r="B1370" s="14" t="s">
        <v>222</v>
      </c>
      <c r="C1370" s="14">
        <v>5</v>
      </c>
      <c r="D1370" s="14">
        <v>301</v>
      </c>
      <c r="E1370" s="14" t="s">
        <v>225</v>
      </c>
      <c r="F1370" s="14" t="s">
        <v>226</v>
      </c>
      <c r="G1370" s="14">
        <v>66000</v>
      </c>
      <c r="H1370" s="14">
        <v>599</v>
      </c>
      <c r="I1370" s="14" t="s">
        <v>1576</v>
      </c>
      <c r="J1370" s="14" t="s">
        <v>1519</v>
      </c>
      <c r="K1370" s="14" t="s">
        <v>930</v>
      </c>
      <c r="L1370" s="14">
        <v>1035.72</v>
      </c>
      <c r="M1370" s="14">
        <v>137162</v>
      </c>
      <c r="N1370" s="14">
        <v>137162</v>
      </c>
      <c r="O1370" s="82" t="s">
        <v>3061</v>
      </c>
      <c r="P1370" s="82" t="s">
        <v>2809</v>
      </c>
      <c r="Q1370" s="14"/>
      <c r="R1370" s="14"/>
      <c r="S1370" s="14" t="s">
        <v>2910</v>
      </c>
      <c r="T1370" s="14"/>
      <c r="U1370" s="14" t="s">
        <v>2923</v>
      </c>
      <c r="V1370" s="14" t="s">
        <v>2843</v>
      </c>
      <c r="W1370" s="77" t="s">
        <v>2843</v>
      </c>
      <c r="X1370" s="108" t="str">
        <f>IF(AgencyDataStacked[[#This Row],[Fund Group Code]]="99","Total",IF(AgencyDataStacked[[#This Row],[Fund Group Code]]="01","GF",IF((1*AgencyDataStacked[[#This Row],[Fund Group Code]])&gt;1,"NGF","")))</f>
        <v>NGF</v>
      </c>
      <c r="Y1370" s="108" t="str">
        <f>IF(AgencyDataStacked[[#This Row],[Category]]="FY 2022 Spending Level","Include",IF(AgencyDataStacked[[#This Row],[Detail Group]]="Baseline Adj","Include",IF(AgencyDataStacked[[#This Row],[Detail Group]]="Policy","Include","")))</f>
        <v/>
      </c>
      <c r="Z1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6543.72</v>
      </c>
      <c r="AA1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6543.72</v>
      </c>
    </row>
    <row r="1371" spans="2:27" x14ac:dyDescent="0.25">
      <c r="B1371" s="14" t="s">
        <v>222</v>
      </c>
      <c r="C1371" s="14">
        <v>5</v>
      </c>
      <c r="D1371" s="14">
        <v>301</v>
      </c>
      <c r="E1371" s="14" t="s">
        <v>225</v>
      </c>
      <c r="F1371" s="14" t="s">
        <v>226</v>
      </c>
      <c r="G1371" s="14">
        <v>66000</v>
      </c>
      <c r="H1371" s="14">
        <v>599</v>
      </c>
      <c r="I1371" s="14" t="s">
        <v>1576</v>
      </c>
      <c r="J1371" s="14" t="s">
        <v>1519</v>
      </c>
      <c r="K1371" s="14" t="s">
        <v>930</v>
      </c>
      <c r="L1371" s="14">
        <v>1035.72</v>
      </c>
      <c r="M1371" s="14">
        <v>137162</v>
      </c>
      <c r="N1371" s="14">
        <v>137162</v>
      </c>
      <c r="O1371" s="82" t="s">
        <v>3061</v>
      </c>
      <c r="P1371" s="82" t="s">
        <v>2809</v>
      </c>
      <c r="Q1371" s="14"/>
      <c r="R1371" s="14"/>
      <c r="S1371" s="14"/>
      <c r="T1371" s="14"/>
      <c r="U1371" s="14" t="s">
        <v>2924</v>
      </c>
      <c r="V1371" s="14" t="s">
        <v>2913</v>
      </c>
      <c r="W1371" s="77" t="s">
        <v>956</v>
      </c>
      <c r="X1371" s="108" t="str">
        <f>IF(AgencyDataStacked[[#This Row],[Fund Group Code]]="99","Total",IF(AgencyDataStacked[[#This Row],[Fund Group Code]]="01","GF",IF((1*AgencyDataStacked[[#This Row],[Fund Group Code]])&gt;1,"NGF","")))</f>
        <v>NGF</v>
      </c>
      <c r="Y1371" s="108" t="str">
        <f>IF(AgencyDataStacked[[#This Row],[Category]]="FY 2022 Spending Level","Include",IF(AgencyDataStacked[[#This Row],[Detail Group]]="Baseline Adj","Include",IF(AgencyDataStacked[[#This Row],[Detail Group]]="Policy","Include","")))</f>
        <v/>
      </c>
      <c r="Z1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2" spans="2:27" x14ac:dyDescent="0.25">
      <c r="B1372" s="14" t="s">
        <v>222</v>
      </c>
      <c r="C1372" s="14">
        <v>5</v>
      </c>
      <c r="D1372" s="14">
        <v>301</v>
      </c>
      <c r="E1372" s="14" t="s">
        <v>225</v>
      </c>
      <c r="F1372" s="14" t="s">
        <v>226</v>
      </c>
      <c r="G1372" s="14">
        <v>66000</v>
      </c>
      <c r="H1372" s="14">
        <v>599</v>
      </c>
      <c r="I1372" s="14" t="s">
        <v>1576</v>
      </c>
      <c r="J1372" s="14" t="s">
        <v>1519</v>
      </c>
      <c r="K1372" s="14" t="s">
        <v>930</v>
      </c>
      <c r="L1372" s="14">
        <v>1035.72</v>
      </c>
      <c r="M1372" s="14">
        <v>137162</v>
      </c>
      <c r="N1372" s="14">
        <v>137162</v>
      </c>
      <c r="O1372" s="82" t="s">
        <v>3061</v>
      </c>
      <c r="P1372" s="82" t="s">
        <v>2809</v>
      </c>
      <c r="Q1372" s="14"/>
      <c r="R1372" s="14"/>
      <c r="S1372" s="14" t="s">
        <v>2910</v>
      </c>
      <c r="T1372" s="14" t="s">
        <v>2926</v>
      </c>
      <c r="U1372" s="14" t="s">
        <v>2925</v>
      </c>
      <c r="V1372" s="14" t="s">
        <v>2844</v>
      </c>
      <c r="W1372" s="77" t="s">
        <v>2844</v>
      </c>
      <c r="X1372" s="108" t="str">
        <f>IF(AgencyDataStacked[[#This Row],[Fund Group Code]]="99","Total",IF(AgencyDataStacked[[#This Row],[Fund Group Code]]="01","GF",IF((1*AgencyDataStacked[[#This Row],[Fund Group Code]])&gt;1,"NGF","")))</f>
        <v>NGF</v>
      </c>
      <c r="Y1372" s="108" t="str">
        <f>IF(AgencyDataStacked[[#This Row],[Category]]="FY 2022 Spending Level","Include",IF(AgencyDataStacked[[#This Row],[Detail Group]]="Baseline Adj","Include",IF(AgencyDataStacked[[#This Row],[Detail Group]]="Policy","Include","")))</f>
        <v/>
      </c>
      <c r="Z1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137162</v>
      </c>
      <c r="AA1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137162</v>
      </c>
    </row>
    <row r="1373" spans="2:27" x14ac:dyDescent="0.25">
      <c r="B1373" s="14" t="s">
        <v>222</v>
      </c>
      <c r="C1373" s="14">
        <v>5</v>
      </c>
      <c r="D1373" s="14">
        <v>301</v>
      </c>
      <c r="E1373" s="14" t="s">
        <v>225</v>
      </c>
      <c r="F1373" s="14" t="s">
        <v>226</v>
      </c>
      <c r="G1373" s="14">
        <v>66000</v>
      </c>
      <c r="H1373" s="14">
        <v>599</v>
      </c>
      <c r="I1373" s="14" t="s">
        <v>1576</v>
      </c>
      <c r="J1373" s="14" t="s">
        <v>1519</v>
      </c>
      <c r="K1373" s="14" t="s">
        <v>930</v>
      </c>
      <c r="L1373" s="14">
        <v>1035.72</v>
      </c>
      <c r="M1373" s="14">
        <v>137162</v>
      </c>
      <c r="N1373" s="14">
        <v>137162</v>
      </c>
      <c r="O1373" s="82" t="s">
        <v>3061</v>
      </c>
      <c r="P1373" s="82" t="s">
        <v>2809</v>
      </c>
      <c r="Q1373" s="14"/>
      <c r="R1373" s="14"/>
      <c r="S1373" s="14" t="s">
        <v>2928</v>
      </c>
      <c r="T1373" s="14"/>
      <c r="U1373" s="14" t="s">
        <v>2927</v>
      </c>
      <c r="V1373" s="14" t="s">
        <v>2845</v>
      </c>
      <c r="W1373" s="77" t="s">
        <v>2845</v>
      </c>
      <c r="X1373" s="108" t="str">
        <f>IF(AgencyDataStacked[[#This Row],[Fund Group Code]]="99","Total",IF(AgencyDataStacked[[#This Row],[Fund Group Code]]="01","GF",IF((1*AgencyDataStacked[[#This Row],[Fund Group Code]])&gt;1,"NGF","")))</f>
        <v>NGF</v>
      </c>
      <c r="Y1373" s="108" t="str">
        <f>IF(AgencyDataStacked[[#This Row],[Category]]="FY 2022 Spending Level","Include",IF(AgencyDataStacked[[#This Row],[Detail Group]]="Baseline Adj","Include",IF(AgencyDataStacked[[#This Row],[Detail Group]]="Policy","Include","")))</f>
        <v/>
      </c>
      <c r="Z1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-130618.28</v>
      </c>
      <c r="AA1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-130618.28</v>
      </c>
    </row>
    <row r="1374" spans="2:27" x14ac:dyDescent="0.25">
      <c r="B1374" s="14" t="s">
        <v>222</v>
      </c>
      <c r="C1374" s="14">
        <v>5</v>
      </c>
      <c r="D1374" s="14">
        <v>301</v>
      </c>
      <c r="E1374" s="14" t="s">
        <v>225</v>
      </c>
      <c r="F1374" s="14" t="s">
        <v>226</v>
      </c>
      <c r="G1374" s="14">
        <v>66000</v>
      </c>
      <c r="H1374" s="14">
        <v>599</v>
      </c>
      <c r="I1374" s="14" t="s">
        <v>1576</v>
      </c>
      <c r="J1374" s="14" t="s">
        <v>1519</v>
      </c>
      <c r="K1374" s="14" t="s">
        <v>930</v>
      </c>
      <c r="L1374" s="14">
        <v>1035.72</v>
      </c>
      <c r="M1374" s="14">
        <v>137162</v>
      </c>
      <c r="N1374" s="14">
        <v>137162</v>
      </c>
      <c r="O1374" s="82" t="s">
        <v>3061</v>
      </c>
      <c r="P1374" s="82" t="s">
        <v>2809</v>
      </c>
      <c r="Q1374" s="14"/>
      <c r="R1374" s="14"/>
      <c r="S1374" s="14"/>
      <c r="T1374" s="14"/>
      <c r="U1374" s="14" t="s">
        <v>2929</v>
      </c>
      <c r="V1374" s="14" t="s">
        <v>2913</v>
      </c>
      <c r="W1374" s="77" t="s">
        <v>956</v>
      </c>
      <c r="X1374" s="108" t="str">
        <f>IF(AgencyDataStacked[[#This Row],[Fund Group Code]]="99","Total",IF(AgencyDataStacked[[#This Row],[Fund Group Code]]="01","GF",IF((1*AgencyDataStacked[[#This Row],[Fund Group Code]])&gt;1,"NGF","")))</f>
        <v>NGF</v>
      </c>
      <c r="Y1374" s="108" t="str">
        <f>IF(AgencyDataStacked[[#This Row],[Category]]="FY 2022 Spending Level","Include",IF(AgencyDataStacked[[#This Row],[Detail Group]]="Baseline Adj","Include",IF(AgencyDataStacked[[#This Row],[Detail Group]]="Policy","Include","")))</f>
        <v/>
      </c>
      <c r="Z13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5" spans="2:27" x14ac:dyDescent="0.25">
      <c r="B1375" s="14" t="s">
        <v>222</v>
      </c>
      <c r="C1375" s="14">
        <v>5</v>
      </c>
      <c r="D1375" s="14">
        <v>301</v>
      </c>
      <c r="E1375" s="14" t="s">
        <v>225</v>
      </c>
      <c r="F1375" s="14" t="s">
        <v>226</v>
      </c>
      <c r="G1375" s="14">
        <v>66000</v>
      </c>
      <c r="H1375" s="14">
        <v>599</v>
      </c>
      <c r="I1375" s="14" t="s">
        <v>1576</v>
      </c>
      <c r="J1375" s="14" t="s">
        <v>1519</v>
      </c>
      <c r="K1375" s="14" t="s">
        <v>930</v>
      </c>
      <c r="L1375" s="14">
        <v>1035.72</v>
      </c>
      <c r="M1375" s="14">
        <v>137162</v>
      </c>
      <c r="N1375" s="14">
        <v>137162</v>
      </c>
      <c r="O1375" s="82" t="s">
        <v>3061</v>
      </c>
      <c r="P1375" s="82" t="s">
        <v>2809</v>
      </c>
      <c r="Q1375" s="14"/>
      <c r="R1375" s="14"/>
      <c r="S1375" s="14" t="s">
        <v>2910</v>
      </c>
      <c r="T1375" s="14"/>
      <c r="U1375" s="14" t="s">
        <v>2930</v>
      </c>
      <c r="V1375" s="14" t="s">
        <v>2850</v>
      </c>
      <c r="W1375" s="77" t="s">
        <v>2850</v>
      </c>
      <c r="X1375" s="108" t="str">
        <f>IF(AgencyDataStacked[[#This Row],[Fund Group Code]]="99","Total",IF(AgencyDataStacked[[#This Row],[Fund Group Code]]="01","GF",IF((1*AgencyDataStacked[[#This Row],[Fund Group Code]])&gt;1,"NGF","")))</f>
        <v>NGF</v>
      </c>
      <c r="Y1375" s="108" t="str">
        <f>IF(AgencyDataStacked[[#This Row],[Category]]="FY 2022 Spending Level","Include",IF(AgencyDataStacked[[#This Row],[Detail Group]]="Baseline Adj","Include",IF(AgencyDataStacked[[#This Row],[Detail Group]]="Policy","Include","")))</f>
        <v/>
      </c>
      <c r="Z13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6" spans="2:27" x14ac:dyDescent="0.25">
      <c r="B1376" s="14" t="s">
        <v>222</v>
      </c>
      <c r="C1376" s="14">
        <v>5</v>
      </c>
      <c r="D1376" s="14">
        <v>301</v>
      </c>
      <c r="E1376" s="14" t="s">
        <v>225</v>
      </c>
      <c r="F1376" s="14" t="s">
        <v>226</v>
      </c>
      <c r="G1376" s="14">
        <v>66000</v>
      </c>
      <c r="H1376" s="14">
        <v>599</v>
      </c>
      <c r="I1376" s="14" t="s">
        <v>1576</v>
      </c>
      <c r="J1376" s="14" t="s">
        <v>1519</v>
      </c>
      <c r="K1376" s="14" t="s">
        <v>930</v>
      </c>
      <c r="L1376" s="14">
        <v>1035.72</v>
      </c>
      <c r="M1376" s="14">
        <v>137162</v>
      </c>
      <c r="N1376" s="14">
        <v>137162</v>
      </c>
      <c r="O1376" s="82" t="s">
        <v>3061</v>
      </c>
      <c r="P1376" s="82" t="s">
        <v>2809</v>
      </c>
      <c r="Q1376" s="14" t="s">
        <v>2956</v>
      </c>
      <c r="R1376" s="14">
        <v>1</v>
      </c>
      <c r="S1376" s="14"/>
      <c r="T1376" s="14" t="s">
        <v>2914</v>
      </c>
      <c r="U1376" s="14" t="s">
        <v>2931</v>
      </c>
      <c r="V1376" s="14" t="s">
        <v>3022</v>
      </c>
      <c r="W1376" s="77" t="s">
        <v>3022</v>
      </c>
      <c r="X1376" s="108" t="str">
        <f>IF(AgencyDataStacked[[#This Row],[Fund Group Code]]="99","Total",IF(AgencyDataStacked[[#This Row],[Fund Group Code]]="01","GF",IF((1*AgencyDataStacked[[#This Row],[Fund Group Code]])&gt;1,"NGF","")))</f>
        <v>NGF</v>
      </c>
      <c r="Y1376" s="108" t="str">
        <f>IF(AgencyDataStacked[[#This Row],[Category]]="FY 2022 Spending Level","Include",IF(AgencyDataStacked[[#This Row],[Detail Group]]="Baseline Adj","Include",IF(AgencyDataStacked[[#This Row],[Detail Group]]="Policy","Include","")))</f>
        <v>Include</v>
      </c>
      <c r="Z1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7" spans="2:27" x14ac:dyDescent="0.25">
      <c r="B1377" s="14" t="s">
        <v>222</v>
      </c>
      <c r="C1377" s="14">
        <v>5</v>
      </c>
      <c r="D1377" s="14">
        <v>301</v>
      </c>
      <c r="E1377" s="14" t="s">
        <v>225</v>
      </c>
      <c r="F1377" s="14" t="s">
        <v>226</v>
      </c>
      <c r="G1377" s="14">
        <v>66000</v>
      </c>
      <c r="H1377" s="14">
        <v>599</v>
      </c>
      <c r="I1377" s="14" t="s">
        <v>1576</v>
      </c>
      <c r="J1377" s="14" t="s">
        <v>1519</v>
      </c>
      <c r="K1377" s="14" t="s">
        <v>930</v>
      </c>
      <c r="L1377" s="14">
        <v>1035.72</v>
      </c>
      <c r="M1377" s="14">
        <v>137162</v>
      </c>
      <c r="N1377" s="14">
        <v>137162</v>
      </c>
      <c r="O1377" s="82" t="s">
        <v>3061</v>
      </c>
      <c r="P1377" s="82" t="s">
        <v>2809</v>
      </c>
      <c r="Q1377" s="14" t="s">
        <v>2956</v>
      </c>
      <c r="R1377" s="14">
        <v>2</v>
      </c>
      <c r="S1377" s="14"/>
      <c r="T1377" s="14" t="s">
        <v>2914</v>
      </c>
      <c r="U1377" s="14" t="s">
        <v>2932</v>
      </c>
      <c r="V1377" s="14" t="s">
        <v>3023</v>
      </c>
      <c r="W1377" s="77" t="s">
        <v>3023</v>
      </c>
      <c r="X1377" s="108" t="str">
        <f>IF(AgencyDataStacked[[#This Row],[Fund Group Code]]="99","Total",IF(AgencyDataStacked[[#This Row],[Fund Group Code]]="01","GF",IF((1*AgencyDataStacked[[#This Row],[Fund Group Code]])&gt;1,"NGF","")))</f>
        <v>NGF</v>
      </c>
      <c r="Y1377" s="108" t="str">
        <f>IF(AgencyDataStacked[[#This Row],[Category]]="FY 2022 Spending Level","Include",IF(AgencyDataStacked[[#This Row],[Detail Group]]="Baseline Adj","Include",IF(AgencyDataStacked[[#This Row],[Detail Group]]="Policy","Include","")))</f>
        <v>Include</v>
      </c>
      <c r="Z1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8" spans="2:27" x14ac:dyDescent="0.25">
      <c r="B1378" s="14" t="s">
        <v>222</v>
      </c>
      <c r="C1378" s="14">
        <v>5</v>
      </c>
      <c r="D1378" s="14">
        <v>301</v>
      </c>
      <c r="E1378" s="14" t="s">
        <v>225</v>
      </c>
      <c r="F1378" s="14" t="s">
        <v>226</v>
      </c>
      <c r="G1378" s="14">
        <v>66000</v>
      </c>
      <c r="H1378" s="14">
        <v>599</v>
      </c>
      <c r="I1378" s="14" t="s">
        <v>1576</v>
      </c>
      <c r="J1378" s="14" t="s">
        <v>1519</v>
      </c>
      <c r="K1378" s="14" t="s">
        <v>930</v>
      </c>
      <c r="L1378" s="14">
        <v>1035.72</v>
      </c>
      <c r="M1378" s="14">
        <v>137162</v>
      </c>
      <c r="N1378" s="14">
        <v>137162</v>
      </c>
      <c r="O1378" s="82" t="s">
        <v>3061</v>
      </c>
      <c r="P1378" s="82" t="s">
        <v>2809</v>
      </c>
      <c r="Q1378" s="14" t="s">
        <v>2956</v>
      </c>
      <c r="R1378" s="14">
        <v>3</v>
      </c>
      <c r="S1378" s="14"/>
      <c r="T1378" s="14" t="s">
        <v>2914</v>
      </c>
      <c r="U1378" s="14" t="s">
        <v>2933</v>
      </c>
      <c r="V1378" s="14" t="s">
        <v>2964</v>
      </c>
      <c r="W1378" s="77" t="s">
        <v>2964</v>
      </c>
      <c r="X1378" s="108" t="str">
        <f>IF(AgencyDataStacked[[#This Row],[Fund Group Code]]="99","Total",IF(AgencyDataStacked[[#This Row],[Fund Group Code]]="01","GF",IF((1*AgencyDataStacked[[#This Row],[Fund Group Code]])&gt;1,"NGF","")))</f>
        <v>NGF</v>
      </c>
      <c r="Y1378" s="108" t="str">
        <f>IF(AgencyDataStacked[[#This Row],[Category]]="FY 2022 Spending Level","Include",IF(AgencyDataStacked[[#This Row],[Detail Group]]="Baseline Adj","Include",IF(AgencyDataStacked[[#This Row],[Detail Group]]="Policy","Include","")))</f>
        <v>Include</v>
      </c>
      <c r="Z1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9" spans="2:27" x14ac:dyDescent="0.25">
      <c r="B1379" s="14" t="s">
        <v>222</v>
      </c>
      <c r="C1379" s="14">
        <v>5</v>
      </c>
      <c r="D1379" s="14">
        <v>301</v>
      </c>
      <c r="E1379" s="14" t="s">
        <v>225</v>
      </c>
      <c r="F1379" s="14" t="s">
        <v>226</v>
      </c>
      <c r="G1379" s="14">
        <v>66000</v>
      </c>
      <c r="H1379" s="14">
        <v>599</v>
      </c>
      <c r="I1379" s="14" t="s">
        <v>1576</v>
      </c>
      <c r="J1379" s="14" t="s">
        <v>1519</v>
      </c>
      <c r="K1379" s="14" t="s">
        <v>930</v>
      </c>
      <c r="L1379" s="14">
        <v>1035.72</v>
      </c>
      <c r="M1379" s="14">
        <v>137162</v>
      </c>
      <c r="N1379" s="14">
        <v>137162</v>
      </c>
      <c r="O1379" s="82" t="s">
        <v>3061</v>
      </c>
      <c r="P1379" s="82" t="s">
        <v>2809</v>
      </c>
      <c r="Q1379" s="14" t="s">
        <v>2956</v>
      </c>
      <c r="R1379" s="14">
        <v>4</v>
      </c>
      <c r="S1379" s="14"/>
      <c r="T1379" s="14" t="s">
        <v>2914</v>
      </c>
      <c r="U1379" s="14" t="s">
        <v>2934</v>
      </c>
      <c r="V1379" s="14" t="s">
        <v>2965</v>
      </c>
      <c r="W1379" s="77" t="s">
        <v>2965</v>
      </c>
      <c r="X1379" s="108" t="str">
        <f>IF(AgencyDataStacked[[#This Row],[Fund Group Code]]="99","Total",IF(AgencyDataStacked[[#This Row],[Fund Group Code]]="01","GF",IF((1*AgencyDataStacked[[#This Row],[Fund Group Code]])&gt;1,"NGF","")))</f>
        <v>NGF</v>
      </c>
      <c r="Y1379" s="108" t="str">
        <f>IF(AgencyDataStacked[[#This Row],[Category]]="FY 2022 Spending Level","Include",IF(AgencyDataStacked[[#This Row],[Detail Group]]="Baseline Adj","Include",IF(AgencyDataStacked[[#This Row],[Detail Group]]="Policy","Include","")))</f>
        <v>Include</v>
      </c>
      <c r="Z1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0" spans="2:27" x14ac:dyDescent="0.25">
      <c r="B1380" s="14" t="s">
        <v>222</v>
      </c>
      <c r="C1380" s="14">
        <v>5</v>
      </c>
      <c r="D1380" s="14">
        <v>301</v>
      </c>
      <c r="E1380" s="14" t="s">
        <v>225</v>
      </c>
      <c r="F1380" s="14" t="s">
        <v>226</v>
      </c>
      <c r="G1380" s="14">
        <v>66000</v>
      </c>
      <c r="H1380" s="14">
        <v>599</v>
      </c>
      <c r="I1380" s="14" t="s">
        <v>1576</v>
      </c>
      <c r="J1380" s="14" t="s">
        <v>1519</v>
      </c>
      <c r="K1380" s="14" t="s">
        <v>930</v>
      </c>
      <c r="L1380" s="14">
        <v>1035.72</v>
      </c>
      <c r="M1380" s="14">
        <v>137162</v>
      </c>
      <c r="N1380" s="14">
        <v>137162</v>
      </c>
      <c r="O1380" s="82" t="s">
        <v>3061</v>
      </c>
      <c r="P1380" s="82" t="s">
        <v>2809</v>
      </c>
      <c r="Q1380" s="14" t="s">
        <v>2956</v>
      </c>
      <c r="R1380" s="14">
        <v>5</v>
      </c>
      <c r="S1380" s="14"/>
      <c r="T1380" s="14" t="s">
        <v>2914</v>
      </c>
      <c r="U1380" s="14" t="s">
        <v>2935</v>
      </c>
      <c r="V1380" s="14" t="s">
        <v>2832</v>
      </c>
      <c r="W1380" s="77" t="s">
        <v>2832</v>
      </c>
      <c r="X1380" s="108" t="str">
        <f>IF(AgencyDataStacked[[#This Row],[Fund Group Code]]="99","Total",IF(AgencyDataStacked[[#This Row],[Fund Group Code]]="01","GF",IF((1*AgencyDataStacked[[#This Row],[Fund Group Code]])&gt;1,"NGF","")))</f>
        <v>NGF</v>
      </c>
      <c r="Y1380" s="108" t="str">
        <f>IF(AgencyDataStacked[[#This Row],[Category]]="FY 2022 Spending Level","Include",IF(AgencyDataStacked[[#This Row],[Detail Group]]="Baseline Adj","Include",IF(AgencyDataStacked[[#This Row],[Detail Group]]="Policy","Include","")))</f>
        <v>Include</v>
      </c>
      <c r="Z1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1" spans="2:27" x14ac:dyDescent="0.25">
      <c r="B1381" s="14" t="s">
        <v>222</v>
      </c>
      <c r="C1381" s="14">
        <v>5</v>
      </c>
      <c r="D1381" s="14">
        <v>301</v>
      </c>
      <c r="E1381" s="14" t="s">
        <v>225</v>
      </c>
      <c r="F1381" s="14" t="s">
        <v>226</v>
      </c>
      <c r="G1381" s="14">
        <v>66000</v>
      </c>
      <c r="H1381" s="14">
        <v>599</v>
      </c>
      <c r="I1381" s="14" t="s">
        <v>1576</v>
      </c>
      <c r="J1381" s="14" t="s">
        <v>1519</v>
      </c>
      <c r="K1381" s="14" t="s">
        <v>930</v>
      </c>
      <c r="L1381" s="14">
        <v>1035.72</v>
      </c>
      <c r="M1381" s="14">
        <v>137162</v>
      </c>
      <c r="N1381" s="14">
        <v>137162</v>
      </c>
      <c r="O1381" s="82" t="s">
        <v>3061</v>
      </c>
      <c r="P1381" s="82" t="s">
        <v>2809</v>
      </c>
      <c r="Q1381" s="14" t="s">
        <v>2956</v>
      </c>
      <c r="R1381" s="14">
        <v>6</v>
      </c>
      <c r="S1381" s="14"/>
      <c r="T1381" s="14" t="s">
        <v>2914</v>
      </c>
      <c r="U1381" s="14" t="s">
        <v>2968</v>
      </c>
      <c r="V1381" s="14" t="s">
        <v>3024</v>
      </c>
      <c r="W1381" s="77" t="s">
        <v>3024</v>
      </c>
      <c r="X1381" s="108" t="str">
        <f>IF(AgencyDataStacked[[#This Row],[Fund Group Code]]="99","Total",IF(AgencyDataStacked[[#This Row],[Fund Group Code]]="01","GF",IF((1*AgencyDataStacked[[#This Row],[Fund Group Code]])&gt;1,"NGF","")))</f>
        <v>NGF</v>
      </c>
      <c r="Y1381" s="108" t="str">
        <f>IF(AgencyDataStacked[[#This Row],[Category]]="FY 2022 Spending Level","Include",IF(AgencyDataStacked[[#This Row],[Detail Group]]="Baseline Adj","Include",IF(AgencyDataStacked[[#This Row],[Detail Group]]="Policy","Include","")))</f>
        <v>Include</v>
      </c>
      <c r="Z1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2" spans="2:27" x14ac:dyDescent="0.25">
      <c r="B1382" s="14" t="s">
        <v>222</v>
      </c>
      <c r="C1382" s="14">
        <v>5</v>
      </c>
      <c r="D1382" s="14">
        <v>301</v>
      </c>
      <c r="E1382" s="14" t="s">
        <v>225</v>
      </c>
      <c r="F1382" s="14" t="s">
        <v>226</v>
      </c>
      <c r="G1382" s="14">
        <v>66000</v>
      </c>
      <c r="H1382" s="14">
        <v>599</v>
      </c>
      <c r="I1382" s="14" t="s">
        <v>1576</v>
      </c>
      <c r="J1382" s="14" t="s">
        <v>1519</v>
      </c>
      <c r="K1382" s="14" t="s">
        <v>930</v>
      </c>
      <c r="L1382" s="14">
        <v>1035.72</v>
      </c>
      <c r="M1382" s="14">
        <v>137162</v>
      </c>
      <c r="N1382" s="14">
        <v>137162</v>
      </c>
      <c r="O1382" s="82" t="s">
        <v>3061</v>
      </c>
      <c r="P1382" s="82" t="s">
        <v>2809</v>
      </c>
      <c r="Q1382" s="14" t="s">
        <v>2956</v>
      </c>
      <c r="R1382" s="14">
        <v>7</v>
      </c>
      <c r="S1382" s="14"/>
      <c r="T1382" s="14" t="s">
        <v>2914</v>
      </c>
      <c r="U1382" s="14" t="s">
        <v>2969</v>
      </c>
      <c r="V1382" s="14" t="s">
        <v>3025</v>
      </c>
      <c r="W1382" s="77" t="s">
        <v>3025</v>
      </c>
      <c r="X1382" s="108" t="str">
        <f>IF(AgencyDataStacked[[#This Row],[Fund Group Code]]="99","Total",IF(AgencyDataStacked[[#This Row],[Fund Group Code]]="01","GF",IF((1*AgencyDataStacked[[#This Row],[Fund Group Code]])&gt;1,"NGF","")))</f>
        <v>NGF</v>
      </c>
      <c r="Y1382" s="108" t="str">
        <f>IF(AgencyDataStacked[[#This Row],[Category]]="FY 2022 Spending Level","Include",IF(AgencyDataStacked[[#This Row],[Detail Group]]="Baseline Adj","Include",IF(AgencyDataStacked[[#This Row],[Detail Group]]="Policy","Include","")))</f>
        <v>Include</v>
      </c>
      <c r="Z1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3" spans="2:27" x14ac:dyDescent="0.25">
      <c r="B1383" s="14" t="s">
        <v>222</v>
      </c>
      <c r="C1383" s="14">
        <v>5</v>
      </c>
      <c r="D1383" s="14">
        <v>301</v>
      </c>
      <c r="E1383" s="14" t="s">
        <v>225</v>
      </c>
      <c r="F1383" s="14" t="s">
        <v>226</v>
      </c>
      <c r="G1383" s="14">
        <v>66000</v>
      </c>
      <c r="H1383" s="14">
        <v>599</v>
      </c>
      <c r="I1383" s="14" t="s">
        <v>1576</v>
      </c>
      <c r="J1383" s="14" t="s">
        <v>1519</v>
      </c>
      <c r="K1383" s="14" t="s">
        <v>930</v>
      </c>
      <c r="L1383" s="14">
        <v>1035.72</v>
      </c>
      <c r="M1383" s="14">
        <v>137162</v>
      </c>
      <c r="N1383" s="14">
        <v>137162</v>
      </c>
      <c r="O1383" s="82" t="s">
        <v>3061</v>
      </c>
      <c r="P1383" s="82" t="s">
        <v>2809</v>
      </c>
      <c r="Q1383" s="14" t="s">
        <v>2956</v>
      </c>
      <c r="R1383" s="14">
        <v>8</v>
      </c>
      <c r="S1383" s="14"/>
      <c r="T1383" s="14" t="s">
        <v>2914</v>
      </c>
      <c r="U1383" s="14" t="s">
        <v>3031</v>
      </c>
      <c r="V1383" s="14" t="s">
        <v>3027</v>
      </c>
      <c r="W1383" s="77" t="s">
        <v>3027</v>
      </c>
      <c r="X1383" s="108" t="str">
        <f>IF(AgencyDataStacked[[#This Row],[Fund Group Code]]="99","Total",IF(AgencyDataStacked[[#This Row],[Fund Group Code]]="01","GF",IF((1*AgencyDataStacked[[#This Row],[Fund Group Code]])&gt;1,"NGF","")))</f>
        <v>NGF</v>
      </c>
      <c r="Y1383" s="108" t="str">
        <f>IF(AgencyDataStacked[[#This Row],[Category]]="FY 2022 Spending Level","Include",IF(AgencyDataStacked[[#This Row],[Detail Group]]="Baseline Adj","Include",IF(AgencyDataStacked[[#This Row],[Detail Group]]="Policy","Include","")))</f>
        <v>Include</v>
      </c>
      <c r="Z1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4" spans="2:27" x14ac:dyDescent="0.25">
      <c r="B1384" s="14" t="s">
        <v>222</v>
      </c>
      <c r="C1384" s="14">
        <v>5</v>
      </c>
      <c r="D1384" s="14">
        <v>301</v>
      </c>
      <c r="E1384" s="14" t="s">
        <v>225</v>
      </c>
      <c r="F1384" s="14" t="s">
        <v>226</v>
      </c>
      <c r="G1384" s="14">
        <v>66000</v>
      </c>
      <c r="H1384" s="14">
        <v>599</v>
      </c>
      <c r="I1384" s="14" t="s">
        <v>1576</v>
      </c>
      <c r="J1384" s="14" t="s">
        <v>1519</v>
      </c>
      <c r="K1384" s="14" t="s">
        <v>930</v>
      </c>
      <c r="L1384" s="14">
        <v>1035.72</v>
      </c>
      <c r="M1384" s="14">
        <v>137162</v>
      </c>
      <c r="N1384" s="14">
        <v>137162</v>
      </c>
      <c r="O1384" s="82" t="s">
        <v>3061</v>
      </c>
      <c r="P1384" s="82" t="s">
        <v>2809</v>
      </c>
      <c r="Q1384" s="14" t="s">
        <v>2956</v>
      </c>
      <c r="R1384" s="14">
        <v>9</v>
      </c>
      <c r="S1384" s="14"/>
      <c r="T1384" s="14" t="s">
        <v>2914</v>
      </c>
      <c r="U1384" s="14" t="s">
        <v>3032</v>
      </c>
      <c r="V1384" s="14" t="s">
        <v>3028</v>
      </c>
      <c r="W1384" s="77" t="s">
        <v>3028</v>
      </c>
      <c r="X1384" s="108" t="str">
        <f>IF(AgencyDataStacked[[#This Row],[Fund Group Code]]="99","Total",IF(AgencyDataStacked[[#This Row],[Fund Group Code]]="01","GF",IF((1*AgencyDataStacked[[#This Row],[Fund Group Code]])&gt;1,"NGF","")))</f>
        <v>NGF</v>
      </c>
      <c r="Y1384" s="108" t="str">
        <f>IF(AgencyDataStacked[[#This Row],[Category]]="FY 2022 Spending Level","Include",IF(AgencyDataStacked[[#This Row],[Detail Group]]="Baseline Adj","Include",IF(AgencyDataStacked[[#This Row],[Detail Group]]="Policy","Include","")))</f>
        <v>Include</v>
      </c>
      <c r="Z1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5" spans="2:27" x14ac:dyDescent="0.25">
      <c r="B1385" s="14" t="s">
        <v>222</v>
      </c>
      <c r="C1385" s="14">
        <v>5</v>
      </c>
      <c r="D1385" s="14">
        <v>301</v>
      </c>
      <c r="E1385" s="14" t="s">
        <v>225</v>
      </c>
      <c r="F1385" s="14" t="s">
        <v>226</v>
      </c>
      <c r="G1385" s="14">
        <v>66000</v>
      </c>
      <c r="H1385" s="14">
        <v>599</v>
      </c>
      <c r="I1385" s="14" t="s">
        <v>1576</v>
      </c>
      <c r="J1385" s="14" t="s">
        <v>1519</v>
      </c>
      <c r="K1385" s="14" t="s">
        <v>930</v>
      </c>
      <c r="L1385" s="14">
        <v>1035.72</v>
      </c>
      <c r="M1385" s="14">
        <v>137162</v>
      </c>
      <c r="N1385" s="14">
        <v>137162</v>
      </c>
      <c r="O1385" s="82" t="s">
        <v>3061</v>
      </c>
      <c r="P1385" s="82" t="s">
        <v>2809</v>
      </c>
      <c r="Q1385" s="14"/>
      <c r="R1385" s="14"/>
      <c r="S1385" s="14" t="s">
        <v>2910</v>
      </c>
      <c r="T1385" s="14"/>
      <c r="U1385" s="14" t="s">
        <v>2936</v>
      </c>
      <c r="V1385" s="14" t="s">
        <v>2847</v>
      </c>
      <c r="W1385" s="77" t="s">
        <v>2847</v>
      </c>
      <c r="X1385" s="108" t="str">
        <f>IF(AgencyDataStacked[[#This Row],[Fund Group Code]]="99","Total",IF(AgencyDataStacked[[#This Row],[Fund Group Code]]="01","GF",IF((1*AgencyDataStacked[[#This Row],[Fund Group Code]])&gt;1,"NGF","")))</f>
        <v>NGF</v>
      </c>
      <c r="Y1385" s="108" t="str">
        <f>IF(AgencyDataStacked[[#This Row],[Category]]="FY 2022 Spending Level","Include",IF(AgencyDataStacked[[#This Row],[Detail Group]]="Baseline Adj","Include",IF(AgencyDataStacked[[#This Row],[Detail Group]]="Policy","Include","")))</f>
        <v/>
      </c>
      <c r="Z1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6" spans="2:27" x14ac:dyDescent="0.25">
      <c r="B1386" s="14" t="s">
        <v>222</v>
      </c>
      <c r="C1386" s="14">
        <v>5</v>
      </c>
      <c r="D1386" s="14">
        <v>301</v>
      </c>
      <c r="E1386" s="14" t="s">
        <v>225</v>
      </c>
      <c r="F1386" s="14" t="s">
        <v>226</v>
      </c>
      <c r="G1386" s="14">
        <v>66000</v>
      </c>
      <c r="H1386" s="14">
        <v>599</v>
      </c>
      <c r="I1386" s="14" t="s">
        <v>1576</v>
      </c>
      <c r="J1386" s="14" t="s">
        <v>1519</v>
      </c>
      <c r="K1386" s="14" t="s">
        <v>930</v>
      </c>
      <c r="L1386" s="14">
        <v>1035.72</v>
      </c>
      <c r="M1386" s="14">
        <v>137162</v>
      </c>
      <c r="N1386" s="14">
        <v>137162</v>
      </c>
      <c r="O1386" s="82" t="s">
        <v>3061</v>
      </c>
      <c r="P1386" s="82" t="s">
        <v>2809</v>
      </c>
      <c r="Q1386" s="14"/>
      <c r="R1386" s="14"/>
      <c r="S1386" s="14"/>
      <c r="T1386" s="14"/>
      <c r="U1386" s="14" t="s">
        <v>2937</v>
      </c>
      <c r="V1386" s="14" t="s">
        <v>2913</v>
      </c>
      <c r="W1386" s="77" t="s">
        <v>956</v>
      </c>
      <c r="X1386" s="108" t="str">
        <f>IF(AgencyDataStacked[[#This Row],[Fund Group Code]]="99","Total",IF(AgencyDataStacked[[#This Row],[Fund Group Code]]="01","GF",IF((1*AgencyDataStacked[[#This Row],[Fund Group Code]])&gt;1,"NGF","")))</f>
        <v>NGF</v>
      </c>
      <c r="Y1386" s="108" t="str">
        <f>IF(AgencyDataStacked[[#This Row],[Category]]="FY 2022 Spending Level","Include",IF(AgencyDataStacked[[#This Row],[Detail Group]]="Baseline Adj","Include",IF(AgencyDataStacked[[#This Row],[Detail Group]]="Policy","Include","")))</f>
        <v/>
      </c>
      <c r="Z1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7" spans="2:27" x14ac:dyDescent="0.25">
      <c r="B1387" s="14" t="s">
        <v>222</v>
      </c>
      <c r="C1387" s="14">
        <v>5</v>
      </c>
      <c r="D1387" s="14">
        <v>301</v>
      </c>
      <c r="E1387" s="14" t="s">
        <v>225</v>
      </c>
      <c r="F1387" s="14" t="s">
        <v>226</v>
      </c>
      <c r="G1387" s="14">
        <v>66000</v>
      </c>
      <c r="H1387" s="14">
        <v>599</v>
      </c>
      <c r="I1387" s="14" t="s">
        <v>1576</v>
      </c>
      <c r="J1387" s="14" t="s">
        <v>1519</v>
      </c>
      <c r="K1387" s="14" t="s">
        <v>930</v>
      </c>
      <c r="L1387" s="14">
        <v>1035.72</v>
      </c>
      <c r="M1387" s="14">
        <v>137162</v>
      </c>
      <c r="N1387" s="14">
        <v>137162</v>
      </c>
      <c r="O1387" s="82" t="s">
        <v>3061</v>
      </c>
      <c r="P1387" s="82" t="s">
        <v>2809</v>
      </c>
      <c r="Q1387" s="14"/>
      <c r="R1387" s="14"/>
      <c r="S1387" s="14" t="s">
        <v>2910</v>
      </c>
      <c r="T1387" s="14" t="s">
        <v>2926</v>
      </c>
      <c r="U1387" s="14" t="s">
        <v>2938</v>
      </c>
      <c r="V1387" s="14" t="s">
        <v>2848</v>
      </c>
      <c r="W1387" s="77" t="s">
        <v>2848</v>
      </c>
      <c r="X1387" s="108" t="str">
        <f>IF(AgencyDataStacked[[#This Row],[Fund Group Code]]="99","Total",IF(AgencyDataStacked[[#This Row],[Fund Group Code]]="01","GF",IF((1*AgencyDataStacked[[#This Row],[Fund Group Code]])&gt;1,"NGF","")))</f>
        <v>NGF</v>
      </c>
      <c r="Y1387" s="108" t="str">
        <f>IF(AgencyDataStacked[[#This Row],[Category]]="FY 2022 Spending Level","Include",IF(AgencyDataStacked[[#This Row],[Detail Group]]="Baseline Adj","Include",IF(AgencyDataStacked[[#This Row],[Detail Group]]="Policy","Include","")))</f>
        <v/>
      </c>
      <c r="Z1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6543.72</v>
      </c>
      <c r="AA1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6543.72</v>
      </c>
    </row>
    <row r="1388" spans="2:27" x14ac:dyDescent="0.25">
      <c r="B1388" s="14" t="s">
        <v>222</v>
      </c>
      <c r="C1388" s="14">
        <v>5</v>
      </c>
      <c r="D1388" s="14">
        <v>301</v>
      </c>
      <c r="E1388" s="14" t="s">
        <v>225</v>
      </c>
      <c r="F1388" s="14" t="s">
        <v>226</v>
      </c>
      <c r="G1388" s="14">
        <v>66000</v>
      </c>
      <c r="H1388" s="14">
        <v>599</v>
      </c>
      <c r="I1388" s="14" t="s">
        <v>1576</v>
      </c>
      <c r="J1388" s="14" t="s">
        <v>1519</v>
      </c>
      <c r="K1388" s="14" t="s">
        <v>930</v>
      </c>
      <c r="L1388" s="14">
        <v>1035.72</v>
      </c>
      <c r="M1388" s="14">
        <v>137162</v>
      </c>
      <c r="N1388" s="14">
        <v>137162</v>
      </c>
      <c r="O1388" s="82" t="s">
        <v>3061</v>
      </c>
      <c r="P1388" s="82" t="s">
        <v>2809</v>
      </c>
      <c r="Q1388" s="14"/>
      <c r="R1388" s="14"/>
      <c r="S1388" s="14" t="s">
        <v>2928</v>
      </c>
      <c r="T1388" s="14"/>
      <c r="U1388" s="14" t="s">
        <v>2939</v>
      </c>
      <c r="V1388" s="14" t="s">
        <v>2846</v>
      </c>
      <c r="W1388" s="77" t="s">
        <v>2846</v>
      </c>
      <c r="X1388" s="108" t="str">
        <f>IF(AgencyDataStacked[[#This Row],[Fund Group Code]]="99","Total",IF(AgencyDataStacked[[#This Row],[Fund Group Code]]="01","GF",IF((1*AgencyDataStacked[[#This Row],[Fund Group Code]])&gt;1,"NGF","")))</f>
        <v>NGF</v>
      </c>
      <c r="Y1388" s="108" t="str">
        <f>IF(AgencyDataStacked[[#This Row],[Category]]="FY 2022 Spending Level","Include",IF(AgencyDataStacked[[#This Row],[Detail Group]]="Baseline Adj","Include",IF(AgencyDataStacked[[#This Row],[Detail Group]]="Policy","Include","")))</f>
        <v/>
      </c>
      <c r="Z1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6543.72</v>
      </c>
      <c r="AA1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6543.72</v>
      </c>
    </row>
    <row r="1389" spans="2:27" x14ac:dyDescent="0.25">
      <c r="B1389" s="14" t="s">
        <v>222</v>
      </c>
      <c r="C1389" s="14">
        <v>5</v>
      </c>
      <c r="D1389" s="14">
        <v>301</v>
      </c>
      <c r="E1389" s="14" t="s">
        <v>225</v>
      </c>
      <c r="F1389" s="14" t="s">
        <v>226</v>
      </c>
      <c r="G1389" s="14">
        <v>66000</v>
      </c>
      <c r="H1389" s="14">
        <v>599</v>
      </c>
      <c r="I1389" s="14" t="s">
        <v>1576</v>
      </c>
      <c r="J1389" s="14" t="s">
        <v>1519</v>
      </c>
      <c r="K1389" s="14" t="s">
        <v>930</v>
      </c>
      <c r="L1389" s="14">
        <v>1035.72</v>
      </c>
      <c r="M1389" s="14">
        <v>137162</v>
      </c>
      <c r="N1389" s="14">
        <v>137162</v>
      </c>
      <c r="O1389" s="82" t="s">
        <v>3061</v>
      </c>
      <c r="P1389" s="82" t="s">
        <v>2809</v>
      </c>
      <c r="Q1389" s="14"/>
      <c r="R1389" s="14"/>
      <c r="S1389" s="14"/>
      <c r="T1389" s="14"/>
      <c r="U1389" s="14" t="s">
        <v>2940</v>
      </c>
      <c r="V1389" s="14" t="s">
        <v>2913</v>
      </c>
      <c r="W1389" s="77" t="s">
        <v>956</v>
      </c>
      <c r="X1389" s="108" t="str">
        <f>IF(AgencyDataStacked[[#This Row],[Fund Group Code]]="99","Total",IF(AgencyDataStacked[[#This Row],[Fund Group Code]]="01","GF",IF((1*AgencyDataStacked[[#This Row],[Fund Group Code]])&gt;1,"NGF","")))</f>
        <v>NGF</v>
      </c>
      <c r="Y1389" s="108" t="str">
        <f>IF(AgencyDataStacked[[#This Row],[Category]]="FY 2022 Spending Level","Include",IF(AgencyDataStacked[[#This Row],[Detail Group]]="Baseline Adj","Include",IF(AgencyDataStacked[[#This Row],[Detail Group]]="Policy","Include","")))</f>
        <v/>
      </c>
      <c r="Z1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0" spans="2:27" x14ac:dyDescent="0.25">
      <c r="B1390" s="14" t="s">
        <v>222</v>
      </c>
      <c r="C1390" s="14">
        <v>5</v>
      </c>
      <c r="D1390" s="14">
        <v>301</v>
      </c>
      <c r="E1390" s="14" t="s">
        <v>225</v>
      </c>
      <c r="F1390" s="14" t="s">
        <v>226</v>
      </c>
      <c r="G1390" s="14">
        <v>66000</v>
      </c>
      <c r="H1390" s="14">
        <v>599</v>
      </c>
      <c r="I1390" s="14" t="s">
        <v>1576</v>
      </c>
      <c r="J1390" s="14" t="s">
        <v>1519</v>
      </c>
      <c r="K1390" s="14" t="s">
        <v>930</v>
      </c>
      <c r="L1390" s="14">
        <v>1035.72</v>
      </c>
      <c r="M1390" s="14">
        <v>137162</v>
      </c>
      <c r="N1390" s="14">
        <v>137162</v>
      </c>
      <c r="O1390" s="82" t="s">
        <v>3061</v>
      </c>
      <c r="P1390" s="82" t="s">
        <v>2809</v>
      </c>
      <c r="Q1390" s="14"/>
      <c r="R1390" s="14"/>
      <c r="S1390" s="14" t="s">
        <v>2910</v>
      </c>
      <c r="T1390" s="14"/>
      <c r="U1390" s="14" t="s">
        <v>2941</v>
      </c>
      <c r="V1390" s="14" t="s">
        <v>2851</v>
      </c>
      <c r="W1390" s="77" t="s">
        <v>2851</v>
      </c>
      <c r="X1390" s="108" t="str">
        <f>IF(AgencyDataStacked[[#This Row],[Fund Group Code]]="99","Total",IF(AgencyDataStacked[[#This Row],[Fund Group Code]]="01","GF",IF((1*AgencyDataStacked[[#This Row],[Fund Group Code]])&gt;1,"NGF","")))</f>
        <v>NGF</v>
      </c>
      <c r="Y1390" s="108" t="str">
        <f>IF(AgencyDataStacked[[#This Row],[Category]]="FY 2022 Spending Level","Include",IF(AgencyDataStacked[[#This Row],[Detail Group]]="Baseline Adj","Include",IF(AgencyDataStacked[[#This Row],[Detail Group]]="Policy","Include","")))</f>
        <v/>
      </c>
      <c r="Z1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-130618.28</v>
      </c>
      <c r="AA1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-130618.28</v>
      </c>
    </row>
    <row r="1391" spans="2:27" x14ac:dyDescent="0.25">
      <c r="B1391" s="14" t="s">
        <v>222</v>
      </c>
      <c r="C1391" s="14">
        <v>5</v>
      </c>
      <c r="D1391" s="14">
        <v>301</v>
      </c>
      <c r="E1391" s="14" t="s">
        <v>225</v>
      </c>
      <c r="F1391" s="14" t="s">
        <v>226</v>
      </c>
      <c r="G1391" s="14">
        <v>66000</v>
      </c>
      <c r="H1391" s="14">
        <v>599</v>
      </c>
      <c r="I1391" s="14" t="s">
        <v>1576</v>
      </c>
      <c r="J1391" s="14" t="s">
        <v>1519</v>
      </c>
      <c r="K1391" s="14" t="s">
        <v>930</v>
      </c>
      <c r="L1391" s="14">
        <v>1035.72</v>
      </c>
      <c r="M1391" s="14">
        <v>137162</v>
      </c>
      <c r="N1391" s="14">
        <v>137162</v>
      </c>
      <c r="O1391" s="82" t="s">
        <v>3061</v>
      </c>
      <c r="P1391" s="82" t="s">
        <v>2809</v>
      </c>
      <c r="Q1391" s="14"/>
      <c r="R1391" s="14"/>
      <c r="S1391" s="14"/>
      <c r="T1391" s="14"/>
      <c r="U1391" s="14" t="s">
        <v>2942</v>
      </c>
      <c r="V1391" s="14" t="s">
        <v>2913</v>
      </c>
      <c r="W1391" s="77" t="s">
        <v>956</v>
      </c>
      <c r="X1391" s="108" t="str">
        <f>IF(AgencyDataStacked[[#This Row],[Fund Group Code]]="99","Total",IF(AgencyDataStacked[[#This Row],[Fund Group Code]]="01","GF",IF((1*AgencyDataStacked[[#This Row],[Fund Group Code]])&gt;1,"NGF","")))</f>
        <v>NGF</v>
      </c>
      <c r="Y1391" s="108" t="str">
        <f>IF(AgencyDataStacked[[#This Row],[Category]]="FY 2022 Spending Level","Include",IF(AgencyDataStacked[[#This Row],[Detail Group]]="Baseline Adj","Include",IF(AgencyDataStacked[[#This Row],[Detail Group]]="Policy","Include","")))</f>
        <v/>
      </c>
      <c r="Z1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2" spans="2:27" x14ac:dyDescent="0.25">
      <c r="B1392" s="14" t="s">
        <v>222</v>
      </c>
      <c r="C1392" s="14">
        <v>5</v>
      </c>
      <c r="D1392" s="14">
        <v>301</v>
      </c>
      <c r="E1392" s="14" t="s">
        <v>225</v>
      </c>
      <c r="F1392" s="14" t="s">
        <v>226</v>
      </c>
      <c r="G1392" s="14">
        <v>66000</v>
      </c>
      <c r="H1392" s="14">
        <v>599</v>
      </c>
      <c r="I1392" s="14" t="s">
        <v>1576</v>
      </c>
      <c r="J1392" s="14" t="s">
        <v>2957</v>
      </c>
      <c r="K1392" s="14" t="s">
        <v>2833</v>
      </c>
      <c r="L1392" s="14"/>
      <c r="M1392" s="14"/>
      <c r="N1392" s="14"/>
      <c r="O1392" s="82" t="s">
        <v>3061</v>
      </c>
      <c r="P1392" s="82" t="s">
        <v>2958</v>
      </c>
      <c r="Q1392" s="14"/>
      <c r="R1392" s="14"/>
      <c r="S1392" s="14" t="s">
        <v>2910</v>
      </c>
      <c r="T1392" s="14"/>
      <c r="U1392" s="14" t="s">
        <v>2945</v>
      </c>
      <c r="V1392" s="14" t="s">
        <v>2949</v>
      </c>
      <c r="W1392" s="77" t="s">
        <v>3143</v>
      </c>
      <c r="X1392" s="108" t="str">
        <f>IF(AgencyDataStacked[[#This Row],[Fund Group Code]]="99","Total",IF(AgencyDataStacked[[#This Row],[Fund Group Code]]="01","GF",IF((1*AgencyDataStacked[[#This Row],[Fund Group Code]])&gt;1,"NGF","")))</f>
        <v>Total</v>
      </c>
      <c r="Y1392" s="108" t="str">
        <f>IF(AgencyDataStacked[[#This Row],[Category]]="FY 2022 Spending Level","Include",IF(AgencyDataStacked[[#This Row],[Detail Group]]="Baseline Adj","Include",IF(AgencyDataStacked[[#This Row],[Detail Group]]="Policy","Include","")))</f>
        <v/>
      </c>
      <c r="Z13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3" spans="2:27" x14ac:dyDescent="0.25">
      <c r="B1393" s="14" t="s">
        <v>222</v>
      </c>
      <c r="C1393" s="14">
        <v>5</v>
      </c>
      <c r="D1393" s="14">
        <v>301</v>
      </c>
      <c r="E1393" s="14" t="s">
        <v>225</v>
      </c>
      <c r="F1393" s="14" t="s">
        <v>226</v>
      </c>
      <c r="G1393" s="14">
        <v>66000</v>
      </c>
      <c r="H1393" s="14">
        <v>599</v>
      </c>
      <c r="I1393" s="14" t="s">
        <v>1576</v>
      </c>
      <c r="J1393" s="14" t="s">
        <v>2957</v>
      </c>
      <c r="K1393" s="14" t="s">
        <v>2833</v>
      </c>
      <c r="L1393" s="14"/>
      <c r="M1393" s="14"/>
      <c r="N1393" s="14"/>
      <c r="O1393" s="82" t="s">
        <v>3061</v>
      </c>
      <c r="P1393" s="82" t="s">
        <v>2958</v>
      </c>
      <c r="Q1393" s="14"/>
      <c r="R1393" s="14"/>
      <c r="S1393" s="14" t="s">
        <v>2928</v>
      </c>
      <c r="T1393" s="14"/>
      <c r="U1393" s="14" t="s">
        <v>2946</v>
      </c>
      <c r="V1393" s="14" t="s">
        <v>2950</v>
      </c>
      <c r="W1393" s="77" t="s">
        <v>2950</v>
      </c>
      <c r="X1393" s="108" t="str">
        <f>IF(AgencyDataStacked[[#This Row],[Fund Group Code]]="99","Total",IF(AgencyDataStacked[[#This Row],[Fund Group Code]]="01","GF",IF((1*AgencyDataStacked[[#This Row],[Fund Group Code]])&gt;1,"NGF","")))</f>
        <v>Total</v>
      </c>
      <c r="Y1393" s="108" t="str">
        <f>IF(AgencyDataStacked[[#This Row],[Category]]="FY 2022 Spending Level","Include",IF(AgencyDataStacked[[#This Row],[Detail Group]]="Baseline Adj","Include",IF(AgencyDataStacked[[#This Row],[Detail Group]]="Policy","Include","")))</f>
        <v/>
      </c>
      <c r="Z1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14726064.85</v>
      </c>
      <c r="AA1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15874977.85</v>
      </c>
    </row>
    <row r="1394" spans="2:27" x14ac:dyDescent="0.25">
      <c r="B1394" s="14" t="s">
        <v>222</v>
      </c>
      <c r="C1394" s="14">
        <v>5</v>
      </c>
      <c r="D1394" s="14">
        <v>301</v>
      </c>
      <c r="E1394" s="14" t="s">
        <v>225</v>
      </c>
      <c r="F1394" s="14" t="s">
        <v>226</v>
      </c>
      <c r="G1394" s="14">
        <v>66000</v>
      </c>
      <c r="H1394" s="14">
        <v>599</v>
      </c>
      <c r="I1394" s="14" t="s">
        <v>1576</v>
      </c>
      <c r="J1394" s="14" t="s">
        <v>2957</v>
      </c>
      <c r="K1394" s="14" t="s">
        <v>2833</v>
      </c>
      <c r="L1394" s="14"/>
      <c r="M1394" s="14"/>
      <c r="N1394" s="14"/>
      <c r="O1394" s="82" t="s">
        <v>3061</v>
      </c>
      <c r="P1394" s="82" t="s">
        <v>2958</v>
      </c>
      <c r="Q1394" s="14"/>
      <c r="R1394" s="14"/>
      <c r="S1394" s="14" t="s">
        <v>2928</v>
      </c>
      <c r="T1394" s="14" t="s">
        <v>2926</v>
      </c>
      <c r="U1394" s="14" t="s">
        <v>2947</v>
      </c>
      <c r="V1394" s="14" t="s">
        <v>2951</v>
      </c>
      <c r="W1394" s="77" t="s">
        <v>2951</v>
      </c>
      <c r="X1394" s="108" t="str">
        <f>IF(AgencyDataStacked[[#This Row],[Fund Group Code]]="99","Total",IF(AgencyDataStacked[[#This Row],[Fund Group Code]]="01","GF",IF((1*AgencyDataStacked[[#This Row],[Fund Group Code]])&gt;1,"NGF","")))</f>
        <v>Total</v>
      </c>
      <c r="Y1394" s="108" t="str">
        <f>IF(AgencyDataStacked[[#This Row],[Category]]="FY 2022 Spending Level","Include",IF(AgencyDataStacked[[#This Row],[Detail Group]]="Baseline Adj","Include",IF(AgencyDataStacked[[#This Row],[Detail Group]]="Policy","Include","")))</f>
        <v/>
      </c>
      <c r="Z1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2256870.9800000004</v>
      </c>
      <c r="AA1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2775704.9800000004</v>
      </c>
    </row>
    <row r="1395" spans="2:27" x14ac:dyDescent="0.25">
      <c r="B1395" s="14" t="s">
        <v>222</v>
      </c>
      <c r="C1395" s="14">
        <v>5</v>
      </c>
      <c r="D1395" s="14">
        <v>301</v>
      </c>
      <c r="E1395" s="14" t="s">
        <v>225</v>
      </c>
      <c r="F1395" s="14" t="s">
        <v>226</v>
      </c>
      <c r="G1395" s="14">
        <v>66000</v>
      </c>
      <c r="H1395" s="14">
        <v>599</v>
      </c>
      <c r="I1395" s="14" t="s">
        <v>1576</v>
      </c>
      <c r="J1395" s="14" t="s">
        <v>2957</v>
      </c>
      <c r="K1395" s="14" t="s">
        <v>2833</v>
      </c>
      <c r="L1395" s="14"/>
      <c r="M1395" s="14"/>
      <c r="N1395" s="14"/>
      <c r="O1395" s="82" t="s">
        <v>3061</v>
      </c>
      <c r="P1395" s="82" t="s">
        <v>2958</v>
      </c>
      <c r="Q1395" s="14"/>
      <c r="R1395" s="14"/>
      <c r="S1395" s="14" t="s">
        <v>2928</v>
      </c>
      <c r="T1395" s="14"/>
      <c r="U1395" s="14" t="s">
        <v>2948</v>
      </c>
      <c r="V1395" s="14" t="s">
        <v>2952</v>
      </c>
      <c r="W1395" s="77" t="s">
        <v>2952</v>
      </c>
      <c r="X1395" s="108" t="str">
        <f>IF(AgencyDataStacked[[#This Row],[Fund Group Code]]="99","Total",IF(AgencyDataStacked[[#This Row],[Fund Group Code]]="01","GF",IF((1*AgencyDataStacked[[#This Row],[Fund Group Code]])&gt;1,"NGF","")))</f>
        <v>Total</v>
      </c>
      <c r="Y1395" s="108" t="str">
        <f>IF(AgencyDataStacked[[#This Row],[Category]]="FY 2022 Spending Level","Include",IF(AgencyDataStacked[[#This Row],[Detail Group]]="Baseline Adj","Include",IF(AgencyDataStacked[[#This Row],[Detail Group]]="Policy","Include","")))</f>
        <v/>
      </c>
      <c r="Z1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16982935.829999998</v>
      </c>
      <c r="AA1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18650682.829999998</v>
      </c>
    </row>
    <row r="1396" spans="2:27" x14ac:dyDescent="0.25">
      <c r="B1396" s="14" t="s">
        <v>222</v>
      </c>
      <c r="C1396" s="14">
        <v>5</v>
      </c>
      <c r="D1396" s="14">
        <v>301</v>
      </c>
      <c r="E1396" s="14" t="s">
        <v>225</v>
      </c>
      <c r="F1396" s="14" t="s">
        <v>226</v>
      </c>
      <c r="G1396" s="14">
        <v>66000</v>
      </c>
      <c r="H1396" s="14">
        <v>599</v>
      </c>
      <c r="I1396" s="14" t="s">
        <v>1576</v>
      </c>
      <c r="J1396" s="14" t="s">
        <v>2957</v>
      </c>
      <c r="K1396" s="14" t="s">
        <v>2833</v>
      </c>
      <c r="L1396" s="14"/>
      <c r="M1396" s="14"/>
      <c r="N1396" s="14"/>
      <c r="O1396" s="82" t="s">
        <v>3061</v>
      </c>
      <c r="P1396" s="82" t="s">
        <v>2958</v>
      </c>
      <c r="Q1396" s="14"/>
      <c r="R1396" s="14"/>
      <c r="S1396" s="14"/>
      <c r="T1396" s="14"/>
      <c r="U1396" s="14" t="s">
        <v>2959</v>
      </c>
      <c r="V1396" s="14" t="s">
        <v>2913</v>
      </c>
      <c r="W1396" s="77" t="s">
        <v>956</v>
      </c>
      <c r="X1396" s="108" t="str">
        <f>IF(AgencyDataStacked[[#This Row],[Fund Group Code]]="99","Total",IF(AgencyDataStacked[[#This Row],[Fund Group Code]]="01","GF",IF((1*AgencyDataStacked[[#This Row],[Fund Group Code]])&gt;1,"NGF","")))</f>
        <v>Total</v>
      </c>
      <c r="Y1396" s="108" t="str">
        <f>IF(AgencyDataStacked[[#This Row],[Category]]="FY 2022 Spending Level","Include",IF(AgencyDataStacked[[#This Row],[Detail Group]]="Baseline Adj","Include",IF(AgencyDataStacked[[#This Row],[Detail Group]]="Policy","Include","")))</f>
        <v/>
      </c>
      <c r="Z1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8" spans="2:27" ht="18.75" x14ac:dyDescent="0.3">
      <c r="B1398" t="s">
        <v>2979</v>
      </c>
      <c r="W1398" s="85" t="s">
        <v>2979</v>
      </c>
      <c r="Z1398" s="87"/>
      <c r="AA1398" s="87"/>
    </row>
    <row r="1399" spans="2:27" x14ac:dyDescent="0.25">
      <c r="B1399" t="s">
        <v>2979</v>
      </c>
      <c r="W1399" s="24" t="s">
        <v>2843</v>
      </c>
      <c r="Z1399" s="122"/>
      <c r="AA1399" s="122"/>
    </row>
    <row r="1400" spans="2:27" x14ac:dyDescent="0.25">
      <c r="B1400" t="s">
        <v>2979</v>
      </c>
      <c r="W1400" s="25" t="s">
        <v>2950</v>
      </c>
      <c r="Z1400" s="122">
        <f>SUMIFS(AgencyDataStacked[FY 2023],AgencyDataStacked[Category],"Adjusted Baseline Appropriation",AgencyDataStacked[Fund Type],"GF")</f>
        <v>52474464.369999997</v>
      </c>
      <c r="AA1400" s="122">
        <f>SUMIFS(AgencyDataStacked[FY 2024],AgencyDataStacked[Category],"Adjusted Baseline Appropriation",AgencyDataStacked[Fund Type],"GF")</f>
        <v>51031002.369999997</v>
      </c>
    </row>
    <row r="1401" spans="2:27" ht="15.75" thickBot="1" x14ac:dyDescent="0.3">
      <c r="B1401" t="s">
        <v>2979</v>
      </c>
      <c r="W1401" s="84" t="s">
        <v>2951</v>
      </c>
      <c r="X1401" s="83"/>
      <c r="Y1401" s="83"/>
      <c r="Z1401" s="140">
        <f>SUMIFS(AgencyDataStacked[FY 2023],AgencyDataStacked[Category],"Adjusted Baseline Appropriation",AgencyDataStacked[Fund Type],"NGF")</f>
        <v>34770833.600000001</v>
      </c>
      <c r="AA1401" s="140">
        <f>SUMIFS(AgencyDataStacked[FY 2024],AgencyDataStacked[Category],"Adjusted Baseline Appropriation",AgencyDataStacked[Fund Type],"NGF")</f>
        <v>35284667.600000001</v>
      </c>
    </row>
    <row r="1402" spans="2:27" x14ac:dyDescent="0.25">
      <c r="B1402" t="s">
        <v>2979</v>
      </c>
      <c r="Z1402" s="122">
        <f>Z1400+Z1401</f>
        <v>87245297.969999999</v>
      </c>
      <c r="AA1402" s="122">
        <f>AA1400+AA1401</f>
        <v>86315669.969999999</v>
      </c>
    </row>
    <row r="1403" spans="2:27" x14ac:dyDescent="0.25">
      <c r="B1403" t="s">
        <v>2979</v>
      </c>
      <c r="W1403" s="24" t="s">
        <v>2980</v>
      </c>
      <c r="Z1403" s="122"/>
      <c r="AA1403" s="122"/>
    </row>
    <row r="1404" spans="2:27" x14ac:dyDescent="0.25">
      <c r="B1404" t="s">
        <v>2979</v>
      </c>
      <c r="W1404" s="25" t="s">
        <v>2950</v>
      </c>
      <c r="Z1404" s="122">
        <f>SUMIFS(AgencyDataStacked[FY 2023],AgencyDataStacked[Category],"Total Proposed Policy Changes",AgencyDataStacked[Fund Type],"GF")</f>
        <v>0</v>
      </c>
      <c r="AA1404" s="122">
        <f>SUMIFS(AgencyDataStacked[FY 2024],AgencyDataStacked[Category],"Total Proposed Policy Changes",AgencyDataStacked[Fund Type],"GF")</f>
        <v>150000</v>
      </c>
    </row>
    <row r="1405" spans="2:27" ht="15.75" thickBot="1" x14ac:dyDescent="0.3">
      <c r="B1405" t="s">
        <v>2979</v>
      </c>
      <c r="W1405" s="84" t="s">
        <v>2951</v>
      </c>
      <c r="X1405" s="83"/>
      <c r="Y1405" s="83"/>
      <c r="Z1405" s="140">
        <f>SUMIFS(AgencyDataStacked[FY 2023],AgencyDataStacked[Category],"Total Proposed Policy Changes",AgencyDataStacked[Fund Type],"NGF")</f>
        <v>0</v>
      </c>
      <c r="AA1405" s="140">
        <f>SUMIFS(AgencyDataStacked[FY 2024],AgencyDataStacked[Category],"Total Proposed Policy Changes",AgencyDataStacked[Fund Type],"NGF")</f>
        <v>0</v>
      </c>
    </row>
    <row r="1406" spans="2:27" x14ac:dyDescent="0.25">
      <c r="B1406" t="s">
        <v>2979</v>
      </c>
      <c r="Z1406" s="122">
        <f>Z1404+Z1405</f>
        <v>0</v>
      </c>
      <c r="AA1406" s="122">
        <f>AA1404+AA1405</f>
        <v>150000</v>
      </c>
    </row>
    <row r="1407" spans="2:27" x14ac:dyDescent="0.25">
      <c r="B1407" t="s">
        <v>2979</v>
      </c>
      <c r="W1407" s="24" t="s">
        <v>2846</v>
      </c>
      <c r="Z1407" s="122"/>
      <c r="AA1407" s="122"/>
    </row>
    <row r="1408" spans="2:27" x14ac:dyDescent="0.25">
      <c r="B1408" t="s">
        <v>2979</v>
      </c>
      <c r="W1408" s="25" t="s">
        <v>2950</v>
      </c>
      <c r="Z1408" s="122">
        <f>SUMIFS(AgencyDataStacked[FY 2023],AgencyDataStacked[Category],"GF Total")</f>
        <v>52474464.369999997</v>
      </c>
      <c r="AA1408" s="122">
        <f>SUMIFS(AgencyDataStacked[FY 2024],AgencyDataStacked[Category],"GF Total")</f>
        <v>51181002.369999997</v>
      </c>
    </row>
    <row r="1409" spans="2:27" ht="15.75" thickBot="1" x14ac:dyDescent="0.3">
      <c r="B1409" t="s">
        <v>2979</v>
      </c>
      <c r="W1409" s="84" t="s">
        <v>2951</v>
      </c>
      <c r="X1409" s="83"/>
      <c r="Y1409" s="83"/>
      <c r="Z1409" s="140">
        <f>SUMIFS(AgencyDataStacked[FY 2023],AgencyDataStacked[Category],"NGF Total")</f>
        <v>34770833.600000001</v>
      </c>
      <c r="AA1409" s="140">
        <f>SUMIFS(AgencyDataStacked[FY 2024],AgencyDataStacked[Category],"NGF Total")</f>
        <v>35284667.600000001</v>
      </c>
    </row>
    <row r="1410" spans="2:27" x14ac:dyDescent="0.25">
      <c r="B1410" t="s">
        <v>2979</v>
      </c>
      <c r="Z1410" s="122">
        <f>SUMIFS(AgencyDataStacked[FY 2023],AgencyDataStacked[Category],"Program Total")</f>
        <v>87245297.970000014</v>
      </c>
      <c r="AA1410" s="122">
        <f>SUMIFS(AgencyDataStacked[FY 2024],AgencyDataStacked[Category],"Program Total")</f>
        <v>86465669.970000014</v>
      </c>
    </row>
    <row r="1411" spans="2:27" x14ac:dyDescent="0.25">
      <c r="Z1411" s="23"/>
      <c r="AA1411" s="23"/>
    </row>
    <row r="1412" spans="2:27" x14ac:dyDescent="0.25">
      <c r="Z1412" s="23"/>
      <c r="AA1412" s="23"/>
    </row>
    <row r="1413" spans="2:27" x14ac:dyDescent="0.25">
      <c r="Z1413" s="23"/>
      <c r="AA1413" s="23"/>
    </row>
    <row r="1415" spans="2:27" x14ac:dyDescent="0.25">
      <c r="Z1415" s="20"/>
    </row>
  </sheetData>
  <sheetProtection sheet="1" autoFilter="0"/>
  <conditionalFormatting sqref="W7:AA1396">
    <cfRule type="expression" dxfId="54" priority="1">
      <formula>OR($V7="Program Total",$V7="Adjusted Baseline Vs. Chapter 2",$V7="Proposed Policy Level Appropriation")</formula>
    </cfRule>
    <cfRule type="expression" dxfId="53" priority="2">
      <formula>$V7="Program / Fund Title"</formula>
    </cfRule>
    <cfRule type="expression" dxfId="52" priority="5">
      <formula>$S7="Bold-Italics"</formula>
    </cfRule>
    <cfRule type="expression" dxfId="51" priority="6">
      <formula>$S7="Bold"</formula>
    </cfRule>
    <cfRule type="expression" dxfId="50" priority="7">
      <formula>$T7="All"</formula>
    </cfRule>
  </conditionalFormatting>
  <conditionalFormatting sqref="W7:W1396">
    <cfRule type="expression" dxfId="49" priority="4">
      <formula>$S7="Bold-Underline"</formula>
    </cfRule>
  </conditionalFormatting>
  <conditionalFormatting sqref="O7:P1396">
    <cfRule type="expression" dxfId="4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A1:Y174"/>
  <sheetViews>
    <sheetView showGridLines="0" tabSelected="1" topLeftCell="O1" zoomScaleNormal="100" workbookViewId="0">
      <pane ySplit="5" topLeftCell="A162" activePane="bottomLeft" state="frozen"/>
      <selection activeCell="I2" sqref="I2"/>
      <selection pane="bottomLeft" activeCell="R170" sqref="R170"/>
    </sheetView>
  </sheetViews>
  <sheetFormatPr defaultRowHeight="15" x14ac:dyDescent="0.25"/>
  <cols>
    <col min="1" max="1" width="1.85546875" hidden="1"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0" width="13.7109375" bestFit="1" customWidth="1"/>
    <col min="21" max="21" width="10.85546875" customWidth="1"/>
    <col min="22" max="22" width="35.85546875" customWidth="1"/>
    <col min="23" max="23" width="15.42578125" bestFit="1" customWidth="1"/>
  </cols>
  <sheetData>
    <row r="1" spans="2:25" ht="18.75" x14ac:dyDescent="0.3">
      <c r="O1" s="31" t="s">
        <v>2855</v>
      </c>
      <c r="P1" s="32"/>
      <c r="Q1" s="32"/>
      <c r="R1" s="32"/>
      <c r="S1" s="32"/>
      <c r="T1" s="32"/>
      <c r="U1" s="39"/>
      <c r="V1" s="39"/>
      <c r="W1" s="62" t="s">
        <v>2864</v>
      </c>
    </row>
    <row r="2" spans="2:25" ht="15.75" x14ac:dyDescent="0.25">
      <c r="O2" s="40" t="str">
        <f>'Totals - Summary'!I2</f>
        <v>301: Department of Agriculture and Consumer Services</v>
      </c>
      <c r="P2" s="39"/>
      <c r="Q2" s="39"/>
      <c r="R2" s="39"/>
      <c r="S2" s="39"/>
      <c r="T2" s="39"/>
      <c r="U2" s="39"/>
      <c r="V2" s="39"/>
      <c r="W2" s="62" t="s">
        <v>2863</v>
      </c>
    </row>
    <row r="3" spans="2:25" ht="15.75" x14ac:dyDescent="0.25">
      <c r="O3" s="40"/>
      <c r="P3" s="39"/>
      <c r="Q3" s="39"/>
      <c r="R3" s="39"/>
      <c r="S3" s="39"/>
      <c r="T3" s="39"/>
      <c r="W3" s="62" t="s">
        <v>2862</v>
      </c>
    </row>
    <row r="4" spans="2:25" ht="21.6" customHeight="1" x14ac:dyDescent="0.25">
      <c r="R4" s="141">
        <f>SUBTOTAL(109,Tbl_Baseline_23_24_Adj[FY 2023 Amount])</f>
        <v>11655264.35</v>
      </c>
      <c r="S4" s="141">
        <f>SUBTOTAL(109,Tbl_Baseline_23_24_Adj[FY 2024 Amount])</f>
        <v>10725636.35</v>
      </c>
      <c r="T4" s="142">
        <f>SUBTOTAL(109,Tbl_Baseline_23_24_Adj[FY 2023 Positions])</f>
        <v>13</v>
      </c>
      <c r="U4" s="142">
        <f>SUBTOTAL(109,Tbl_Baseline_23_24_Adj[FY 2024 Positions])</f>
        <v>13</v>
      </c>
    </row>
    <row r="5" spans="2:25"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5" s="61" customFormat="1" ht="30" x14ac:dyDescent="0.25">
      <c r="B6" s="59">
        <f>VLOOKUP(Tbl_Baseline_23_24_Adj[[#This Row],[Agy Code]],TblAgencies[],4,FALSE)</f>
        <v>5</v>
      </c>
      <c r="C6" s="59">
        <f>VLOOKUP(Tbl_Baseline_23_24_Adj[[#This Row],[Agy Code]],TblAgencies[],2,FALSE)</f>
        <v>19</v>
      </c>
      <c r="D6" s="59">
        <f t="shared" ref="D6:D10" si="0">SelectAgyCode</f>
        <v>301</v>
      </c>
      <c r="E6" s="59" t="str">
        <f>VLOOKUP(Tbl_Baseline_23_24_Adj[[#This Row],[Agy Code]],TblAgencies[],9,FALSE)</f>
        <v>301: Department of Agriculture and Consumer Services</v>
      </c>
      <c r="F6" s="59" t="str">
        <f>VLOOKUP(Tbl_Baseline_23_24_Adj[[#This Row],[Agy Code]],TblAgencies[],10,FALSE)</f>
        <v>Department of Agriculture and Consumer Services</v>
      </c>
      <c r="G6" s="59">
        <f>VLOOKUP(Tbl_Baseline_23_24_Adj[[#This Row],[Agy Code]],TblAgencies[],13,FALSE)</f>
        <v>66000</v>
      </c>
      <c r="H6" s="60">
        <f>IF(Tbl_Baseline_23_24_Adj[[#This Row],[Program]]="","",VLOOKUP(Tbl_Baseline_23_24_Adj[[#This Row],[Program]],Tbl_Programs[],2,FALSE))</f>
        <v>457</v>
      </c>
      <c r="I6" s="60" t="str">
        <f>IF(Tbl_Baseline_23_24_Adj[[#This Row],[Fund Group]]="","",VLOOKUP(Tbl_Baseline_23_24_Adj[[#This Row],[Fund Group]],Tbl_FundGroups[],2,FALSE))</f>
        <v>01</v>
      </c>
      <c r="J6" s="60" t="str">
        <f>Tbl_Baseline_23_24_Adj[[#This Row],[Pgm Code]]&amp;"."&amp;Tbl_Baseline_23_24_Adj[[#This Row],[Fund Group Code]]</f>
        <v>457.01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2903</v>
      </c>
      <c r="R6" s="54">
        <v>1000000</v>
      </c>
      <c r="S6" s="54">
        <v>1000000</v>
      </c>
      <c r="T6" s="70">
        <v>0</v>
      </c>
      <c r="U6" s="70">
        <v>0</v>
      </c>
      <c r="V6" s="53" t="s">
        <v>3145</v>
      </c>
    </row>
    <row r="7" spans="2:25" s="61" customFormat="1" ht="30" x14ac:dyDescent="0.25">
      <c r="B7" s="57">
        <f>VLOOKUP(Tbl_Baseline_23_24_Adj[[#This Row],[Agy Code]],TblAgencies[],4,FALSE)</f>
        <v>5</v>
      </c>
      <c r="C7" s="57">
        <f>VLOOKUP(Tbl_Baseline_23_24_Adj[[#This Row],[Agy Code]],TblAgencies[],2,FALSE)</f>
        <v>19</v>
      </c>
      <c r="D7" s="57">
        <f t="shared" si="0"/>
        <v>301</v>
      </c>
      <c r="E7" s="57" t="str">
        <f>VLOOKUP(Tbl_Baseline_23_24_Adj[[#This Row],[Agy Code]],TblAgencies[],9,FALSE)</f>
        <v>301: Department of Agriculture and Consumer Services</v>
      </c>
      <c r="F7" s="57" t="str">
        <f>VLOOKUP(Tbl_Baseline_23_24_Adj[[#This Row],[Agy Code]],TblAgencies[],10,FALSE)</f>
        <v>Department of Agriculture and Consumer Services</v>
      </c>
      <c r="G7" s="57">
        <f>VLOOKUP(Tbl_Baseline_23_24_Adj[[#This Row],[Agy Code]],TblAgencies[],13,FALSE)</f>
        <v>66000</v>
      </c>
      <c r="H7" s="58">
        <f>IF(Tbl_Baseline_23_24_Adj[[#This Row],[Program]]="","",VLOOKUP(Tbl_Baseline_23_24_Adj[[#This Row],[Program]],Tbl_Programs[],2,FALSE))</f>
        <v>531</v>
      </c>
      <c r="I7" s="58" t="str">
        <f>IF(Tbl_Baseline_23_24_Adj[[#This Row],[Fund Group]]="","",VLOOKUP(Tbl_Baseline_23_24_Adj[[#This Row],[Fund Group]],Tbl_FundGroups[],2,FALSE))</f>
        <v>01</v>
      </c>
      <c r="J7" s="58" t="str">
        <f>Tbl_Baseline_23_24_Adj[[#This Row],[Pgm Code]]&amp;"."&amp;Tbl_Baseline_23_24_Adj[[#This Row],[Fund Group Code]]</f>
        <v>531.01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3051</v>
      </c>
      <c r="P7" s="55" t="s">
        <v>2807</v>
      </c>
      <c r="Q7" s="53" t="s">
        <v>2902</v>
      </c>
      <c r="R7" s="56">
        <v>259185</v>
      </c>
      <c r="S7" s="56">
        <v>259185</v>
      </c>
      <c r="T7" s="70">
        <v>0</v>
      </c>
      <c r="U7" s="70">
        <v>0</v>
      </c>
      <c r="V7" s="53" t="s">
        <v>3146</v>
      </c>
      <c r="Y7" s="61" t="s">
        <v>3168</v>
      </c>
    </row>
    <row r="8" spans="2:25" s="61" customFormat="1" ht="45" x14ac:dyDescent="0.25">
      <c r="B8" s="59">
        <f>VLOOKUP(Tbl_Baseline_23_24_Adj[[#This Row],[Agy Code]],TblAgencies[],4,FALSE)</f>
        <v>5</v>
      </c>
      <c r="C8" s="59">
        <f>VLOOKUP(Tbl_Baseline_23_24_Adj[[#This Row],[Agy Code]],TblAgencies[],2,FALSE)</f>
        <v>19</v>
      </c>
      <c r="D8" s="59">
        <f t="shared" si="0"/>
        <v>301</v>
      </c>
      <c r="E8" s="57" t="str">
        <f>VLOOKUP(Tbl_Baseline_23_24_Adj[[#This Row],[Agy Code]],TblAgencies[],9,FALSE)</f>
        <v>301: Department of Agriculture and Consumer Services</v>
      </c>
      <c r="F8" s="59" t="str">
        <f>VLOOKUP(Tbl_Baseline_23_24_Adj[[#This Row],[Agy Code]],TblAgencies[],10,FALSE)</f>
        <v>Department of Agriculture and Consumer Services</v>
      </c>
      <c r="G8" s="59">
        <f>VLOOKUP(Tbl_Baseline_23_24_Adj[[#This Row],[Agy Code]],TblAgencies[],13,FALSE)</f>
        <v>66000</v>
      </c>
      <c r="H8" s="60">
        <f>IF(Tbl_Baseline_23_24_Adj[[#This Row],[Program]]="","",VLOOKUP(Tbl_Baseline_23_24_Adj[[#This Row],[Program]],Tbl_Programs[],2,FALSE))</f>
        <v>532</v>
      </c>
      <c r="I8" s="60" t="str">
        <f>IF(Tbl_Baseline_23_24_Adj[[#This Row],[Fund Group]]="","",VLOOKUP(Tbl_Baseline_23_24_Adj[[#This Row],[Fund Group]],Tbl_FundGroups[],2,FALSE))</f>
        <v>01</v>
      </c>
      <c r="J8" s="60" t="str">
        <f>Tbl_Baseline_23_24_Adj[[#This Row],[Pgm Code]]&amp;"."&amp;Tbl_Baseline_23_24_Adj[[#This Row],[Fund Group Code]]</f>
        <v>532.01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3052</v>
      </c>
      <c r="P8" s="55" t="s">
        <v>2807</v>
      </c>
      <c r="Q8" s="55" t="s">
        <v>2903</v>
      </c>
      <c r="R8" s="56">
        <v>626640</v>
      </c>
      <c r="S8" s="56">
        <v>501640</v>
      </c>
      <c r="T8" s="70">
        <v>0</v>
      </c>
      <c r="U8" s="70">
        <v>0</v>
      </c>
      <c r="V8" s="53" t="s">
        <v>3147</v>
      </c>
    </row>
    <row r="9" spans="2:25" s="61" customFormat="1" ht="45" x14ac:dyDescent="0.25">
      <c r="B9" s="59">
        <f>VLOOKUP(Tbl_Baseline_23_24_Adj[[#This Row],[Agy Code]],TblAgencies[],4,FALSE)</f>
        <v>5</v>
      </c>
      <c r="C9" s="59">
        <f>VLOOKUP(Tbl_Baseline_23_24_Adj[[#This Row],[Agy Code]],TblAgencies[],2,FALSE)</f>
        <v>19</v>
      </c>
      <c r="D9" s="59">
        <f t="shared" si="0"/>
        <v>301</v>
      </c>
      <c r="E9" s="57" t="str">
        <f>VLOOKUP(Tbl_Baseline_23_24_Adj[[#This Row],[Agy Code]],TblAgencies[],9,FALSE)</f>
        <v>301: Department of Agriculture and Consumer Services</v>
      </c>
      <c r="F9" s="59" t="str">
        <f>VLOOKUP(Tbl_Baseline_23_24_Adj[[#This Row],[Agy Code]],TblAgencies[],10,FALSE)</f>
        <v>Department of Agriculture and Consumer Services</v>
      </c>
      <c r="G9" s="59">
        <f>VLOOKUP(Tbl_Baseline_23_24_Adj[[#This Row],[Agy Code]],TblAgencies[],13,FALSE)</f>
        <v>66000</v>
      </c>
      <c r="H9" s="60">
        <f>IF(Tbl_Baseline_23_24_Adj[[#This Row],[Program]]="","",VLOOKUP(Tbl_Baseline_23_24_Adj[[#This Row],[Program]],Tbl_Programs[],2,FALSE))</f>
        <v>532</v>
      </c>
      <c r="I9" s="60" t="str">
        <f>IF(Tbl_Baseline_23_24_Adj[[#This Row],[Fund Group]]="","",VLOOKUP(Tbl_Baseline_23_24_Adj[[#This Row],[Fund Group]],Tbl_FundGroups[],2,FALSE))</f>
        <v>01</v>
      </c>
      <c r="J9" s="60" t="str">
        <f>Tbl_Baseline_23_24_Adj[[#This Row],[Pgm Code]]&amp;"."&amp;Tbl_Baseline_23_24_Adj[[#This Row],[Fund Group Code]]</f>
        <v>532.01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Minus</v>
      </c>
      <c r="O9" s="55" t="s">
        <v>3052</v>
      </c>
      <c r="P9" s="55" t="s">
        <v>2807</v>
      </c>
      <c r="Q9" s="55" t="s">
        <v>2974</v>
      </c>
      <c r="R9" s="56">
        <v>0</v>
      </c>
      <c r="S9" s="56">
        <v>-1000000</v>
      </c>
      <c r="T9" s="70">
        <v>0</v>
      </c>
      <c r="U9" s="70">
        <v>0</v>
      </c>
      <c r="V9" s="53" t="s">
        <v>3148</v>
      </c>
    </row>
    <row r="10" spans="2:25" s="61" customFormat="1" ht="45" x14ac:dyDescent="0.25">
      <c r="B10" s="59">
        <f>VLOOKUP(Tbl_Baseline_23_24_Adj[[#This Row],[Agy Code]],TblAgencies[],4,FALSE)</f>
        <v>5</v>
      </c>
      <c r="C10" s="59">
        <f>VLOOKUP(Tbl_Baseline_23_24_Adj[[#This Row],[Agy Code]],TblAgencies[],2,FALSE)</f>
        <v>19</v>
      </c>
      <c r="D10" s="59">
        <f t="shared" si="0"/>
        <v>301</v>
      </c>
      <c r="E10" s="57" t="str">
        <f>VLOOKUP(Tbl_Baseline_23_24_Adj[[#This Row],[Agy Code]],TblAgencies[],9,FALSE)</f>
        <v>301: Department of Agriculture and Consumer Services</v>
      </c>
      <c r="F10" s="59" t="str">
        <f>VLOOKUP(Tbl_Baseline_23_24_Adj[[#This Row],[Agy Code]],TblAgencies[],10,FALSE)</f>
        <v>Department of Agriculture and Consumer Services</v>
      </c>
      <c r="G10" s="59">
        <f>VLOOKUP(Tbl_Baseline_23_24_Adj[[#This Row],[Agy Code]],TblAgencies[],13,FALSE)</f>
        <v>66000</v>
      </c>
      <c r="H10" s="60">
        <f>IF(Tbl_Baseline_23_24_Adj[[#This Row],[Program]]="","",VLOOKUP(Tbl_Baseline_23_24_Adj[[#This Row],[Program]],Tbl_Programs[],2,FALSE))</f>
        <v>532</v>
      </c>
      <c r="I10" s="60" t="str">
        <f>IF(Tbl_Baseline_23_24_Adj[[#This Row],[Fund Group]]="","",VLOOKUP(Tbl_Baseline_23_24_Adj[[#This Row],[Fund Group]],Tbl_FundGroups[],2,FALSE))</f>
        <v>01</v>
      </c>
      <c r="J10" s="60" t="str">
        <f>Tbl_Baseline_23_24_Adj[[#This Row],[Pgm Code]]&amp;"."&amp;Tbl_Baseline_23_24_Adj[[#This Row],[Fund Group Code]]</f>
        <v>532.01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3052</v>
      </c>
      <c r="P10" s="53" t="s">
        <v>2807</v>
      </c>
      <c r="Q10" s="53" t="s">
        <v>2902</v>
      </c>
      <c r="R10" s="54">
        <v>30000</v>
      </c>
      <c r="S10" s="54">
        <v>30000</v>
      </c>
      <c r="T10" s="70">
        <v>0</v>
      </c>
      <c r="U10" s="70">
        <v>0</v>
      </c>
      <c r="V10" s="53" t="s">
        <v>3149</v>
      </c>
    </row>
    <row r="11" spans="2:25" s="61" customFormat="1" ht="45" x14ac:dyDescent="0.25">
      <c r="B11" s="57">
        <f>VLOOKUP(Tbl_Baseline_23_24_Adj[[#This Row],[Agy Code]],TblAgencies[],4,FALSE)</f>
        <v>5</v>
      </c>
      <c r="C11" s="57">
        <f>VLOOKUP(Tbl_Baseline_23_24_Adj[[#This Row],[Agy Code]],TblAgencies[],2,FALSE)</f>
        <v>19</v>
      </c>
      <c r="D11" s="57">
        <f t="shared" ref="D11:D15" si="1">SelectAgyCode</f>
        <v>301</v>
      </c>
      <c r="E11" s="57" t="str">
        <f>VLOOKUP(Tbl_Baseline_23_24_Adj[[#This Row],[Agy Code]],TblAgencies[],9,FALSE)</f>
        <v>301: Department of Agriculture and Consumer Services</v>
      </c>
      <c r="F11" s="57" t="str">
        <f>VLOOKUP(Tbl_Baseline_23_24_Adj[[#This Row],[Agy Code]],TblAgencies[],10,FALSE)</f>
        <v>Department of Agriculture and Consumer Services</v>
      </c>
      <c r="G11" s="57">
        <f>VLOOKUP(Tbl_Baseline_23_24_Adj[[#This Row],[Agy Code]],TblAgencies[],13,FALSE)</f>
        <v>66000</v>
      </c>
      <c r="H11" s="58">
        <f>IF(Tbl_Baseline_23_24_Adj[[#This Row],[Program]]="","",VLOOKUP(Tbl_Baseline_23_24_Adj[[#This Row],[Program]],Tbl_Programs[],2,FALSE))</f>
        <v>532</v>
      </c>
      <c r="I11" s="58" t="str">
        <f>IF(Tbl_Baseline_23_24_Adj[[#This Row],[Fund Group]]="","",VLOOKUP(Tbl_Baseline_23_24_Adj[[#This Row],[Fund Group]],Tbl_FundGroups[],2,FALSE))</f>
        <v>01</v>
      </c>
      <c r="J11" s="58" t="str">
        <f>Tbl_Baseline_23_24_Adj[[#This Row],[Pgm Code]]&amp;"."&amp;Tbl_Baseline_23_24_Adj[[#This Row],[Fund Group Code]]</f>
        <v>532.01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3052</v>
      </c>
      <c r="P11" s="55" t="s">
        <v>2807</v>
      </c>
      <c r="Q11" s="55" t="s">
        <v>2825</v>
      </c>
      <c r="R11" s="56">
        <v>952375</v>
      </c>
      <c r="S11" s="56">
        <v>0</v>
      </c>
      <c r="T11" s="70">
        <v>0</v>
      </c>
      <c r="U11" s="70">
        <v>0</v>
      </c>
      <c r="V11" s="53" t="s">
        <v>3150</v>
      </c>
    </row>
    <row r="12" spans="2:25" s="61" customFormat="1" ht="45" x14ac:dyDescent="0.25">
      <c r="B12" s="57">
        <f>VLOOKUP(Tbl_Baseline_23_24_Adj[[#This Row],[Agy Code]],TblAgencies[],4,FALSE)</f>
        <v>5</v>
      </c>
      <c r="C12" s="57">
        <f>VLOOKUP(Tbl_Baseline_23_24_Adj[[#This Row],[Agy Code]],TblAgencies[],2,FALSE)</f>
        <v>19</v>
      </c>
      <c r="D12" s="57">
        <f t="shared" si="1"/>
        <v>301</v>
      </c>
      <c r="E12" s="57" t="str">
        <f>VLOOKUP(Tbl_Baseline_23_24_Adj[[#This Row],[Agy Code]],TblAgencies[],9,FALSE)</f>
        <v>301: Department of Agriculture and Consumer Services</v>
      </c>
      <c r="F12" s="57" t="str">
        <f>VLOOKUP(Tbl_Baseline_23_24_Adj[[#This Row],[Agy Code]],TblAgencies[],10,FALSE)</f>
        <v>Department of Agriculture and Consumer Services</v>
      </c>
      <c r="G12" s="57">
        <f>VLOOKUP(Tbl_Baseline_23_24_Adj[[#This Row],[Agy Code]],TblAgencies[],13,FALSE)</f>
        <v>66000</v>
      </c>
      <c r="H12" s="58">
        <f>IF(Tbl_Baseline_23_24_Adj[[#This Row],[Program]]="","",VLOOKUP(Tbl_Baseline_23_24_Adj[[#This Row],[Program]],Tbl_Programs[],2,FALSE))</f>
        <v>534</v>
      </c>
      <c r="I12" s="58" t="str">
        <f>IF(Tbl_Baseline_23_24_Adj[[#This Row],[Fund Group]]="","",VLOOKUP(Tbl_Baseline_23_24_Adj[[#This Row],[Fund Group]],Tbl_FundGroups[],2,FALSE))</f>
        <v>01</v>
      </c>
      <c r="J12" s="58" t="str">
        <f>Tbl_Baseline_23_24_Adj[[#This Row],[Pgm Code]]&amp;"."&amp;Tbl_Baseline_23_24_Adj[[#This Row],[Fund Group Code]]</f>
        <v>534.01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3053</v>
      </c>
      <c r="P12" s="55" t="s">
        <v>2807</v>
      </c>
      <c r="Q12" s="55" t="s">
        <v>2902</v>
      </c>
      <c r="R12" s="56">
        <v>97213</v>
      </c>
      <c r="S12" s="56">
        <v>97213</v>
      </c>
      <c r="T12" s="70">
        <v>1</v>
      </c>
      <c r="U12" s="70">
        <v>1</v>
      </c>
      <c r="V12" s="53" t="s">
        <v>3151</v>
      </c>
    </row>
    <row r="13" spans="2:25" s="61" customFormat="1" ht="45" x14ac:dyDescent="0.25">
      <c r="B13" s="57">
        <f>VLOOKUP(Tbl_Baseline_23_24_Adj[[#This Row],[Agy Code]],TblAgencies[],4,FALSE)</f>
        <v>5</v>
      </c>
      <c r="C13" s="57">
        <f>VLOOKUP(Tbl_Baseline_23_24_Adj[[#This Row],[Agy Code]],TblAgencies[],2,FALSE)</f>
        <v>19</v>
      </c>
      <c r="D13" s="57">
        <f t="shared" si="1"/>
        <v>301</v>
      </c>
      <c r="E13" s="57" t="str">
        <f>VLOOKUP(Tbl_Baseline_23_24_Adj[[#This Row],[Agy Code]],TblAgencies[],9,FALSE)</f>
        <v>301: Department of Agriculture and Consumer Services</v>
      </c>
      <c r="F13" s="57" t="str">
        <f>VLOOKUP(Tbl_Baseline_23_24_Adj[[#This Row],[Agy Code]],TblAgencies[],10,FALSE)</f>
        <v>Department of Agriculture and Consumer Services</v>
      </c>
      <c r="G13" s="57">
        <f>VLOOKUP(Tbl_Baseline_23_24_Adj[[#This Row],[Agy Code]],TblAgencies[],13,FALSE)</f>
        <v>66000</v>
      </c>
      <c r="H13" s="58">
        <f>IF(Tbl_Baseline_23_24_Adj[[#This Row],[Program]]="","",VLOOKUP(Tbl_Baseline_23_24_Adj[[#This Row],[Program]],Tbl_Programs[],2,FALSE))</f>
        <v>534</v>
      </c>
      <c r="I13" s="58" t="str">
        <f>IF(Tbl_Baseline_23_24_Adj[[#This Row],[Fund Group]]="","",VLOOKUP(Tbl_Baseline_23_24_Adj[[#This Row],[Fund Group]],Tbl_FundGroups[],2,FALSE))</f>
        <v>01</v>
      </c>
      <c r="J13" s="58" t="str">
        <f>Tbl_Baseline_23_24_Adj[[#This Row],[Pgm Code]]&amp;"."&amp;Tbl_Baseline_23_24_Adj[[#This Row],[Fund Group Code]]</f>
        <v>534.01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3053</v>
      </c>
      <c r="P13" s="55" t="s">
        <v>2807</v>
      </c>
      <c r="Q13" s="55" t="s">
        <v>2903</v>
      </c>
      <c r="R13" s="56">
        <v>500000</v>
      </c>
      <c r="S13" s="56">
        <v>250000</v>
      </c>
      <c r="T13" s="71">
        <v>0</v>
      </c>
      <c r="U13" s="71">
        <v>0</v>
      </c>
      <c r="V13" s="53" t="s">
        <v>3151</v>
      </c>
    </row>
    <row r="14" spans="2:25" s="61" customFormat="1" ht="30" x14ac:dyDescent="0.25">
      <c r="B14" s="57">
        <f>VLOOKUP(Tbl_Baseline_23_24_Adj[[#This Row],[Agy Code]],TblAgencies[],4,FALSE)</f>
        <v>5</v>
      </c>
      <c r="C14" s="57">
        <f>VLOOKUP(Tbl_Baseline_23_24_Adj[[#This Row],[Agy Code]],TblAgencies[],2,FALSE)</f>
        <v>19</v>
      </c>
      <c r="D14" s="57">
        <f t="shared" si="1"/>
        <v>301</v>
      </c>
      <c r="E14" s="57" t="str">
        <f>VLOOKUP(Tbl_Baseline_23_24_Adj[[#This Row],[Agy Code]],TblAgencies[],9,FALSE)</f>
        <v>301: Department of Agriculture and Consumer Services</v>
      </c>
      <c r="F14" s="57" t="str">
        <f>VLOOKUP(Tbl_Baseline_23_24_Adj[[#This Row],[Agy Code]],TblAgencies[],10,FALSE)</f>
        <v>Department of Agriculture and Consumer Services</v>
      </c>
      <c r="G14" s="57">
        <f>VLOOKUP(Tbl_Baseline_23_24_Adj[[#This Row],[Agy Code]],TblAgencies[],13,FALSE)</f>
        <v>66000</v>
      </c>
      <c r="H14" s="58">
        <f>IF(Tbl_Baseline_23_24_Adj[[#This Row],[Program]]="","",VLOOKUP(Tbl_Baseline_23_24_Adj[[#This Row],[Program]],Tbl_Programs[],2,FALSE))</f>
        <v>535</v>
      </c>
      <c r="I14" s="58" t="str">
        <f>IF(Tbl_Baseline_23_24_Adj[[#This Row],[Fund Group]]="","",VLOOKUP(Tbl_Baseline_23_24_Adj[[#This Row],[Fund Group]],Tbl_FundGroups[],2,FALSE))</f>
        <v>01</v>
      </c>
      <c r="J14" s="58" t="str">
        <f>Tbl_Baseline_23_24_Adj[[#This Row],[Pgm Code]]&amp;"."&amp;Tbl_Baseline_23_24_Adj[[#This Row],[Fund Group Code]]</f>
        <v>535.01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3054</v>
      </c>
      <c r="P14" s="55" t="s">
        <v>2807</v>
      </c>
      <c r="Q14" s="55" t="s">
        <v>2902</v>
      </c>
      <c r="R14" s="56">
        <v>300000</v>
      </c>
      <c r="S14" s="56">
        <v>275000</v>
      </c>
      <c r="T14" s="71">
        <v>0</v>
      </c>
      <c r="U14" s="71">
        <v>0</v>
      </c>
      <c r="V14" s="53" t="s">
        <v>3152</v>
      </c>
      <c r="Y14" s="61" t="s">
        <v>3168</v>
      </c>
    </row>
    <row r="15" spans="2:25" s="61" customFormat="1" ht="30" x14ac:dyDescent="0.25">
      <c r="B15" s="57">
        <f>VLOOKUP(Tbl_Baseline_23_24_Adj[[#This Row],[Agy Code]],TblAgencies[],4,FALSE)</f>
        <v>5</v>
      </c>
      <c r="C15" s="57">
        <f>VLOOKUP(Tbl_Baseline_23_24_Adj[[#This Row],[Agy Code]],TblAgencies[],2,FALSE)</f>
        <v>19</v>
      </c>
      <c r="D15" s="57">
        <f t="shared" si="1"/>
        <v>301</v>
      </c>
      <c r="E15" s="57" t="str">
        <f>VLOOKUP(Tbl_Baseline_23_24_Adj[[#This Row],[Agy Code]],TblAgencies[],9,FALSE)</f>
        <v>301: Department of Agriculture and Consumer Services</v>
      </c>
      <c r="F15" s="57" t="str">
        <f>VLOOKUP(Tbl_Baseline_23_24_Adj[[#This Row],[Agy Code]],TblAgencies[],10,FALSE)</f>
        <v>Department of Agriculture and Consumer Services</v>
      </c>
      <c r="G15" s="57">
        <f>VLOOKUP(Tbl_Baseline_23_24_Adj[[#This Row],[Agy Code]],TblAgencies[],13,FALSE)</f>
        <v>66000</v>
      </c>
      <c r="H15" s="58">
        <f>IF(Tbl_Baseline_23_24_Adj[[#This Row],[Program]]="","",VLOOKUP(Tbl_Baseline_23_24_Adj[[#This Row],[Program]],Tbl_Programs[],2,FALSE))</f>
        <v>552</v>
      </c>
      <c r="I15" s="58" t="str">
        <f>IF(Tbl_Baseline_23_24_Adj[[#This Row],[Fund Group]]="","",VLOOKUP(Tbl_Baseline_23_24_Adj[[#This Row],[Fund Group]],Tbl_FundGroups[],2,FALSE))</f>
        <v>01</v>
      </c>
      <c r="J15" s="58" t="str">
        <f>Tbl_Baseline_23_24_Adj[[#This Row],[Pgm Code]]&amp;"."&amp;Tbl_Baseline_23_24_Adj[[#This Row],[Fund Group Code]]</f>
        <v>552.01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3057</v>
      </c>
      <c r="P15" s="55" t="s">
        <v>2807</v>
      </c>
      <c r="Q15" s="55" t="s">
        <v>2825</v>
      </c>
      <c r="R15" s="56">
        <v>240000</v>
      </c>
      <c r="S15" s="56">
        <v>0</v>
      </c>
      <c r="T15" s="71">
        <v>0</v>
      </c>
      <c r="U15" s="71">
        <v>0</v>
      </c>
      <c r="V15" s="53" t="s">
        <v>3153</v>
      </c>
    </row>
    <row r="16" spans="2:25" s="61" customFormat="1" ht="45" x14ac:dyDescent="0.25">
      <c r="B16" s="57">
        <f>VLOOKUP(Tbl_Baseline_23_24_Adj[[#This Row],[Agy Code]],TblAgencies[],4,FALSE)</f>
        <v>5</v>
      </c>
      <c r="C16" s="57">
        <f>VLOOKUP(Tbl_Baseline_23_24_Adj[[#This Row],[Agy Code]],TblAgencies[],2,FALSE)</f>
        <v>19</v>
      </c>
      <c r="D16" s="57">
        <f t="shared" ref="D16:D23" si="2">SelectAgyCode</f>
        <v>301</v>
      </c>
      <c r="E16" s="57" t="str">
        <f>VLOOKUP(Tbl_Baseline_23_24_Adj[[#This Row],[Agy Code]],TblAgencies[],9,FALSE)</f>
        <v>301: Department of Agriculture and Consumer Services</v>
      </c>
      <c r="F16" s="57" t="str">
        <f>VLOOKUP(Tbl_Baseline_23_24_Adj[[#This Row],[Agy Code]],TblAgencies[],10,FALSE)</f>
        <v>Department of Agriculture and Consumer Services</v>
      </c>
      <c r="G16" s="57">
        <f>VLOOKUP(Tbl_Baseline_23_24_Adj[[#This Row],[Agy Code]],TblAgencies[],13,FALSE)</f>
        <v>66000</v>
      </c>
      <c r="H16" s="58">
        <f>IF(Tbl_Baseline_23_24_Adj[[#This Row],[Program]]="","",VLOOKUP(Tbl_Baseline_23_24_Adj[[#This Row],[Program]],Tbl_Programs[],2,FALSE))</f>
        <v>554</v>
      </c>
      <c r="I16" s="58" t="str">
        <f>IF(Tbl_Baseline_23_24_Adj[[#This Row],[Fund Group]]="","",VLOOKUP(Tbl_Baseline_23_24_Adj[[#This Row],[Fund Group]],Tbl_FundGroups[],2,FALSE))</f>
        <v>01</v>
      </c>
      <c r="J16" s="58" t="str">
        <f>Tbl_Baseline_23_24_Adj[[#This Row],[Pgm Code]]&amp;"."&amp;Tbl_Baseline_23_24_Adj[[#This Row],[Fund Group Code]]</f>
        <v>554.01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3058</v>
      </c>
      <c r="P16" s="55" t="s">
        <v>2807</v>
      </c>
      <c r="Q16" s="55" t="s">
        <v>2902</v>
      </c>
      <c r="R16" s="56">
        <v>335000</v>
      </c>
      <c r="S16" s="56">
        <v>335000</v>
      </c>
      <c r="T16" s="71">
        <v>0</v>
      </c>
      <c r="U16" s="71">
        <v>0</v>
      </c>
      <c r="V16" s="53" t="s">
        <v>3156</v>
      </c>
      <c r="Y16" s="61" t="s">
        <v>3168</v>
      </c>
    </row>
    <row r="17" spans="2:25" s="61" customFormat="1" ht="30" x14ac:dyDescent="0.25">
      <c r="B17" s="57">
        <f>VLOOKUP(Tbl_Baseline_23_24_Adj[[#This Row],[Agy Code]],TblAgencies[],4,FALSE)</f>
        <v>5</v>
      </c>
      <c r="C17" s="57">
        <f>VLOOKUP(Tbl_Baseline_23_24_Adj[[#This Row],[Agy Code]],TblAgencies[],2,FALSE)</f>
        <v>19</v>
      </c>
      <c r="D17" s="57">
        <f t="shared" si="2"/>
        <v>301</v>
      </c>
      <c r="E17" s="57" t="str">
        <f>VLOOKUP(Tbl_Baseline_23_24_Adj[[#This Row],[Agy Code]],TblAgencies[],9,FALSE)</f>
        <v>301: Department of Agriculture and Consumer Services</v>
      </c>
      <c r="F17" s="57" t="str">
        <f>VLOOKUP(Tbl_Baseline_23_24_Adj[[#This Row],[Agy Code]],TblAgencies[],10,FALSE)</f>
        <v>Department of Agriculture and Consumer Services</v>
      </c>
      <c r="G17" s="57">
        <f>VLOOKUP(Tbl_Baseline_23_24_Adj[[#This Row],[Agy Code]],TblAgencies[],13,FALSE)</f>
        <v>66000</v>
      </c>
      <c r="H17" s="58">
        <f>IF(Tbl_Baseline_23_24_Adj[[#This Row],[Program]]="","",VLOOKUP(Tbl_Baseline_23_24_Adj[[#This Row],[Program]],Tbl_Programs[],2,FALSE))</f>
        <v>554</v>
      </c>
      <c r="I17" s="58" t="str">
        <f>IF(Tbl_Baseline_23_24_Adj[[#This Row],[Fund Group]]="","",VLOOKUP(Tbl_Baseline_23_24_Adj[[#This Row],[Fund Group]],Tbl_FundGroups[],2,FALSE))</f>
        <v>01</v>
      </c>
      <c r="J17" s="58" t="str">
        <f>Tbl_Baseline_23_24_Adj[[#This Row],[Pgm Code]]&amp;"."&amp;Tbl_Baseline_23_24_Adj[[#This Row],[Fund Group Code]]</f>
        <v>554.01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3058</v>
      </c>
      <c r="P17" s="55" t="s">
        <v>2807</v>
      </c>
      <c r="Q17" s="55" t="s">
        <v>2902</v>
      </c>
      <c r="R17" s="56">
        <v>700000</v>
      </c>
      <c r="S17" s="56">
        <v>700000</v>
      </c>
      <c r="T17" s="71">
        <v>7</v>
      </c>
      <c r="U17" s="71">
        <v>7</v>
      </c>
      <c r="V17" s="53" t="s">
        <v>3155</v>
      </c>
    </row>
    <row r="18" spans="2:25" s="61" customFormat="1" ht="52.5" customHeight="1" x14ac:dyDescent="0.25">
      <c r="B18" s="57">
        <f>VLOOKUP(Tbl_Baseline_23_24_Adj[[#This Row],[Agy Code]],TblAgencies[],4,FALSE)</f>
        <v>5</v>
      </c>
      <c r="C18" s="57">
        <f>VLOOKUP(Tbl_Baseline_23_24_Adj[[#This Row],[Agy Code]],TblAgencies[],2,FALSE)</f>
        <v>19</v>
      </c>
      <c r="D18" s="57">
        <f t="shared" si="2"/>
        <v>301</v>
      </c>
      <c r="E18" s="57" t="str">
        <f>VLOOKUP(Tbl_Baseline_23_24_Adj[[#This Row],[Agy Code]],TblAgencies[],9,FALSE)</f>
        <v>301: Department of Agriculture and Consumer Services</v>
      </c>
      <c r="F18" s="57" t="str">
        <f>VLOOKUP(Tbl_Baseline_23_24_Adj[[#This Row],[Agy Code]],TblAgencies[],10,FALSE)</f>
        <v>Department of Agriculture and Consumer Services</v>
      </c>
      <c r="G18" s="57">
        <f>VLOOKUP(Tbl_Baseline_23_24_Adj[[#This Row],[Agy Code]],TblAgencies[],13,FALSE)</f>
        <v>66000</v>
      </c>
      <c r="H18" s="58">
        <f>IF(Tbl_Baseline_23_24_Adj[[#This Row],[Program]]="","",VLOOKUP(Tbl_Baseline_23_24_Adj[[#This Row],[Program]],Tbl_Programs[],2,FALSE))</f>
        <v>554</v>
      </c>
      <c r="I18" s="58" t="str">
        <f>IF(Tbl_Baseline_23_24_Adj[[#This Row],[Fund Group]]="","",VLOOKUP(Tbl_Baseline_23_24_Adj[[#This Row],[Fund Group]],Tbl_FundGroups[],2,FALSE))</f>
        <v>01</v>
      </c>
      <c r="J18" s="58" t="str">
        <f>Tbl_Baseline_23_24_Adj[[#This Row],[Pgm Code]]&amp;"."&amp;Tbl_Baseline_23_24_Adj[[#This Row],[Fund Group Code]]</f>
        <v>554.01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3058</v>
      </c>
      <c r="P18" s="55" t="s">
        <v>2807</v>
      </c>
      <c r="Q18" s="55" t="s">
        <v>2902</v>
      </c>
      <c r="R18" s="56">
        <v>150000</v>
      </c>
      <c r="S18" s="56">
        <v>150000</v>
      </c>
      <c r="T18" s="71">
        <v>1.5</v>
      </c>
      <c r="U18" s="71">
        <v>1.5</v>
      </c>
      <c r="V18" s="53" t="s">
        <v>3154</v>
      </c>
    </row>
    <row r="19" spans="2:25" s="61" customFormat="1" ht="30" x14ac:dyDescent="0.25">
      <c r="B19" s="57">
        <f>VLOOKUP(Tbl_Baseline_23_24_Adj[[#This Row],[Agy Code]],TblAgencies[],4,FALSE)</f>
        <v>5</v>
      </c>
      <c r="C19" s="57">
        <f>VLOOKUP(Tbl_Baseline_23_24_Adj[[#This Row],[Agy Code]],TblAgencies[],2,FALSE)</f>
        <v>19</v>
      </c>
      <c r="D19" s="57">
        <f t="shared" si="2"/>
        <v>301</v>
      </c>
      <c r="E19" s="57" t="str">
        <f>VLOOKUP(Tbl_Baseline_23_24_Adj[[#This Row],[Agy Code]],TblAgencies[],9,FALSE)</f>
        <v>301: Department of Agriculture and Consumer Services</v>
      </c>
      <c r="F19" s="57" t="str">
        <f>VLOOKUP(Tbl_Baseline_23_24_Adj[[#This Row],[Agy Code]],TblAgencies[],10,FALSE)</f>
        <v>Department of Agriculture and Consumer Services</v>
      </c>
      <c r="G19" s="57">
        <f>VLOOKUP(Tbl_Baseline_23_24_Adj[[#This Row],[Agy Code]],TblAgencies[],13,FALSE)</f>
        <v>66000</v>
      </c>
      <c r="H19" s="58">
        <f>IF(Tbl_Baseline_23_24_Adj[[#This Row],[Program]]="","",VLOOKUP(Tbl_Baseline_23_24_Adj[[#This Row],[Program]],Tbl_Programs[],2,FALSE))</f>
        <v>554</v>
      </c>
      <c r="I19" s="58" t="str">
        <f>IF(Tbl_Baseline_23_24_Adj[[#This Row],[Fund Group]]="","",VLOOKUP(Tbl_Baseline_23_24_Adj[[#This Row],[Fund Group]],Tbl_FundGroups[],2,FALSE))</f>
        <v>01</v>
      </c>
      <c r="J19" s="58" t="str">
        <f>Tbl_Baseline_23_24_Adj[[#This Row],[Pgm Code]]&amp;"."&amp;Tbl_Baseline_23_24_Adj[[#This Row],[Fund Group Code]]</f>
        <v>554.01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3058</v>
      </c>
      <c r="P19" s="55" t="s">
        <v>2807</v>
      </c>
      <c r="Q19" s="53" t="s">
        <v>2902</v>
      </c>
      <c r="R19" s="56">
        <v>40815</v>
      </c>
      <c r="S19" s="56">
        <v>40815</v>
      </c>
      <c r="T19" s="71">
        <v>0</v>
      </c>
      <c r="U19" s="71">
        <v>0</v>
      </c>
      <c r="V19" s="53" t="s">
        <v>3146</v>
      </c>
      <c r="Y19" s="61" t="s">
        <v>3168</v>
      </c>
    </row>
    <row r="20" spans="2:25" s="61" customFormat="1" ht="60" x14ac:dyDescent="0.25">
      <c r="B20" s="57">
        <f>VLOOKUP(Tbl_Baseline_23_24_Adj[[#This Row],[Agy Code]],TblAgencies[],4,FALSE)</f>
        <v>5</v>
      </c>
      <c r="C20" s="57">
        <f>VLOOKUP(Tbl_Baseline_23_24_Adj[[#This Row],[Agy Code]],TblAgencies[],2,FALSE)</f>
        <v>19</v>
      </c>
      <c r="D20" s="57">
        <f t="shared" si="2"/>
        <v>301</v>
      </c>
      <c r="E20" s="57" t="str">
        <f>VLOOKUP(Tbl_Baseline_23_24_Adj[[#This Row],[Agy Code]],TblAgencies[],9,FALSE)</f>
        <v>301: Department of Agriculture and Consumer Services</v>
      </c>
      <c r="F20" s="57" t="str">
        <f>VLOOKUP(Tbl_Baseline_23_24_Adj[[#This Row],[Agy Code]],TblAgencies[],10,FALSE)</f>
        <v>Department of Agriculture and Consumer Services</v>
      </c>
      <c r="G20" s="57">
        <f>VLOOKUP(Tbl_Baseline_23_24_Adj[[#This Row],[Agy Code]],TblAgencies[],13,FALSE)</f>
        <v>66000</v>
      </c>
      <c r="H20" s="58">
        <f>IF(Tbl_Baseline_23_24_Adj[[#This Row],[Program]]="","",VLOOKUP(Tbl_Baseline_23_24_Adj[[#This Row],[Program]],Tbl_Programs[],2,FALSE))</f>
        <v>554</v>
      </c>
      <c r="I20" s="58" t="str">
        <f>IF(Tbl_Baseline_23_24_Adj[[#This Row],[Fund Group]]="","",VLOOKUP(Tbl_Baseline_23_24_Adj[[#This Row],[Fund Group]],Tbl_FundGroups[],2,FALSE))</f>
        <v>10</v>
      </c>
      <c r="J20" s="58" t="str">
        <f>Tbl_Baseline_23_24_Adj[[#This Row],[Pgm Code]]&amp;"."&amp;Tbl_Baseline_23_24_Adj[[#This Row],[Fund Group Code]]</f>
        <v>554.10</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3058</v>
      </c>
      <c r="P20" s="55" t="s">
        <v>2809</v>
      </c>
      <c r="Q20" s="55" t="s">
        <v>2902</v>
      </c>
      <c r="R20" s="56">
        <v>150000</v>
      </c>
      <c r="S20" s="56">
        <v>150000</v>
      </c>
      <c r="T20" s="71">
        <v>1.5</v>
      </c>
      <c r="U20" s="71">
        <v>1.5</v>
      </c>
      <c r="V20" s="53" t="s">
        <v>3154</v>
      </c>
    </row>
    <row r="21" spans="2:25" s="61" customFormat="1" ht="30" x14ac:dyDescent="0.25">
      <c r="B21" s="57">
        <f>VLOOKUP(Tbl_Baseline_23_24_Adj[[#This Row],[Agy Code]],TblAgencies[],4,FALSE)</f>
        <v>5</v>
      </c>
      <c r="C21" s="57">
        <f>VLOOKUP(Tbl_Baseline_23_24_Adj[[#This Row],[Agy Code]],TblAgencies[],2,FALSE)</f>
        <v>19</v>
      </c>
      <c r="D21" s="57">
        <f t="shared" si="2"/>
        <v>301</v>
      </c>
      <c r="E21" s="57" t="str">
        <f>VLOOKUP(Tbl_Baseline_23_24_Adj[[#This Row],[Agy Code]],TblAgencies[],9,FALSE)</f>
        <v>301: Department of Agriculture and Consumer Services</v>
      </c>
      <c r="F21" s="57" t="str">
        <f>VLOOKUP(Tbl_Baseline_23_24_Adj[[#This Row],[Agy Code]],TblAgencies[],10,FALSE)</f>
        <v>Department of Agriculture and Consumer Services</v>
      </c>
      <c r="G21" s="57">
        <f>VLOOKUP(Tbl_Baseline_23_24_Adj[[#This Row],[Agy Code]],TblAgencies[],13,FALSE)</f>
        <v>66000</v>
      </c>
      <c r="H21" s="58">
        <f>IF(Tbl_Baseline_23_24_Adj[[#This Row],[Program]]="","",VLOOKUP(Tbl_Baseline_23_24_Adj[[#This Row],[Program]],Tbl_Programs[],2,FALSE))</f>
        <v>557</v>
      </c>
      <c r="I21" s="58" t="str">
        <f>IF(Tbl_Baseline_23_24_Adj[[#This Row],[Fund Group]]="","",VLOOKUP(Tbl_Baseline_23_24_Adj[[#This Row],[Fund Group]],Tbl_FundGroups[],2,FALSE))</f>
        <v>09</v>
      </c>
      <c r="J21" s="58" t="str">
        <f>Tbl_Baseline_23_24_Adj[[#This Row],[Pgm Code]]&amp;"."&amp;Tbl_Baseline_23_24_Adj[[#This Row],[Fund Group Code]]</f>
        <v>557.09</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3059</v>
      </c>
      <c r="P21" s="55" t="s">
        <v>2811</v>
      </c>
      <c r="Q21" s="55" t="s">
        <v>2902</v>
      </c>
      <c r="R21" s="56">
        <v>175091</v>
      </c>
      <c r="S21" s="56">
        <v>170091</v>
      </c>
      <c r="T21" s="71">
        <v>2</v>
      </c>
      <c r="U21" s="71">
        <v>2</v>
      </c>
      <c r="V21" s="53" t="s">
        <v>3157</v>
      </c>
    </row>
    <row r="22" spans="2:25" s="61" customFormat="1" ht="30" x14ac:dyDescent="0.25">
      <c r="B22" s="57">
        <f>VLOOKUP(Tbl_Baseline_23_24_Adj[[#This Row],[Agy Code]],TblAgencies[],4,FALSE)</f>
        <v>5</v>
      </c>
      <c r="C22" s="57">
        <f>VLOOKUP(Tbl_Baseline_23_24_Adj[[#This Row],[Agy Code]],TblAgencies[],2,FALSE)</f>
        <v>19</v>
      </c>
      <c r="D22" s="57">
        <f t="shared" si="2"/>
        <v>301</v>
      </c>
      <c r="E22" s="57" t="str">
        <f>VLOOKUP(Tbl_Baseline_23_24_Adj[[#This Row],[Agy Code]],TblAgencies[],9,FALSE)</f>
        <v>301: Department of Agriculture and Consumer Services</v>
      </c>
      <c r="F22" s="57" t="str">
        <f>VLOOKUP(Tbl_Baseline_23_24_Adj[[#This Row],[Agy Code]],TblAgencies[],10,FALSE)</f>
        <v>Department of Agriculture and Consumer Services</v>
      </c>
      <c r="G22" s="57">
        <f>VLOOKUP(Tbl_Baseline_23_24_Adj[[#This Row],[Agy Code]],TblAgencies[],13,FALSE)</f>
        <v>66000</v>
      </c>
      <c r="H22" s="58">
        <f>IF(Tbl_Baseline_23_24_Adj[[#This Row],[Program]]="","",VLOOKUP(Tbl_Baseline_23_24_Adj[[#This Row],[Program]],Tbl_Programs[],2,FALSE))</f>
        <v>457</v>
      </c>
      <c r="I22" s="58" t="str">
        <f>IF(Tbl_Baseline_23_24_Adj[[#This Row],[Fund Group]]="","",VLOOKUP(Tbl_Baseline_23_24_Adj[[#This Row],[Fund Group]],Tbl_FundGroups[],2,FALSE))</f>
        <v>01</v>
      </c>
      <c r="J22" s="58" t="str">
        <f>Tbl_Baseline_23_24_Adj[[#This Row],[Pgm Code]]&amp;"."&amp;Tbl_Baseline_23_24_Adj[[#This Row],[Fund Group Code]]</f>
        <v>457.01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3050</v>
      </c>
      <c r="P22" s="55" t="s">
        <v>2807</v>
      </c>
      <c r="Q22" s="55" t="s">
        <v>2865</v>
      </c>
      <c r="R22" s="56">
        <v>1299</v>
      </c>
      <c r="S22" s="56">
        <v>1299</v>
      </c>
      <c r="T22" s="71">
        <v>0</v>
      </c>
      <c r="U22" s="71">
        <v>0</v>
      </c>
      <c r="V22" s="53" t="s">
        <v>3158</v>
      </c>
    </row>
    <row r="23" spans="2:25" s="61" customFormat="1" ht="30" x14ac:dyDescent="0.25">
      <c r="B23" s="57">
        <f>VLOOKUP(Tbl_Baseline_23_24_Adj[[#This Row],[Agy Code]],TblAgencies[],4,FALSE)</f>
        <v>5</v>
      </c>
      <c r="C23" s="57">
        <f>VLOOKUP(Tbl_Baseline_23_24_Adj[[#This Row],[Agy Code]],TblAgencies[],2,FALSE)</f>
        <v>19</v>
      </c>
      <c r="D23" s="57">
        <f t="shared" si="2"/>
        <v>301</v>
      </c>
      <c r="E23" s="57" t="str">
        <f>VLOOKUP(Tbl_Baseline_23_24_Adj[[#This Row],[Agy Code]],TblAgencies[],9,FALSE)</f>
        <v>301: Department of Agriculture and Consumer Services</v>
      </c>
      <c r="F23" s="57" t="str">
        <f>VLOOKUP(Tbl_Baseline_23_24_Adj[[#This Row],[Agy Code]],TblAgencies[],10,FALSE)</f>
        <v>Department of Agriculture and Consumer Services</v>
      </c>
      <c r="G23" s="57">
        <f>VLOOKUP(Tbl_Baseline_23_24_Adj[[#This Row],[Agy Code]],TblAgencies[],13,FALSE)</f>
        <v>66000</v>
      </c>
      <c r="H23" s="58">
        <f>IF(Tbl_Baseline_23_24_Adj[[#This Row],[Program]]="","",VLOOKUP(Tbl_Baseline_23_24_Adj[[#This Row],[Program]],Tbl_Programs[],2,FALSE))</f>
        <v>457</v>
      </c>
      <c r="I23" s="58" t="str">
        <f>IF(Tbl_Baseline_23_24_Adj[[#This Row],[Fund Group]]="","",VLOOKUP(Tbl_Baseline_23_24_Adj[[#This Row],[Fund Group]],Tbl_FundGroups[],2,FALSE))</f>
        <v>01</v>
      </c>
      <c r="J23" s="58" t="str">
        <f>Tbl_Baseline_23_24_Adj[[#This Row],[Pgm Code]]&amp;"."&amp;Tbl_Baseline_23_24_Adj[[#This Row],[Fund Group Code]]</f>
        <v>457.01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3050</v>
      </c>
      <c r="P23" s="55" t="s">
        <v>2807</v>
      </c>
      <c r="Q23" s="55" t="s">
        <v>2865</v>
      </c>
      <c r="R23" s="56">
        <v>1757</v>
      </c>
      <c r="S23" s="56">
        <v>1757</v>
      </c>
      <c r="T23" s="71">
        <v>0</v>
      </c>
      <c r="U23" s="71">
        <v>0</v>
      </c>
      <c r="V23" s="53" t="s">
        <v>3159</v>
      </c>
    </row>
    <row r="24" spans="2:25" s="61" customFormat="1" x14ac:dyDescent="0.25">
      <c r="B24" s="57">
        <f>VLOOKUP(Tbl_Baseline_23_24_Adj[[#This Row],[Agy Code]],TblAgencies[],4,FALSE)</f>
        <v>5</v>
      </c>
      <c r="C24" s="57">
        <f>VLOOKUP(Tbl_Baseline_23_24_Adj[[#This Row],[Agy Code]],TblAgencies[],2,FALSE)</f>
        <v>19</v>
      </c>
      <c r="D24" s="57">
        <f t="shared" ref="D24:D55" si="3">SelectAgyCode</f>
        <v>301</v>
      </c>
      <c r="E24" s="57" t="str">
        <f>VLOOKUP(Tbl_Baseline_23_24_Adj[[#This Row],[Agy Code]],TblAgencies[],9,FALSE)</f>
        <v>301: Department of Agriculture and Consumer Services</v>
      </c>
      <c r="F24" s="57" t="str">
        <f>VLOOKUP(Tbl_Baseline_23_24_Adj[[#This Row],[Agy Code]],TblAgencies[],10,FALSE)</f>
        <v>Department of Agriculture and Consumer Services</v>
      </c>
      <c r="G24" s="57">
        <f>VLOOKUP(Tbl_Baseline_23_24_Adj[[#This Row],[Agy Code]],TblAgencies[],13,FALSE)</f>
        <v>66000</v>
      </c>
      <c r="H24" s="58">
        <f>IF(Tbl_Baseline_23_24_Adj[[#This Row],[Program]]="","",VLOOKUP(Tbl_Baseline_23_24_Adj[[#This Row],[Program]],Tbl_Programs[],2,FALSE))</f>
        <v>457</v>
      </c>
      <c r="I24" s="58" t="str">
        <f>IF(Tbl_Baseline_23_24_Adj[[#This Row],[Fund Group]]="","",VLOOKUP(Tbl_Baseline_23_24_Adj[[#This Row],[Fund Group]],Tbl_FundGroups[],2,FALSE))</f>
        <v>01</v>
      </c>
      <c r="J24" s="58" t="str">
        <f>Tbl_Baseline_23_24_Adj[[#This Row],[Pgm Code]]&amp;"."&amp;Tbl_Baseline_23_24_Adj[[#This Row],[Fund Group Code]]</f>
        <v>457.01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3050</v>
      </c>
      <c r="P24" s="55" t="s">
        <v>2807</v>
      </c>
      <c r="Q24" s="55" t="s">
        <v>2901</v>
      </c>
      <c r="R24" s="56">
        <v>11572</v>
      </c>
      <c r="S24" s="56">
        <v>11572</v>
      </c>
      <c r="T24" s="71">
        <v>0</v>
      </c>
      <c r="U24" s="71">
        <v>0</v>
      </c>
      <c r="V24" s="53" t="s">
        <v>3160</v>
      </c>
    </row>
    <row r="25" spans="2:25" s="61" customFormat="1" ht="30" x14ac:dyDescent="0.25">
      <c r="B25" s="57">
        <f>VLOOKUP(Tbl_Baseline_23_24_Adj[[#This Row],[Agy Code]],TblAgencies[],4,FALSE)</f>
        <v>5</v>
      </c>
      <c r="C25" s="57">
        <f>VLOOKUP(Tbl_Baseline_23_24_Adj[[#This Row],[Agy Code]],TblAgencies[],2,FALSE)</f>
        <v>19</v>
      </c>
      <c r="D25" s="57">
        <f t="shared" si="3"/>
        <v>301</v>
      </c>
      <c r="E25" s="57" t="str">
        <f>VLOOKUP(Tbl_Baseline_23_24_Adj[[#This Row],[Agy Code]],TblAgencies[],9,FALSE)</f>
        <v>301: Department of Agriculture and Consumer Services</v>
      </c>
      <c r="F25" s="57" t="str">
        <f>VLOOKUP(Tbl_Baseline_23_24_Adj[[#This Row],[Agy Code]],TblAgencies[],10,FALSE)</f>
        <v>Department of Agriculture and Consumer Services</v>
      </c>
      <c r="G25" s="57">
        <f>VLOOKUP(Tbl_Baseline_23_24_Adj[[#This Row],[Agy Code]],TblAgencies[],13,FALSE)</f>
        <v>66000</v>
      </c>
      <c r="H25" s="58">
        <f>IF(Tbl_Baseline_23_24_Adj[[#This Row],[Program]]="","",VLOOKUP(Tbl_Baseline_23_24_Adj[[#This Row],[Program]],Tbl_Programs[],2,FALSE))</f>
        <v>457</v>
      </c>
      <c r="I25" s="58" t="str">
        <f>IF(Tbl_Baseline_23_24_Adj[[#This Row],[Fund Group]]="","",VLOOKUP(Tbl_Baseline_23_24_Adj[[#This Row],[Fund Group]],Tbl_FundGroups[],2,FALSE))</f>
        <v>01</v>
      </c>
      <c r="J25" s="58" t="str">
        <f>Tbl_Baseline_23_24_Adj[[#This Row],[Pgm Code]]&amp;"."&amp;Tbl_Baseline_23_24_Adj[[#This Row],[Fund Group Code]]</f>
        <v>457.01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3050</v>
      </c>
      <c r="P25" s="55" t="s">
        <v>2807</v>
      </c>
      <c r="Q25" s="55" t="s">
        <v>2865</v>
      </c>
      <c r="R25" s="56">
        <v>-2196</v>
      </c>
      <c r="S25" s="56">
        <v>-2196</v>
      </c>
      <c r="T25" s="71">
        <v>0</v>
      </c>
      <c r="U25" s="71">
        <v>0</v>
      </c>
      <c r="V25" s="53" t="s">
        <v>3161</v>
      </c>
    </row>
    <row r="26" spans="2:25" s="61" customFormat="1" ht="30" x14ac:dyDescent="0.25">
      <c r="B26" s="57">
        <f>VLOOKUP(Tbl_Baseline_23_24_Adj[[#This Row],[Agy Code]],TblAgencies[],4,FALSE)</f>
        <v>5</v>
      </c>
      <c r="C26" s="57">
        <f>VLOOKUP(Tbl_Baseline_23_24_Adj[[#This Row],[Agy Code]],TblAgencies[],2,FALSE)</f>
        <v>19</v>
      </c>
      <c r="D26" s="57">
        <f t="shared" si="3"/>
        <v>301</v>
      </c>
      <c r="E26" s="57" t="str">
        <f>VLOOKUP(Tbl_Baseline_23_24_Adj[[#This Row],[Agy Code]],TblAgencies[],9,FALSE)</f>
        <v>301: Department of Agriculture and Consumer Services</v>
      </c>
      <c r="F26" s="57" t="str">
        <f>VLOOKUP(Tbl_Baseline_23_24_Adj[[#This Row],[Agy Code]],TblAgencies[],10,FALSE)</f>
        <v>Department of Agriculture and Consumer Services</v>
      </c>
      <c r="G26" s="57">
        <f>VLOOKUP(Tbl_Baseline_23_24_Adj[[#This Row],[Agy Code]],TblAgencies[],13,FALSE)</f>
        <v>66000</v>
      </c>
      <c r="H26" s="58">
        <f>IF(Tbl_Baseline_23_24_Adj[[#This Row],[Program]]="","",VLOOKUP(Tbl_Baseline_23_24_Adj[[#This Row],[Program]],Tbl_Programs[],2,FALSE))</f>
        <v>457</v>
      </c>
      <c r="I26" s="58" t="str">
        <f>IF(Tbl_Baseline_23_24_Adj[[#This Row],[Fund Group]]="","",VLOOKUP(Tbl_Baseline_23_24_Adj[[#This Row],[Fund Group]],Tbl_FundGroups[],2,FALSE))</f>
        <v>10</v>
      </c>
      <c r="J26" s="58" t="str">
        <f>Tbl_Baseline_23_24_Adj[[#This Row],[Pgm Code]]&amp;"."&amp;Tbl_Baseline_23_24_Adj[[#This Row],[Fund Group Code]]</f>
        <v>457.10</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3050</v>
      </c>
      <c r="P26" s="55" t="s">
        <v>2809</v>
      </c>
      <c r="Q26" s="55" t="s">
        <v>2865</v>
      </c>
      <c r="R26" s="56">
        <v>1650</v>
      </c>
      <c r="S26" s="56">
        <v>1650</v>
      </c>
      <c r="T26" s="71">
        <v>0</v>
      </c>
      <c r="U26" s="71">
        <v>0</v>
      </c>
      <c r="V26" s="53" t="s">
        <v>3158</v>
      </c>
    </row>
    <row r="27" spans="2:25" s="61" customFormat="1" ht="30" x14ac:dyDescent="0.25">
      <c r="B27" s="57">
        <f>VLOOKUP(Tbl_Baseline_23_24_Adj[[#This Row],[Agy Code]],TblAgencies[],4,FALSE)</f>
        <v>5</v>
      </c>
      <c r="C27" s="57">
        <f>VLOOKUP(Tbl_Baseline_23_24_Adj[[#This Row],[Agy Code]],TblAgencies[],2,FALSE)</f>
        <v>19</v>
      </c>
      <c r="D27" s="57">
        <f t="shared" si="3"/>
        <v>301</v>
      </c>
      <c r="E27" s="57" t="str">
        <f>VLOOKUP(Tbl_Baseline_23_24_Adj[[#This Row],[Agy Code]],TblAgencies[],9,FALSE)</f>
        <v>301: Department of Agriculture and Consumer Services</v>
      </c>
      <c r="F27" s="57" t="str">
        <f>VLOOKUP(Tbl_Baseline_23_24_Adj[[#This Row],[Agy Code]],TblAgencies[],10,FALSE)</f>
        <v>Department of Agriculture and Consumer Services</v>
      </c>
      <c r="G27" s="57">
        <f>VLOOKUP(Tbl_Baseline_23_24_Adj[[#This Row],[Agy Code]],TblAgencies[],13,FALSE)</f>
        <v>66000</v>
      </c>
      <c r="H27" s="58">
        <f>IF(Tbl_Baseline_23_24_Adj[[#This Row],[Program]]="","",VLOOKUP(Tbl_Baseline_23_24_Adj[[#This Row],[Program]],Tbl_Programs[],2,FALSE))</f>
        <v>457</v>
      </c>
      <c r="I27" s="58" t="str">
        <f>IF(Tbl_Baseline_23_24_Adj[[#This Row],[Fund Group]]="","",VLOOKUP(Tbl_Baseline_23_24_Adj[[#This Row],[Fund Group]],Tbl_FundGroups[],2,FALSE))</f>
        <v>10</v>
      </c>
      <c r="J27" s="58" t="str">
        <f>Tbl_Baseline_23_24_Adj[[#This Row],[Pgm Code]]&amp;"."&amp;Tbl_Baseline_23_24_Adj[[#This Row],[Fund Group Code]]</f>
        <v>457.10</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3050</v>
      </c>
      <c r="P27" s="55" t="s">
        <v>2809</v>
      </c>
      <c r="Q27" s="55" t="s">
        <v>2865</v>
      </c>
      <c r="R27" s="56">
        <v>2166</v>
      </c>
      <c r="S27" s="56">
        <v>2166</v>
      </c>
      <c r="T27" s="71">
        <v>0</v>
      </c>
      <c r="U27" s="71">
        <v>0</v>
      </c>
      <c r="V27" s="53" t="s">
        <v>3159</v>
      </c>
    </row>
    <row r="28" spans="2:25" s="61" customFormat="1" x14ac:dyDescent="0.25">
      <c r="B28" s="57">
        <f>VLOOKUP(Tbl_Baseline_23_24_Adj[[#This Row],[Agy Code]],TblAgencies[],4,FALSE)</f>
        <v>5</v>
      </c>
      <c r="C28" s="57">
        <f>VLOOKUP(Tbl_Baseline_23_24_Adj[[#This Row],[Agy Code]],TblAgencies[],2,FALSE)</f>
        <v>19</v>
      </c>
      <c r="D28" s="57">
        <f t="shared" si="3"/>
        <v>301</v>
      </c>
      <c r="E28" s="57" t="str">
        <f>VLOOKUP(Tbl_Baseline_23_24_Adj[[#This Row],[Agy Code]],TblAgencies[],9,FALSE)</f>
        <v>301: Department of Agriculture and Consumer Services</v>
      </c>
      <c r="F28" s="57" t="str">
        <f>VLOOKUP(Tbl_Baseline_23_24_Adj[[#This Row],[Agy Code]],TblAgencies[],10,FALSE)</f>
        <v>Department of Agriculture and Consumer Services</v>
      </c>
      <c r="G28" s="57">
        <f>VLOOKUP(Tbl_Baseline_23_24_Adj[[#This Row],[Agy Code]],TblAgencies[],13,FALSE)</f>
        <v>66000</v>
      </c>
      <c r="H28" s="58">
        <f>IF(Tbl_Baseline_23_24_Adj[[#This Row],[Program]]="","",VLOOKUP(Tbl_Baseline_23_24_Adj[[#This Row],[Program]],Tbl_Programs[],2,FALSE))</f>
        <v>457</v>
      </c>
      <c r="I28" s="58" t="str">
        <f>IF(Tbl_Baseline_23_24_Adj[[#This Row],[Fund Group]]="","",VLOOKUP(Tbl_Baseline_23_24_Adj[[#This Row],[Fund Group]],Tbl_FundGroups[],2,FALSE))</f>
        <v>10</v>
      </c>
      <c r="J28" s="58" t="str">
        <f>Tbl_Baseline_23_24_Adj[[#This Row],[Pgm Code]]&amp;"."&amp;Tbl_Baseline_23_24_Adj[[#This Row],[Fund Group Code]]</f>
        <v>457.10</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3050</v>
      </c>
      <c r="P28" s="55" t="s">
        <v>2809</v>
      </c>
      <c r="Q28" s="55" t="s">
        <v>2901</v>
      </c>
      <c r="R28" s="56">
        <v>14271</v>
      </c>
      <c r="S28" s="56">
        <v>14271</v>
      </c>
      <c r="T28" s="71">
        <v>0</v>
      </c>
      <c r="U28" s="71">
        <v>0</v>
      </c>
      <c r="V28" s="53" t="s">
        <v>3160</v>
      </c>
    </row>
    <row r="29" spans="2:25" s="61" customFormat="1" ht="30" x14ac:dyDescent="0.25">
      <c r="B29" s="57">
        <f>VLOOKUP(Tbl_Baseline_23_24_Adj[[#This Row],[Agy Code]],TblAgencies[],4,FALSE)</f>
        <v>5</v>
      </c>
      <c r="C29" s="57">
        <f>VLOOKUP(Tbl_Baseline_23_24_Adj[[#This Row],[Agy Code]],TblAgencies[],2,FALSE)</f>
        <v>19</v>
      </c>
      <c r="D29" s="57">
        <f t="shared" si="3"/>
        <v>301</v>
      </c>
      <c r="E29" s="57" t="str">
        <f>VLOOKUP(Tbl_Baseline_23_24_Adj[[#This Row],[Agy Code]],TblAgencies[],9,FALSE)</f>
        <v>301: Department of Agriculture and Consumer Services</v>
      </c>
      <c r="F29" s="57" t="str">
        <f>VLOOKUP(Tbl_Baseline_23_24_Adj[[#This Row],[Agy Code]],TblAgencies[],10,FALSE)</f>
        <v>Department of Agriculture and Consumer Services</v>
      </c>
      <c r="G29" s="57">
        <f>VLOOKUP(Tbl_Baseline_23_24_Adj[[#This Row],[Agy Code]],TblAgencies[],13,FALSE)</f>
        <v>66000</v>
      </c>
      <c r="H29" s="58">
        <f>IF(Tbl_Baseline_23_24_Adj[[#This Row],[Program]]="","",VLOOKUP(Tbl_Baseline_23_24_Adj[[#This Row],[Program]],Tbl_Programs[],2,FALSE))</f>
        <v>457</v>
      </c>
      <c r="I29" s="58" t="str">
        <f>IF(Tbl_Baseline_23_24_Adj[[#This Row],[Fund Group]]="","",VLOOKUP(Tbl_Baseline_23_24_Adj[[#This Row],[Fund Group]],Tbl_FundGroups[],2,FALSE))</f>
        <v>10</v>
      </c>
      <c r="J29" s="58" t="str">
        <f>Tbl_Baseline_23_24_Adj[[#This Row],[Pgm Code]]&amp;"."&amp;Tbl_Baseline_23_24_Adj[[#This Row],[Fund Group Code]]</f>
        <v>457.10</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3050</v>
      </c>
      <c r="P29" s="55" t="s">
        <v>2809</v>
      </c>
      <c r="Q29" s="55" t="s">
        <v>2865</v>
      </c>
      <c r="R29" s="56">
        <v>-1542</v>
      </c>
      <c r="S29" s="56">
        <v>-1542</v>
      </c>
      <c r="T29" s="71">
        <v>0</v>
      </c>
      <c r="U29" s="71">
        <v>0</v>
      </c>
      <c r="V29" s="53" t="s">
        <v>3161</v>
      </c>
    </row>
    <row r="30" spans="2:25" s="61" customFormat="1" ht="30" x14ac:dyDescent="0.25">
      <c r="B30" s="57">
        <f>VLOOKUP(Tbl_Baseline_23_24_Adj[[#This Row],[Agy Code]],TblAgencies[],4,FALSE)</f>
        <v>5</v>
      </c>
      <c r="C30" s="57">
        <f>VLOOKUP(Tbl_Baseline_23_24_Adj[[#This Row],[Agy Code]],TblAgencies[],2,FALSE)</f>
        <v>19</v>
      </c>
      <c r="D30" s="57">
        <f t="shared" si="3"/>
        <v>301</v>
      </c>
      <c r="E30" s="57" t="str">
        <f>VLOOKUP(Tbl_Baseline_23_24_Adj[[#This Row],[Agy Code]],TblAgencies[],9,FALSE)</f>
        <v>301: Department of Agriculture and Consumer Services</v>
      </c>
      <c r="F30" s="57" t="str">
        <f>VLOOKUP(Tbl_Baseline_23_24_Adj[[#This Row],[Agy Code]],TblAgencies[],10,FALSE)</f>
        <v>Department of Agriculture and Consumer Services</v>
      </c>
      <c r="G30" s="57">
        <f>VLOOKUP(Tbl_Baseline_23_24_Adj[[#This Row],[Agy Code]],TblAgencies[],13,FALSE)</f>
        <v>66000</v>
      </c>
      <c r="H30" s="58">
        <f>IF(Tbl_Baseline_23_24_Adj[[#This Row],[Program]]="","",VLOOKUP(Tbl_Baseline_23_24_Adj[[#This Row],[Program]],Tbl_Programs[],2,FALSE))</f>
        <v>531</v>
      </c>
      <c r="I30" s="58" t="str">
        <f>IF(Tbl_Baseline_23_24_Adj[[#This Row],[Fund Group]]="","",VLOOKUP(Tbl_Baseline_23_24_Adj[[#This Row],[Fund Group]],Tbl_FundGroups[],2,FALSE))</f>
        <v>01</v>
      </c>
      <c r="J30" s="58" t="str">
        <f>Tbl_Baseline_23_24_Adj[[#This Row],[Pgm Code]]&amp;"."&amp;Tbl_Baseline_23_24_Adj[[#This Row],[Fund Group Code]]</f>
        <v>531.01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3051</v>
      </c>
      <c r="P30" s="55" t="s">
        <v>2807</v>
      </c>
      <c r="Q30" s="55" t="s">
        <v>2865</v>
      </c>
      <c r="R30" s="56">
        <v>17966</v>
      </c>
      <c r="S30" s="56">
        <v>17966</v>
      </c>
      <c r="T30" s="71">
        <v>0</v>
      </c>
      <c r="U30" s="71">
        <v>0</v>
      </c>
      <c r="V30" s="53" t="s">
        <v>3158</v>
      </c>
    </row>
    <row r="31" spans="2:25" s="61" customFormat="1" ht="30" x14ac:dyDescent="0.25">
      <c r="B31" s="57">
        <f>VLOOKUP(Tbl_Baseline_23_24_Adj[[#This Row],[Agy Code]],TblAgencies[],4,FALSE)</f>
        <v>5</v>
      </c>
      <c r="C31" s="57">
        <f>VLOOKUP(Tbl_Baseline_23_24_Adj[[#This Row],[Agy Code]],TblAgencies[],2,FALSE)</f>
        <v>19</v>
      </c>
      <c r="D31" s="57">
        <f t="shared" si="3"/>
        <v>301</v>
      </c>
      <c r="E31" s="57" t="str">
        <f>VLOOKUP(Tbl_Baseline_23_24_Adj[[#This Row],[Agy Code]],TblAgencies[],9,FALSE)</f>
        <v>301: Department of Agriculture and Consumer Services</v>
      </c>
      <c r="F31" s="57" t="str">
        <f>VLOOKUP(Tbl_Baseline_23_24_Adj[[#This Row],[Agy Code]],TblAgencies[],10,FALSE)</f>
        <v>Department of Agriculture and Consumer Services</v>
      </c>
      <c r="G31" s="57">
        <f>VLOOKUP(Tbl_Baseline_23_24_Adj[[#This Row],[Agy Code]],TblAgencies[],13,FALSE)</f>
        <v>66000</v>
      </c>
      <c r="H31" s="58">
        <f>IF(Tbl_Baseline_23_24_Adj[[#This Row],[Program]]="","",VLOOKUP(Tbl_Baseline_23_24_Adj[[#This Row],[Program]],Tbl_Programs[],2,FALSE))</f>
        <v>531</v>
      </c>
      <c r="I31" s="58" t="str">
        <f>IF(Tbl_Baseline_23_24_Adj[[#This Row],[Fund Group]]="","",VLOOKUP(Tbl_Baseline_23_24_Adj[[#This Row],[Fund Group]],Tbl_FundGroups[],2,FALSE))</f>
        <v>01</v>
      </c>
      <c r="J31" s="58" t="str">
        <f>Tbl_Baseline_23_24_Adj[[#This Row],[Pgm Code]]&amp;"."&amp;Tbl_Baseline_23_24_Adj[[#This Row],[Fund Group Code]]</f>
        <v>531.01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3051</v>
      </c>
      <c r="P31" s="55" t="s">
        <v>2807</v>
      </c>
      <c r="Q31" s="55" t="s">
        <v>2865</v>
      </c>
      <c r="R31" s="56">
        <v>24303</v>
      </c>
      <c r="S31" s="56">
        <v>24303</v>
      </c>
      <c r="T31" s="71">
        <v>0</v>
      </c>
      <c r="U31" s="71">
        <v>0</v>
      </c>
      <c r="V31" s="55" t="s">
        <v>3159</v>
      </c>
    </row>
    <row r="32" spans="2:25" s="61" customFormat="1" ht="30" x14ac:dyDescent="0.25">
      <c r="B32" s="57">
        <f>VLOOKUP(Tbl_Baseline_23_24_Adj[[#This Row],[Agy Code]],TblAgencies[],4,FALSE)</f>
        <v>5</v>
      </c>
      <c r="C32" s="57">
        <f>VLOOKUP(Tbl_Baseline_23_24_Adj[[#This Row],[Agy Code]],TblAgencies[],2,FALSE)</f>
        <v>19</v>
      </c>
      <c r="D32" s="57">
        <f t="shared" si="3"/>
        <v>301</v>
      </c>
      <c r="E32" s="57" t="str">
        <f>VLOOKUP(Tbl_Baseline_23_24_Adj[[#This Row],[Agy Code]],TblAgencies[],9,FALSE)</f>
        <v>301: Department of Agriculture and Consumer Services</v>
      </c>
      <c r="F32" s="57" t="str">
        <f>VLOOKUP(Tbl_Baseline_23_24_Adj[[#This Row],[Agy Code]],TblAgencies[],10,FALSE)</f>
        <v>Department of Agriculture and Consumer Services</v>
      </c>
      <c r="G32" s="57">
        <f>VLOOKUP(Tbl_Baseline_23_24_Adj[[#This Row],[Agy Code]],TblAgencies[],13,FALSE)</f>
        <v>66000</v>
      </c>
      <c r="H32" s="58">
        <f>IF(Tbl_Baseline_23_24_Adj[[#This Row],[Program]]="","",VLOOKUP(Tbl_Baseline_23_24_Adj[[#This Row],[Program]],Tbl_Programs[],2,FALSE))</f>
        <v>531</v>
      </c>
      <c r="I32" s="58" t="str">
        <f>IF(Tbl_Baseline_23_24_Adj[[#This Row],[Fund Group]]="","",VLOOKUP(Tbl_Baseline_23_24_Adj[[#This Row],[Fund Group]],Tbl_FundGroups[],2,FALSE))</f>
        <v>01</v>
      </c>
      <c r="J32" s="58" t="str">
        <f>Tbl_Baseline_23_24_Adj[[#This Row],[Pgm Code]]&amp;"."&amp;Tbl_Baseline_23_24_Adj[[#This Row],[Fund Group Code]]</f>
        <v>531.01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3051</v>
      </c>
      <c r="P32" s="55" t="s">
        <v>2807</v>
      </c>
      <c r="Q32" s="55" t="s">
        <v>2901</v>
      </c>
      <c r="R32" s="56">
        <v>160053</v>
      </c>
      <c r="S32" s="56">
        <v>160053</v>
      </c>
      <c r="T32" s="71">
        <v>0</v>
      </c>
      <c r="U32" s="71">
        <v>0</v>
      </c>
      <c r="V32" s="55" t="s">
        <v>3160</v>
      </c>
    </row>
    <row r="33" spans="2:22" s="61" customFormat="1" ht="30" x14ac:dyDescent="0.25">
      <c r="B33" s="57">
        <f>VLOOKUP(Tbl_Baseline_23_24_Adj[[#This Row],[Agy Code]],TblAgencies[],4,FALSE)</f>
        <v>5</v>
      </c>
      <c r="C33" s="57">
        <f>VLOOKUP(Tbl_Baseline_23_24_Adj[[#This Row],[Agy Code]],TblAgencies[],2,FALSE)</f>
        <v>19</v>
      </c>
      <c r="D33" s="57">
        <f t="shared" si="3"/>
        <v>301</v>
      </c>
      <c r="E33" s="57" t="str">
        <f>VLOOKUP(Tbl_Baseline_23_24_Adj[[#This Row],[Agy Code]],TblAgencies[],9,FALSE)</f>
        <v>301: Department of Agriculture and Consumer Services</v>
      </c>
      <c r="F33" s="57" t="str">
        <f>VLOOKUP(Tbl_Baseline_23_24_Adj[[#This Row],[Agy Code]],TblAgencies[],10,FALSE)</f>
        <v>Department of Agriculture and Consumer Services</v>
      </c>
      <c r="G33" s="57">
        <f>VLOOKUP(Tbl_Baseline_23_24_Adj[[#This Row],[Agy Code]],TblAgencies[],13,FALSE)</f>
        <v>66000</v>
      </c>
      <c r="H33" s="58">
        <f>IF(Tbl_Baseline_23_24_Adj[[#This Row],[Program]]="","",VLOOKUP(Tbl_Baseline_23_24_Adj[[#This Row],[Program]],Tbl_Programs[],2,FALSE))</f>
        <v>531</v>
      </c>
      <c r="I33" s="58" t="str">
        <f>IF(Tbl_Baseline_23_24_Adj[[#This Row],[Fund Group]]="","",VLOOKUP(Tbl_Baseline_23_24_Adj[[#This Row],[Fund Group]],Tbl_FundGroups[],2,FALSE))</f>
        <v>01</v>
      </c>
      <c r="J33" s="58" t="str">
        <f>Tbl_Baseline_23_24_Adj[[#This Row],[Pgm Code]]&amp;"."&amp;Tbl_Baseline_23_24_Adj[[#This Row],[Fund Group Code]]</f>
        <v>531.01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3051</v>
      </c>
      <c r="P33" s="55" t="s">
        <v>2807</v>
      </c>
      <c r="Q33" s="55" t="s">
        <v>2865</v>
      </c>
      <c r="R33" s="56">
        <v>-30371</v>
      </c>
      <c r="S33" s="56">
        <v>-30371</v>
      </c>
      <c r="T33" s="71">
        <v>0</v>
      </c>
      <c r="U33" s="71">
        <v>0</v>
      </c>
      <c r="V33" s="55" t="s">
        <v>3161</v>
      </c>
    </row>
    <row r="34" spans="2:22" s="61" customFormat="1" ht="30" x14ac:dyDescent="0.25">
      <c r="B34" s="57">
        <f>VLOOKUP(Tbl_Baseline_23_24_Adj[[#This Row],[Agy Code]],TblAgencies[],4,FALSE)</f>
        <v>5</v>
      </c>
      <c r="C34" s="57">
        <f>VLOOKUP(Tbl_Baseline_23_24_Adj[[#This Row],[Agy Code]],TblAgencies[],2,FALSE)</f>
        <v>19</v>
      </c>
      <c r="D34" s="57">
        <f t="shared" si="3"/>
        <v>301</v>
      </c>
      <c r="E34" s="57" t="str">
        <f>VLOOKUP(Tbl_Baseline_23_24_Adj[[#This Row],[Agy Code]],TblAgencies[],9,FALSE)</f>
        <v>301: Department of Agriculture and Consumer Services</v>
      </c>
      <c r="F34" s="57" t="str">
        <f>VLOOKUP(Tbl_Baseline_23_24_Adj[[#This Row],[Agy Code]],TblAgencies[],10,FALSE)</f>
        <v>Department of Agriculture and Consumer Services</v>
      </c>
      <c r="G34" s="57">
        <f>VLOOKUP(Tbl_Baseline_23_24_Adj[[#This Row],[Agy Code]],TblAgencies[],13,FALSE)</f>
        <v>66000</v>
      </c>
      <c r="H34" s="58">
        <f>IF(Tbl_Baseline_23_24_Adj[[#This Row],[Program]]="","",VLOOKUP(Tbl_Baseline_23_24_Adj[[#This Row],[Program]],Tbl_Programs[],2,FALSE))</f>
        <v>531</v>
      </c>
      <c r="I34" s="58" t="str">
        <f>IF(Tbl_Baseline_23_24_Adj[[#This Row],[Fund Group]]="","",VLOOKUP(Tbl_Baseline_23_24_Adj[[#This Row],[Fund Group]],Tbl_FundGroups[],2,FALSE))</f>
        <v>02</v>
      </c>
      <c r="J34" s="58" t="str">
        <f>Tbl_Baseline_23_24_Adj[[#This Row],[Pgm Code]]&amp;"."&amp;Tbl_Baseline_23_24_Adj[[#This Row],[Fund Group Code]]</f>
        <v>531.02</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3051</v>
      </c>
      <c r="P34" s="55" t="s">
        <v>2808</v>
      </c>
      <c r="Q34" s="55" t="s">
        <v>2865</v>
      </c>
      <c r="R34" s="56">
        <v>1939</v>
      </c>
      <c r="S34" s="56">
        <v>1939</v>
      </c>
      <c r="T34" s="71">
        <v>0</v>
      </c>
      <c r="U34" s="71">
        <v>0</v>
      </c>
      <c r="V34" s="55" t="s">
        <v>3158</v>
      </c>
    </row>
    <row r="35" spans="2:22" s="61" customFormat="1" ht="30" x14ac:dyDescent="0.25">
      <c r="B35" s="57">
        <f>VLOOKUP(Tbl_Baseline_23_24_Adj[[#This Row],[Agy Code]],TblAgencies[],4,FALSE)</f>
        <v>5</v>
      </c>
      <c r="C35" s="57">
        <f>VLOOKUP(Tbl_Baseline_23_24_Adj[[#This Row],[Agy Code]],TblAgencies[],2,FALSE)</f>
        <v>19</v>
      </c>
      <c r="D35" s="57">
        <f t="shared" si="3"/>
        <v>301</v>
      </c>
      <c r="E35" s="57" t="str">
        <f>VLOOKUP(Tbl_Baseline_23_24_Adj[[#This Row],[Agy Code]],TblAgencies[],9,FALSE)</f>
        <v>301: Department of Agriculture and Consumer Services</v>
      </c>
      <c r="F35" s="57" t="str">
        <f>VLOOKUP(Tbl_Baseline_23_24_Adj[[#This Row],[Agy Code]],TblAgencies[],10,FALSE)</f>
        <v>Department of Agriculture and Consumer Services</v>
      </c>
      <c r="G35" s="57">
        <f>VLOOKUP(Tbl_Baseline_23_24_Adj[[#This Row],[Agy Code]],TblAgencies[],13,FALSE)</f>
        <v>66000</v>
      </c>
      <c r="H35" s="58">
        <f>IF(Tbl_Baseline_23_24_Adj[[#This Row],[Program]]="","",VLOOKUP(Tbl_Baseline_23_24_Adj[[#This Row],[Program]],Tbl_Programs[],2,FALSE))</f>
        <v>531</v>
      </c>
      <c r="I35" s="58" t="str">
        <f>IF(Tbl_Baseline_23_24_Adj[[#This Row],[Fund Group]]="","",VLOOKUP(Tbl_Baseline_23_24_Adj[[#This Row],[Fund Group]],Tbl_FundGroups[],2,FALSE))</f>
        <v>02</v>
      </c>
      <c r="J35" s="58" t="str">
        <f>Tbl_Baseline_23_24_Adj[[#This Row],[Pgm Code]]&amp;"."&amp;Tbl_Baseline_23_24_Adj[[#This Row],[Fund Group Code]]</f>
        <v>531.02</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3051</v>
      </c>
      <c r="P35" s="55" t="s">
        <v>2808</v>
      </c>
      <c r="Q35" s="55" t="s">
        <v>2865</v>
      </c>
      <c r="R35" s="56">
        <v>2546</v>
      </c>
      <c r="S35" s="56">
        <v>2546</v>
      </c>
      <c r="T35" s="71">
        <v>0</v>
      </c>
      <c r="U35" s="71">
        <v>0</v>
      </c>
      <c r="V35" s="55" t="s">
        <v>3159</v>
      </c>
    </row>
    <row r="36" spans="2:22" s="61" customFormat="1" ht="30" x14ac:dyDescent="0.25">
      <c r="B36" s="57">
        <f>VLOOKUP(Tbl_Baseline_23_24_Adj[[#This Row],[Agy Code]],TblAgencies[],4,FALSE)</f>
        <v>5</v>
      </c>
      <c r="C36" s="57">
        <f>VLOOKUP(Tbl_Baseline_23_24_Adj[[#This Row],[Agy Code]],TblAgencies[],2,FALSE)</f>
        <v>19</v>
      </c>
      <c r="D36" s="57">
        <f t="shared" si="3"/>
        <v>301</v>
      </c>
      <c r="E36" s="57" t="str">
        <f>VLOOKUP(Tbl_Baseline_23_24_Adj[[#This Row],[Agy Code]],TblAgencies[],9,FALSE)</f>
        <v>301: Department of Agriculture and Consumer Services</v>
      </c>
      <c r="F36" s="57" t="str">
        <f>VLOOKUP(Tbl_Baseline_23_24_Adj[[#This Row],[Agy Code]],TblAgencies[],10,FALSE)</f>
        <v>Department of Agriculture and Consumer Services</v>
      </c>
      <c r="G36" s="57">
        <f>VLOOKUP(Tbl_Baseline_23_24_Adj[[#This Row],[Agy Code]],TblAgencies[],13,FALSE)</f>
        <v>66000</v>
      </c>
      <c r="H36" s="58">
        <f>IF(Tbl_Baseline_23_24_Adj[[#This Row],[Program]]="","",VLOOKUP(Tbl_Baseline_23_24_Adj[[#This Row],[Program]],Tbl_Programs[],2,FALSE))</f>
        <v>531</v>
      </c>
      <c r="I36" s="58" t="str">
        <f>IF(Tbl_Baseline_23_24_Adj[[#This Row],[Fund Group]]="","",VLOOKUP(Tbl_Baseline_23_24_Adj[[#This Row],[Fund Group]],Tbl_FundGroups[],2,FALSE))</f>
        <v>02</v>
      </c>
      <c r="J36" s="58" t="str">
        <f>Tbl_Baseline_23_24_Adj[[#This Row],[Pgm Code]]&amp;"."&amp;Tbl_Baseline_23_24_Adj[[#This Row],[Fund Group Code]]</f>
        <v>531.02</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3051</v>
      </c>
      <c r="P36" s="55" t="s">
        <v>2808</v>
      </c>
      <c r="Q36" s="55" t="s">
        <v>2901</v>
      </c>
      <c r="R36" s="56">
        <v>16771</v>
      </c>
      <c r="S36" s="56">
        <v>16771</v>
      </c>
      <c r="T36" s="71">
        <v>0</v>
      </c>
      <c r="U36" s="71">
        <v>0</v>
      </c>
      <c r="V36" s="55" t="s">
        <v>3160</v>
      </c>
    </row>
    <row r="37" spans="2:22" s="61" customFormat="1" ht="30" x14ac:dyDescent="0.25">
      <c r="B37" s="57">
        <f>VLOOKUP(Tbl_Baseline_23_24_Adj[[#This Row],[Agy Code]],TblAgencies[],4,FALSE)</f>
        <v>5</v>
      </c>
      <c r="C37" s="57">
        <f>VLOOKUP(Tbl_Baseline_23_24_Adj[[#This Row],[Agy Code]],TblAgencies[],2,FALSE)</f>
        <v>19</v>
      </c>
      <c r="D37" s="57">
        <f t="shared" si="3"/>
        <v>301</v>
      </c>
      <c r="E37" s="57" t="str">
        <f>VLOOKUP(Tbl_Baseline_23_24_Adj[[#This Row],[Agy Code]],TblAgencies[],9,FALSE)</f>
        <v>301: Department of Agriculture and Consumer Services</v>
      </c>
      <c r="F37" s="57" t="str">
        <f>VLOOKUP(Tbl_Baseline_23_24_Adj[[#This Row],[Agy Code]],TblAgencies[],10,FALSE)</f>
        <v>Department of Agriculture and Consumer Services</v>
      </c>
      <c r="G37" s="57">
        <f>VLOOKUP(Tbl_Baseline_23_24_Adj[[#This Row],[Agy Code]],TblAgencies[],13,FALSE)</f>
        <v>66000</v>
      </c>
      <c r="H37" s="58">
        <f>IF(Tbl_Baseline_23_24_Adj[[#This Row],[Program]]="","",VLOOKUP(Tbl_Baseline_23_24_Adj[[#This Row],[Program]],Tbl_Programs[],2,FALSE))</f>
        <v>531</v>
      </c>
      <c r="I37" s="58" t="str">
        <f>IF(Tbl_Baseline_23_24_Adj[[#This Row],[Fund Group]]="","",VLOOKUP(Tbl_Baseline_23_24_Adj[[#This Row],[Fund Group]],Tbl_FundGroups[],2,FALSE))</f>
        <v>02</v>
      </c>
      <c r="J37" s="58" t="str">
        <f>Tbl_Baseline_23_24_Adj[[#This Row],[Pgm Code]]&amp;"."&amp;Tbl_Baseline_23_24_Adj[[#This Row],[Fund Group Code]]</f>
        <v>531.02</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3051</v>
      </c>
      <c r="P37" s="55" t="s">
        <v>2808</v>
      </c>
      <c r="Q37" s="55" t="s">
        <v>2865</v>
      </c>
      <c r="R37" s="56">
        <v>-1813</v>
      </c>
      <c r="S37" s="56">
        <v>-1813</v>
      </c>
      <c r="T37" s="71">
        <v>0</v>
      </c>
      <c r="U37" s="71">
        <v>0</v>
      </c>
      <c r="V37" s="55" t="s">
        <v>3161</v>
      </c>
    </row>
    <row r="38" spans="2:22" s="61" customFormat="1" ht="30" x14ac:dyDescent="0.25">
      <c r="B38" s="57">
        <f>VLOOKUP(Tbl_Baseline_23_24_Adj[[#This Row],[Agy Code]],TblAgencies[],4,FALSE)</f>
        <v>5</v>
      </c>
      <c r="C38" s="57">
        <f>VLOOKUP(Tbl_Baseline_23_24_Adj[[#This Row],[Agy Code]],TblAgencies[],2,FALSE)</f>
        <v>19</v>
      </c>
      <c r="D38" s="57">
        <f t="shared" si="3"/>
        <v>301</v>
      </c>
      <c r="E38" s="57" t="str">
        <f>VLOOKUP(Tbl_Baseline_23_24_Adj[[#This Row],[Agy Code]],TblAgencies[],9,FALSE)</f>
        <v>301: Department of Agriculture and Consumer Services</v>
      </c>
      <c r="F38" s="57" t="str">
        <f>VLOOKUP(Tbl_Baseline_23_24_Adj[[#This Row],[Agy Code]],TblAgencies[],10,FALSE)</f>
        <v>Department of Agriculture and Consumer Services</v>
      </c>
      <c r="G38" s="57">
        <f>VLOOKUP(Tbl_Baseline_23_24_Adj[[#This Row],[Agy Code]],TblAgencies[],13,FALSE)</f>
        <v>66000</v>
      </c>
      <c r="H38" s="58">
        <f>IF(Tbl_Baseline_23_24_Adj[[#This Row],[Program]]="","",VLOOKUP(Tbl_Baseline_23_24_Adj[[#This Row],[Program]],Tbl_Programs[],2,FALSE))</f>
        <v>531</v>
      </c>
      <c r="I38" s="58" t="str">
        <f>IF(Tbl_Baseline_23_24_Adj[[#This Row],[Fund Group]]="","",VLOOKUP(Tbl_Baseline_23_24_Adj[[#This Row],[Fund Group]],Tbl_FundGroups[],2,FALSE))</f>
        <v>10</v>
      </c>
      <c r="J38" s="58" t="str">
        <f>Tbl_Baseline_23_24_Adj[[#This Row],[Pgm Code]]&amp;"."&amp;Tbl_Baseline_23_24_Adj[[#This Row],[Fund Group Code]]</f>
        <v>531.10</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3051</v>
      </c>
      <c r="P38" s="55" t="s">
        <v>2809</v>
      </c>
      <c r="Q38" s="55" t="s">
        <v>2865</v>
      </c>
      <c r="R38" s="56">
        <v>1139</v>
      </c>
      <c r="S38" s="56">
        <v>1139</v>
      </c>
      <c r="T38" s="71">
        <v>0</v>
      </c>
      <c r="U38" s="71">
        <v>0</v>
      </c>
      <c r="V38" s="55" t="s">
        <v>3158</v>
      </c>
    </row>
    <row r="39" spans="2:22" s="61" customFormat="1" ht="30" x14ac:dyDescent="0.25">
      <c r="B39" s="57">
        <f>VLOOKUP(Tbl_Baseline_23_24_Adj[[#This Row],[Agy Code]],TblAgencies[],4,FALSE)</f>
        <v>5</v>
      </c>
      <c r="C39" s="57">
        <f>VLOOKUP(Tbl_Baseline_23_24_Adj[[#This Row],[Agy Code]],TblAgencies[],2,FALSE)</f>
        <v>19</v>
      </c>
      <c r="D39" s="57">
        <f t="shared" si="3"/>
        <v>301</v>
      </c>
      <c r="E39" s="57" t="str">
        <f>VLOOKUP(Tbl_Baseline_23_24_Adj[[#This Row],[Agy Code]],TblAgencies[],9,FALSE)</f>
        <v>301: Department of Agriculture and Consumer Services</v>
      </c>
      <c r="F39" s="57" t="str">
        <f>VLOOKUP(Tbl_Baseline_23_24_Adj[[#This Row],[Agy Code]],TblAgencies[],10,FALSE)</f>
        <v>Department of Agriculture and Consumer Services</v>
      </c>
      <c r="G39" s="57">
        <f>VLOOKUP(Tbl_Baseline_23_24_Adj[[#This Row],[Agy Code]],TblAgencies[],13,FALSE)</f>
        <v>66000</v>
      </c>
      <c r="H39" s="58">
        <f>IF(Tbl_Baseline_23_24_Adj[[#This Row],[Program]]="","",VLOOKUP(Tbl_Baseline_23_24_Adj[[#This Row],[Program]],Tbl_Programs[],2,FALSE))</f>
        <v>531</v>
      </c>
      <c r="I39" s="58" t="str">
        <f>IF(Tbl_Baseline_23_24_Adj[[#This Row],[Fund Group]]="","",VLOOKUP(Tbl_Baseline_23_24_Adj[[#This Row],[Fund Group]],Tbl_FundGroups[],2,FALSE))</f>
        <v>10</v>
      </c>
      <c r="J39" s="58" t="str">
        <f>Tbl_Baseline_23_24_Adj[[#This Row],[Pgm Code]]&amp;"."&amp;Tbl_Baseline_23_24_Adj[[#This Row],[Fund Group Code]]</f>
        <v>531.10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3051</v>
      </c>
      <c r="P39" s="55" t="s">
        <v>2809</v>
      </c>
      <c r="Q39" s="55" t="s">
        <v>2865</v>
      </c>
      <c r="R39" s="56">
        <v>1497</v>
      </c>
      <c r="S39" s="56">
        <v>1497</v>
      </c>
      <c r="T39" s="71">
        <v>0</v>
      </c>
      <c r="U39" s="71">
        <v>0</v>
      </c>
      <c r="V39" s="55" t="s">
        <v>3159</v>
      </c>
    </row>
    <row r="40" spans="2:22" s="61" customFormat="1" ht="30" x14ac:dyDescent="0.25">
      <c r="B40" s="57">
        <f>VLOOKUP(Tbl_Baseline_23_24_Adj[[#This Row],[Agy Code]],TblAgencies[],4,FALSE)</f>
        <v>5</v>
      </c>
      <c r="C40" s="57">
        <f>VLOOKUP(Tbl_Baseline_23_24_Adj[[#This Row],[Agy Code]],TblAgencies[],2,FALSE)</f>
        <v>19</v>
      </c>
      <c r="D40" s="57">
        <f t="shared" si="3"/>
        <v>301</v>
      </c>
      <c r="E40" s="57" t="str">
        <f>VLOOKUP(Tbl_Baseline_23_24_Adj[[#This Row],[Agy Code]],TblAgencies[],9,FALSE)</f>
        <v>301: Department of Agriculture and Consumer Services</v>
      </c>
      <c r="F40" s="57" t="str">
        <f>VLOOKUP(Tbl_Baseline_23_24_Adj[[#This Row],[Agy Code]],TblAgencies[],10,FALSE)</f>
        <v>Department of Agriculture and Consumer Services</v>
      </c>
      <c r="G40" s="57">
        <f>VLOOKUP(Tbl_Baseline_23_24_Adj[[#This Row],[Agy Code]],TblAgencies[],13,FALSE)</f>
        <v>66000</v>
      </c>
      <c r="H40" s="58">
        <f>IF(Tbl_Baseline_23_24_Adj[[#This Row],[Program]]="","",VLOOKUP(Tbl_Baseline_23_24_Adj[[#This Row],[Program]],Tbl_Programs[],2,FALSE))</f>
        <v>531</v>
      </c>
      <c r="I40" s="58" t="str">
        <f>IF(Tbl_Baseline_23_24_Adj[[#This Row],[Fund Group]]="","",VLOOKUP(Tbl_Baseline_23_24_Adj[[#This Row],[Fund Group]],Tbl_FundGroups[],2,FALSE))</f>
        <v>10</v>
      </c>
      <c r="J40" s="58" t="str">
        <f>Tbl_Baseline_23_24_Adj[[#This Row],[Pgm Code]]&amp;"."&amp;Tbl_Baseline_23_24_Adj[[#This Row],[Fund Group Code]]</f>
        <v>531.10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3051</v>
      </c>
      <c r="P40" s="55" t="s">
        <v>2809</v>
      </c>
      <c r="Q40" s="55" t="s">
        <v>2901</v>
      </c>
      <c r="R40" s="56">
        <v>9857</v>
      </c>
      <c r="S40" s="56">
        <v>9857</v>
      </c>
      <c r="T40" s="71">
        <v>0</v>
      </c>
      <c r="U40" s="71">
        <v>0</v>
      </c>
      <c r="V40" s="55" t="s">
        <v>3160</v>
      </c>
    </row>
    <row r="41" spans="2:22" s="61" customFormat="1" ht="30" x14ac:dyDescent="0.25">
      <c r="B41" s="57">
        <f>VLOOKUP(Tbl_Baseline_23_24_Adj[[#This Row],[Agy Code]],TblAgencies[],4,FALSE)</f>
        <v>5</v>
      </c>
      <c r="C41" s="57">
        <f>VLOOKUP(Tbl_Baseline_23_24_Adj[[#This Row],[Agy Code]],TblAgencies[],2,FALSE)</f>
        <v>19</v>
      </c>
      <c r="D41" s="57">
        <f t="shared" si="3"/>
        <v>301</v>
      </c>
      <c r="E41" s="57" t="str">
        <f>VLOOKUP(Tbl_Baseline_23_24_Adj[[#This Row],[Agy Code]],TblAgencies[],9,FALSE)</f>
        <v>301: Department of Agriculture and Consumer Services</v>
      </c>
      <c r="F41" s="57" t="str">
        <f>VLOOKUP(Tbl_Baseline_23_24_Adj[[#This Row],[Agy Code]],TblAgencies[],10,FALSE)</f>
        <v>Department of Agriculture and Consumer Services</v>
      </c>
      <c r="G41" s="57">
        <f>VLOOKUP(Tbl_Baseline_23_24_Adj[[#This Row],[Agy Code]],TblAgencies[],13,FALSE)</f>
        <v>66000</v>
      </c>
      <c r="H41" s="58">
        <f>IF(Tbl_Baseline_23_24_Adj[[#This Row],[Program]]="","",VLOOKUP(Tbl_Baseline_23_24_Adj[[#This Row],[Program]],Tbl_Programs[],2,FALSE))</f>
        <v>531</v>
      </c>
      <c r="I41" s="58" t="str">
        <f>IF(Tbl_Baseline_23_24_Adj[[#This Row],[Fund Group]]="","",VLOOKUP(Tbl_Baseline_23_24_Adj[[#This Row],[Fund Group]],Tbl_FundGroups[],2,FALSE))</f>
        <v>10</v>
      </c>
      <c r="J41" s="58" t="str">
        <f>Tbl_Baseline_23_24_Adj[[#This Row],[Pgm Code]]&amp;"."&amp;Tbl_Baseline_23_24_Adj[[#This Row],[Fund Group Code]]</f>
        <v>531.10</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3051</v>
      </c>
      <c r="P41" s="55" t="s">
        <v>2809</v>
      </c>
      <c r="Q41" s="55" t="s">
        <v>2865</v>
      </c>
      <c r="R41" s="56">
        <v>-1066</v>
      </c>
      <c r="S41" s="56">
        <v>-1066</v>
      </c>
      <c r="T41" s="71">
        <v>0</v>
      </c>
      <c r="U41" s="71">
        <v>0</v>
      </c>
      <c r="V41" s="55" t="s">
        <v>3161</v>
      </c>
    </row>
    <row r="42" spans="2:22" s="61" customFormat="1" ht="45" x14ac:dyDescent="0.25">
      <c r="B42" s="57">
        <f>VLOOKUP(Tbl_Baseline_23_24_Adj[[#This Row],[Agy Code]],TblAgencies[],4,FALSE)</f>
        <v>5</v>
      </c>
      <c r="C42" s="57">
        <f>VLOOKUP(Tbl_Baseline_23_24_Adj[[#This Row],[Agy Code]],TblAgencies[],2,FALSE)</f>
        <v>19</v>
      </c>
      <c r="D42" s="57">
        <f t="shared" si="3"/>
        <v>301</v>
      </c>
      <c r="E42" s="57" t="str">
        <f>VLOOKUP(Tbl_Baseline_23_24_Adj[[#This Row],[Agy Code]],TblAgencies[],9,FALSE)</f>
        <v>301: Department of Agriculture and Consumer Services</v>
      </c>
      <c r="F42" s="57" t="str">
        <f>VLOOKUP(Tbl_Baseline_23_24_Adj[[#This Row],[Agy Code]],TblAgencies[],10,FALSE)</f>
        <v>Department of Agriculture and Consumer Services</v>
      </c>
      <c r="G42" s="57">
        <f>VLOOKUP(Tbl_Baseline_23_24_Adj[[#This Row],[Agy Code]],TblAgencies[],13,FALSE)</f>
        <v>66000</v>
      </c>
      <c r="H42" s="58">
        <f>IF(Tbl_Baseline_23_24_Adj[[#This Row],[Program]]="","",VLOOKUP(Tbl_Baseline_23_24_Adj[[#This Row],[Program]],Tbl_Programs[],2,FALSE))</f>
        <v>532</v>
      </c>
      <c r="I42" s="58" t="str">
        <f>IF(Tbl_Baseline_23_24_Adj[[#This Row],[Fund Group]]="","",VLOOKUP(Tbl_Baseline_23_24_Adj[[#This Row],[Fund Group]],Tbl_FundGroups[],2,FALSE))</f>
        <v>01</v>
      </c>
      <c r="J42" s="58" t="str">
        <f>Tbl_Baseline_23_24_Adj[[#This Row],[Pgm Code]]&amp;"."&amp;Tbl_Baseline_23_24_Adj[[#This Row],[Fund Group Code]]</f>
        <v>532.01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3052</v>
      </c>
      <c r="P42" s="55" t="s">
        <v>2807</v>
      </c>
      <c r="Q42" s="55" t="s">
        <v>2865</v>
      </c>
      <c r="R42" s="56">
        <v>16555</v>
      </c>
      <c r="S42" s="56">
        <v>16555</v>
      </c>
      <c r="T42" s="71">
        <v>0</v>
      </c>
      <c r="U42" s="71">
        <v>0</v>
      </c>
      <c r="V42" s="55" t="s">
        <v>3158</v>
      </c>
    </row>
    <row r="43" spans="2:22" s="61" customFormat="1" ht="45" x14ac:dyDescent="0.25">
      <c r="B43" s="57">
        <f>VLOOKUP(Tbl_Baseline_23_24_Adj[[#This Row],[Agy Code]],TblAgencies[],4,FALSE)</f>
        <v>5</v>
      </c>
      <c r="C43" s="57">
        <f>VLOOKUP(Tbl_Baseline_23_24_Adj[[#This Row],[Agy Code]],TblAgencies[],2,FALSE)</f>
        <v>19</v>
      </c>
      <c r="D43" s="57">
        <f t="shared" si="3"/>
        <v>301</v>
      </c>
      <c r="E43" s="57" t="str">
        <f>VLOOKUP(Tbl_Baseline_23_24_Adj[[#This Row],[Agy Code]],TblAgencies[],9,FALSE)</f>
        <v>301: Department of Agriculture and Consumer Services</v>
      </c>
      <c r="F43" s="57" t="str">
        <f>VLOOKUP(Tbl_Baseline_23_24_Adj[[#This Row],[Agy Code]],TblAgencies[],10,FALSE)</f>
        <v>Department of Agriculture and Consumer Services</v>
      </c>
      <c r="G43" s="57">
        <f>VLOOKUP(Tbl_Baseline_23_24_Adj[[#This Row],[Agy Code]],TblAgencies[],13,FALSE)</f>
        <v>66000</v>
      </c>
      <c r="H43" s="58">
        <f>IF(Tbl_Baseline_23_24_Adj[[#This Row],[Program]]="","",VLOOKUP(Tbl_Baseline_23_24_Adj[[#This Row],[Program]],Tbl_Programs[],2,FALSE))</f>
        <v>532</v>
      </c>
      <c r="I43" s="58" t="str">
        <f>IF(Tbl_Baseline_23_24_Adj[[#This Row],[Fund Group]]="","",VLOOKUP(Tbl_Baseline_23_24_Adj[[#This Row],[Fund Group]],Tbl_FundGroups[],2,FALSE))</f>
        <v>01</v>
      </c>
      <c r="J43" s="58" t="str">
        <f>Tbl_Baseline_23_24_Adj[[#This Row],[Pgm Code]]&amp;"."&amp;Tbl_Baseline_23_24_Adj[[#This Row],[Fund Group Code]]</f>
        <v>532.01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3052</v>
      </c>
      <c r="P43" s="55" t="s">
        <v>2807</v>
      </c>
      <c r="Q43" s="55" t="s">
        <v>2865</v>
      </c>
      <c r="R43" s="56">
        <v>22397</v>
      </c>
      <c r="S43" s="56">
        <v>22397</v>
      </c>
      <c r="T43" s="71">
        <v>0</v>
      </c>
      <c r="U43" s="71">
        <v>0</v>
      </c>
      <c r="V43" s="55" t="s">
        <v>3159</v>
      </c>
    </row>
    <row r="44" spans="2:22" s="61" customFormat="1" ht="45" x14ac:dyDescent="0.25">
      <c r="B44" s="57">
        <f>VLOOKUP(Tbl_Baseline_23_24_Adj[[#This Row],[Agy Code]],TblAgencies[],4,FALSE)</f>
        <v>5</v>
      </c>
      <c r="C44" s="57">
        <f>VLOOKUP(Tbl_Baseline_23_24_Adj[[#This Row],[Agy Code]],TblAgencies[],2,FALSE)</f>
        <v>19</v>
      </c>
      <c r="D44" s="57">
        <f t="shared" si="3"/>
        <v>301</v>
      </c>
      <c r="E44" s="57" t="str">
        <f>VLOOKUP(Tbl_Baseline_23_24_Adj[[#This Row],[Agy Code]],TblAgencies[],9,FALSE)</f>
        <v>301: Department of Agriculture and Consumer Services</v>
      </c>
      <c r="F44" s="57" t="str">
        <f>VLOOKUP(Tbl_Baseline_23_24_Adj[[#This Row],[Agy Code]],TblAgencies[],10,FALSE)</f>
        <v>Department of Agriculture and Consumer Services</v>
      </c>
      <c r="G44" s="57">
        <f>VLOOKUP(Tbl_Baseline_23_24_Adj[[#This Row],[Agy Code]],TblAgencies[],13,FALSE)</f>
        <v>66000</v>
      </c>
      <c r="H44" s="58">
        <f>IF(Tbl_Baseline_23_24_Adj[[#This Row],[Program]]="","",VLOOKUP(Tbl_Baseline_23_24_Adj[[#This Row],[Program]],Tbl_Programs[],2,FALSE))</f>
        <v>532</v>
      </c>
      <c r="I44" s="58" t="str">
        <f>IF(Tbl_Baseline_23_24_Adj[[#This Row],[Fund Group]]="","",VLOOKUP(Tbl_Baseline_23_24_Adj[[#This Row],[Fund Group]],Tbl_FundGroups[],2,FALSE))</f>
        <v>01</v>
      </c>
      <c r="J44" s="58" t="str">
        <f>Tbl_Baseline_23_24_Adj[[#This Row],[Pgm Code]]&amp;"."&amp;Tbl_Baseline_23_24_Adj[[#This Row],[Fund Group Code]]</f>
        <v>532.01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3052</v>
      </c>
      <c r="P44" s="55" t="s">
        <v>2807</v>
      </c>
      <c r="Q44" s="55" t="s">
        <v>2901</v>
      </c>
      <c r="R44" s="56">
        <v>147490</v>
      </c>
      <c r="S44" s="56">
        <v>147490</v>
      </c>
      <c r="T44" s="71">
        <v>0</v>
      </c>
      <c r="U44" s="71">
        <v>0</v>
      </c>
      <c r="V44" s="55" t="s">
        <v>3160</v>
      </c>
    </row>
    <row r="45" spans="2:22" s="61" customFormat="1" ht="45" x14ac:dyDescent="0.25">
      <c r="B45" s="57">
        <f>VLOOKUP(Tbl_Baseline_23_24_Adj[[#This Row],[Agy Code]],TblAgencies[],4,FALSE)</f>
        <v>5</v>
      </c>
      <c r="C45" s="57">
        <f>VLOOKUP(Tbl_Baseline_23_24_Adj[[#This Row],[Agy Code]],TblAgencies[],2,FALSE)</f>
        <v>19</v>
      </c>
      <c r="D45" s="57">
        <f t="shared" si="3"/>
        <v>301</v>
      </c>
      <c r="E45" s="57" t="str">
        <f>VLOOKUP(Tbl_Baseline_23_24_Adj[[#This Row],[Agy Code]],TblAgencies[],9,FALSE)</f>
        <v>301: Department of Agriculture and Consumer Services</v>
      </c>
      <c r="F45" s="57" t="str">
        <f>VLOOKUP(Tbl_Baseline_23_24_Adj[[#This Row],[Agy Code]],TblAgencies[],10,FALSE)</f>
        <v>Department of Agriculture and Consumer Services</v>
      </c>
      <c r="G45" s="57">
        <f>VLOOKUP(Tbl_Baseline_23_24_Adj[[#This Row],[Agy Code]],TblAgencies[],13,FALSE)</f>
        <v>66000</v>
      </c>
      <c r="H45" s="58">
        <f>IF(Tbl_Baseline_23_24_Adj[[#This Row],[Program]]="","",VLOOKUP(Tbl_Baseline_23_24_Adj[[#This Row],[Program]],Tbl_Programs[],2,FALSE))</f>
        <v>532</v>
      </c>
      <c r="I45" s="58" t="str">
        <f>IF(Tbl_Baseline_23_24_Adj[[#This Row],[Fund Group]]="","",VLOOKUP(Tbl_Baseline_23_24_Adj[[#This Row],[Fund Group]],Tbl_FundGroups[],2,FALSE))</f>
        <v>01</v>
      </c>
      <c r="J45" s="58" t="str">
        <f>Tbl_Baseline_23_24_Adj[[#This Row],[Pgm Code]]&amp;"."&amp;Tbl_Baseline_23_24_Adj[[#This Row],[Fund Group Code]]</f>
        <v>532.01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3052</v>
      </c>
      <c r="P45" s="55" t="s">
        <v>2807</v>
      </c>
      <c r="Q45" s="55" t="s">
        <v>2865</v>
      </c>
      <c r="R45" s="56">
        <v>-27988</v>
      </c>
      <c r="S45" s="56">
        <v>-27988</v>
      </c>
      <c r="T45" s="71">
        <v>0</v>
      </c>
      <c r="U45" s="71">
        <v>0</v>
      </c>
      <c r="V45" s="55" t="s">
        <v>3161</v>
      </c>
    </row>
    <row r="46" spans="2:22" s="61" customFormat="1" ht="45" x14ac:dyDescent="0.25">
      <c r="B46" s="57">
        <f>VLOOKUP(Tbl_Baseline_23_24_Adj[[#This Row],[Agy Code]],TblAgencies[],4,FALSE)</f>
        <v>5</v>
      </c>
      <c r="C46" s="57">
        <f>VLOOKUP(Tbl_Baseline_23_24_Adj[[#This Row],[Agy Code]],TblAgencies[],2,FALSE)</f>
        <v>19</v>
      </c>
      <c r="D46" s="57">
        <f t="shared" si="3"/>
        <v>301</v>
      </c>
      <c r="E46" s="57" t="str">
        <f>VLOOKUP(Tbl_Baseline_23_24_Adj[[#This Row],[Agy Code]],TblAgencies[],9,FALSE)</f>
        <v>301: Department of Agriculture and Consumer Services</v>
      </c>
      <c r="F46" s="57" t="str">
        <f>VLOOKUP(Tbl_Baseline_23_24_Adj[[#This Row],[Agy Code]],TblAgencies[],10,FALSE)</f>
        <v>Department of Agriculture and Consumer Services</v>
      </c>
      <c r="G46" s="57">
        <f>VLOOKUP(Tbl_Baseline_23_24_Adj[[#This Row],[Agy Code]],TblAgencies[],13,FALSE)</f>
        <v>66000</v>
      </c>
      <c r="H46" s="58">
        <f>IF(Tbl_Baseline_23_24_Adj[[#This Row],[Program]]="","",VLOOKUP(Tbl_Baseline_23_24_Adj[[#This Row],[Program]],Tbl_Programs[],2,FALSE))</f>
        <v>532</v>
      </c>
      <c r="I46" s="58" t="str">
        <f>IF(Tbl_Baseline_23_24_Adj[[#This Row],[Fund Group]]="","",VLOOKUP(Tbl_Baseline_23_24_Adj[[#This Row],[Fund Group]],Tbl_FundGroups[],2,FALSE))</f>
        <v>07</v>
      </c>
      <c r="J46" s="58" t="str">
        <f>Tbl_Baseline_23_24_Adj[[#This Row],[Pgm Code]]&amp;"."&amp;Tbl_Baseline_23_24_Adj[[#This Row],[Fund Group Code]]</f>
        <v>532.07</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3052</v>
      </c>
      <c r="P46" s="55" t="s">
        <v>2810</v>
      </c>
      <c r="Q46" s="55" t="s">
        <v>2865</v>
      </c>
      <c r="R46" s="56">
        <v>16416</v>
      </c>
      <c r="S46" s="56">
        <v>16416</v>
      </c>
      <c r="T46" s="71">
        <v>0</v>
      </c>
      <c r="U46" s="71">
        <v>0</v>
      </c>
      <c r="V46" s="55" t="s">
        <v>3158</v>
      </c>
    </row>
    <row r="47" spans="2:22" s="61" customFormat="1" ht="45" x14ac:dyDescent="0.25">
      <c r="B47" s="57">
        <f>VLOOKUP(Tbl_Baseline_23_24_Adj[[#This Row],[Agy Code]],TblAgencies[],4,FALSE)</f>
        <v>5</v>
      </c>
      <c r="C47" s="57">
        <f>VLOOKUP(Tbl_Baseline_23_24_Adj[[#This Row],[Agy Code]],TblAgencies[],2,FALSE)</f>
        <v>19</v>
      </c>
      <c r="D47" s="57">
        <f t="shared" si="3"/>
        <v>301</v>
      </c>
      <c r="E47" s="57" t="str">
        <f>VLOOKUP(Tbl_Baseline_23_24_Adj[[#This Row],[Agy Code]],TblAgencies[],9,FALSE)</f>
        <v>301: Department of Agriculture and Consumer Services</v>
      </c>
      <c r="F47" s="57" t="str">
        <f>VLOOKUP(Tbl_Baseline_23_24_Adj[[#This Row],[Agy Code]],TblAgencies[],10,FALSE)</f>
        <v>Department of Agriculture and Consumer Services</v>
      </c>
      <c r="G47" s="57">
        <f>VLOOKUP(Tbl_Baseline_23_24_Adj[[#This Row],[Agy Code]],TblAgencies[],13,FALSE)</f>
        <v>66000</v>
      </c>
      <c r="H47" s="58">
        <f>IF(Tbl_Baseline_23_24_Adj[[#This Row],[Program]]="","",VLOOKUP(Tbl_Baseline_23_24_Adj[[#This Row],[Program]],Tbl_Programs[],2,FALSE))</f>
        <v>532</v>
      </c>
      <c r="I47" s="58" t="str">
        <f>IF(Tbl_Baseline_23_24_Adj[[#This Row],[Fund Group]]="","",VLOOKUP(Tbl_Baseline_23_24_Adj[[#This Row],[Fund Group]],Tbl_FundGroups[],2,FALSE))</f>
        <v>07</v>
      </c>
      <c r="J47" s="58" t="str">
        <f>Tbl_Baseline_23_24_Adj[[#This Row],[Pgm Code]]&amp;"."&amp;Tbl_Baseline_23_24_Adj[[#This Row],[Fund Group Code]]</f>
        <v>532.07</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3052</v>
      </c>
      <c r="P47" s="55" t="s">
        <v>2810</v>
      </c>
      <c r="Q47" s="55" t="s">
        <v>2865</v>
      </c>
      <c r="R47" s="56">
        <v>21567</v>
      </c>
      <c r="S47" s="56">
        <v>21567</v>
      </c>
      <c r="T47" s="71">
        <v>0</v>
      </c>
      <c r="U47" s="71">
        <v>0</v>
      </c>
      <c r="V47" s="55" t="s">
        <v>3159</v>
      </c>
    </row>
    <row r="48" spans="2:22" s="61" customFormat="1" ht="45" x14ac:dyDescent="0.25">
      <c r="B48" s="57">
        <f>VLOOKUP(Tbl_Baseline_23_24_Adj[[#This Row],[Agy Code]],TblAgencies[],4,FALSE)</f>
        <v>5</v>
      </c>
      <c r="C48" s="57">
        <f>VLOOKUP(Tbl_Baseline_23_24_Adj[[#This Row],[Agy Code]],TblAgencies[],2,FALSE)</f>
        <v>19</v>
      </c>
      <c r="D48" s="57">
        <f t="shared" si="3"/>
        <v>301</v>
      </c>
      <c r="E48" s="57" t="str">
        <f>VLOOKUP(Tbl_Baseline_23_24_Adj[[#This Row],[Agy Code]],TblAgencies[],9,FALSE)</f>
        <v>301: Department of Agriculture and Consumer Services</v>
      </c>
      <c r="F48" s="57" t="str">
        <f>VLOOKUP(Tbl_Baseline_23_24_Adj[[#This Row],[Agy Code]],TblAgencies[],10,FALSE)</f>
        <v>Department of Agriculture and Consumer Services</v>
      </c>
      <c r="G48" s="57">
        <f>VLOOKUP(Tbl_Baseline_23_24_Adj[[#This Row],[Agy Code]],TblAgencies[],13,FALSE)</f>
        <v>66000</v>
      </c>
      <c r="H48" s="58">
        <f>IF(Tbl_Baseline_23_24_Adj[[#This Row],[Program]]="","",VLOOKUP(Tbl_Baseline_23_24_Adj[[#This Row],[Program]],Tbl_Programs[],2,FALSE))</f>
        <v>532</v>
      </c>
      <c r="I48" s="58" t="str">
        <f>IF(Tbl_Baseline_23_24_Adj[[#This Row],[Fund Group]]="","",VLOOKUP(Tbl_Baseline_23_24_Adj[[#This Row],[Fund Group]],Tbl_FundGroups[],2,FALSE))</f>
        <v>07</v>
      </c>
      <c r="J48" s="58" t="str">
        <f>Tbl_Baseline_23_24_Adj[[#This Row],[Pgm Code]]&amp;"."&amp;Tbl_Baseline_23_24_Adj[[#This Row],[Fund Group Code]]</f>
        <v>532.07</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3052</v>
      </c>
      <c r="P48" s="55" t="s">
        <v>2810</v>
      </c>
      <c r="Q48" s="55" t="s">
        <v>2901</v>
      </c>
      <c r="R48" s="56">
        <v>142039</v>
      </c>
      <c r="S48" s="56">
        <v>142039</v>
      </c>
      <c r="T48" s="71">
        <v>0</v>
      </c>
      <c r="U48" s="71">
        <v>0</v>
      </c>
      <c r="V48" s="55" t="s">
        <v>3160</v>
      </c>
    </row>
    <row r="49" spans="2:22" s="61" customFormat="1" ht="45" x14ac:dyDescent="0.25">
      <c r="B49" s="57">
        <f>VLOOKUP(Tbl_Baseline_23_24_Adj[[#This Row],[Agy Code]],TblAgencies[],4,FALSE)</f>
        <v>5</v>
      </c>
      <c r="C49" s="57">
        <f>VLOOKUP(Tbl_Baseline_23_24_Adj[[#This Row],[Agy Code]],TblAgencies[],2,FALSE)</f>
        <v>19</v>
      </c>
      <c r="D49" s="57">
        <f t="shared" si="3"/>
        <v>301</v>
      </c>
      <c r="E49" s="57" t="str">
        <f>VLOOKUP(Tbl_Baseline_23_24_Adj[[#This Row],[Agy Code]],TblAgencies[],9,FALSE)</f>
        <v>301: Department of Agriculture and Consumer Services</v>
      </c>
      <c r="F49" s="57" t="str">
        <f>VLOOKUP(Tbl_Baseline_23_24_Adj[[#This Row],[Agy Code]],TblAgencies[],10,FALSE)</f>
        <v>Department of Agriculture and Consumer Services</v>
      </c>
      <c r="G49" s="57">
        <f>VLOOKUP(Tbl_Baseline_23_24_Adj[[#This Row],[Agy Code]],TblAgencies[],13,FALSE)</f>
        <v>66000</v>
      </c>
      <c r="H49" s="58">
        <f>IF(Tbl_Baseline_23_24_Adj[[#This Row],[Program]]="","",VLOOKUP(Tbl_Baseline_23_24_Adj[[#This Row],[Program]],Tbl_Programs[],2,FALSE))</f>
        <v>532</v>
      </c>
      <c r="I49" s="58" t="str">
        <f>IF(Tbl_Baseline_23_24_Adj[[#This Row],[Fund Group]]="","",VLOOKUP(Tbl_Baseline_23_24_Adj[[#This Row],[Fund Group]],Tbl_FundGroups[],2,FALSE))</f>
        <v>07</v>
      </c>
      <c r="J49" s="58" t="str">
        <f>Tbl_Baseline_23_24_Adj[[#This Row],[Pgm Code]]&amp;"."&amp;Tbl_Baseline_23_24_Adj[[#This Row],[Fund Group Code]]</f>
        <v>532.07</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3052</v>
      </c>
      <c r="P49" s="55" t="s">
        <v>2810</v>
      </c>
      <c r="Q49" s="55" t="s">
        <v>2865</v>
      </c>
      <c r="R49" s="56">
        <v>-15356</v>
      </c>
      <c r="S49" s="56">
        <v>-15356</v>
      </c>
      <c r="T49" s="71">
        <v>0</v>
      </c>
      <c r="U49" s="71">
        <v>0</v>
      </c>
      <c r="V49" s="53" t="s">
        <v>3161</v>
      </c>
    </row>
    <row r="50" spans="2:22" s="61" customFormat="1" ht="45" x14ac:dyDescent="0.25">
      <c r="B50" s="57">
        <f>VLOOKUP(Tbl_Baseline_23_24_Adj[[#This Row],[Agy Code]],TblAgencies[],4,FALSE)</f>
        <v>5</v>
      </c>
      <c r="C50" s="57">
        <f>VLOOKUP(Tbl_Baseline_23_24_Adj[[#This Row],[Agy Code]],TblAgencies[],2,FALSE)</f>
        <v>19</v>
      </c>
      <c r="D50" s="57">
        <f t="shared" si="3"/>
        <v>301</v>
      </c>
      <c r="E50" s="57" t="str">
        <f>VLOOKUP(Tbl_Baseline_23_24_Adj[[#This Row],[Agy Code]],TblAgencies[],9,FALSE)</f>
        <v>301: Department of Agriculture and Consumer Services</v>
      </c>
      <c r="F50" s="57" t="str">
        <f>VLOOKUP(Tbl_Baseline_23_24_Adj[[#This Row],[Agy Code]],TblAgencies[],10,FALSE)</f>
        <v>Department of Agriculture and Consumer Services</v>
      </c>
      <c r="G50" s="57">
        <f>VLOOKUP(Tbl_Baseline_23_24_Adj[[#This Row],[Agy Code]],TblAgencies[],13,FALSE)</f>
        <v>66000</v>
      </c>
      <c r="H50" s="58">
        <f>IF(Tbl_Baseline_23_24_Adj[[#This Row],[Program]]="","",VLOOKUP(Tbl_Baseline_23_24_Adj[[#This Row],[Program]],Tbl_Programs[],2,FALSE))</f>
        <v>532</v>
      </c>
      <c r="I50" s="58" t="str">
        <f>IF(Tbl_Baseline_23_24_Adj[[#This Row],[Fund Group]]="","",VLOOKUP(Tbl_Baseline_23_24_Adj[[#This Row],[Fund Group]],Tbl_FundGroups[],2,FALSE))</f>
        <v>09</v>
      </c>
      <c r="J50" s="58" t="str">
        <f>Tbl_Baseline_23_24_Adj[[#This Row],[Pgm Code]]&amp;"."&amp;Tbl_Baseline_23_24_Adj[[#This Row],[Fund Group Code]]</f>
        <v>532.09</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3052</v>
      </c>
      <c r="P50" s="55" t="s">
        <v>2811</v>
      </c>
      <c r="Q50" s="55" t="s">
        <v>2865</v>
      </c>
      <c r="R50" s="56">
        <v>3039</v>
      </c>
      <c r="S50" s="56">
        <v>3039</v>
      </c>
      <c r="T50" s="70">
        <v>0</v>
      </c>
      <c r="U50" s="70">
        <v>0</v>
      </c>
      <c r="V50" s="53" t="s">
        <v>3158</v>
      </c>
    </row>
    <row r="51" spans="2:22" s="61" customFormat="1" ht="45" x14ac:dyDescent="0.25">
      <c r="B51" s="57">
        <f>VLOOKUP(Tbl_Baseline_23_24_Adj[[#This Row],[Agy Code]],TblAgencies[],4,FALSE)</f>
        <v>5</v>
      </c>
      <c r="C51" s="57">
        <f>VLOOKUP(Tbl_Baseline_23_24_Adj[[#This Row],[Agy Code]],TblAgencies[],2,FALSE)</f>
        <v>19</v>
      </c>
      <c r="D51" s="57">
        <f t="shared" si="3"/>
        <v>301</v>
      </c>
      <c r="E51" s="57" t="str">
        <f>VLOOKUP(Tbl_Baseline_23_24_Adj[[#This Row],[Agy Code]],TblAgencies[],9,FALSE)</f>
        <v>301: Department of Agriculture and Consumer Services</v>
      </c>
      <c r="F51" s="57" t="str">
        <f>VLOOKUP(Tbl_Baseline_23_24_Adj[[#This Row],[Agy Code]],TblAgencies[],10,FALSE)</f>
        <v>Department of Agriculture and Consumer Services</v>
      </c>
      <c r="G51" s="57">
        <f>VLOOKUP(Tbl_Baseline_23_24_Adj[[#This Row],[Agy Code]],TblAgencies[],13,FALSE)</f>
        <v>66000</v>
      </c>
      <c r="H51" s="58">
        <f>IF(Tbl_Baseline_23_24_Adj[[#This Row],[Program]]="","",VLOOKUP(Tbl_Baseline_23_24_Adj[[#This Row],[Program]],Tbl_Programs[],2,FALSE))</f>
        <v>532</v>
      </c>
      <c r="I51" s="58" t="str">
        <f>IF(Tbl_Baseline_23_24_Adj[[#This Row],[Fund Group]]="","",VLOOKUP(Tbl_Baseline_23_24_Adj[[#This Row],[Fund Group]],Tbl_FundGroups[],2,FALSE))</f>
        <v>09</v>
      </c>
      <c r="J51" s="58" t="str">
        <f>Tbl_Baseline_23_24_Adj[[#This Row],[Pgm Code]]&amp;"."&amp;Tbl_Baseline_23_24_Adj[[#This Row],[Fund Group Code]]</f>
        <v>532.09</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3052</v>
      </c>
      <c r="P51" s="55" t="s">
        <v>2811</v>
      </c>
      <c r="Q51" s="55" t="s">
        <v>2865</v>
      </c>
      <c r="R51" s="56">
        <v>3992</v>
      </c>
      <c r="S51" s="56">
        <v>3992</v>
      </c>
      <c r="T51" s="71">
        <v>0</v>
      </c>
      <c r="U51" s="71">
        <v>0</v>
      </c>
      <c r="V51" s="53" t="s">
        <v>3159</v>
      </c>
    </row>
    <row r="52" spans="2:22" s="61" customFormat="1" ht="45" x14ac:dyDescent="0.25">
      <c r="B52" s="57">
        <f>VLOOKUP(Tbl_Baseline_23_24_Adj[[#This Row],[Agy Code]],TblAgencies[],4,FALSE)</f>
        <v>5</v>
      </c>
      <c r="C52" s="57">
        <f>VLOOKUP(Tbl_Baseline_23_24_Adj[[#This Row],[Agy Code]],TblAgencies[],2,FALSE)</f>
        <v>19</v>
      </c>
      <c r="D52" s="57">
        <f t="shared" si="3"/>
        <v>301</v>
      </c>
      <c r="E52" s="57" t="str">
        <f>VLOOKUP(Tbl_Baseline_23_24_Adj[[#This Row],[Agy Code]],TblAgencies[],9,FALSE)</f>
        <v>301: Department of Agriculture and Consumer Services</v>
      </c>
      <c r="F52" s="57" t="str">
        <f>VLOOKUP(Tbl_Baseline_23_24_Adj[[#This Row],[Agy Code]],TblAgencies[],10,FALSE)</f>
        <v>Department of Agriculture and Consumer Services</v>
      </c>
      <c r="G52" s="57">
        <f>VLOOKUP(Tbl_Baseline_23_24_Adj[[#This Row],[Agy Code]],TblAgencies[],13,FALSE)</f>
        <v>66000</v>
      </c>
      <c r="H52" s="58">
        <f>IF(Tbl_Baseline_23_24_Adj[[#This Row],[Program]]="","",VLOOKUP(Tbl_Baseline_23_24_Adj[[#This Row],[Program]],Tbl_Programs[],2,FALSE))</f>
        <v>532</v>
      </c>
      <c r="I52" s="58" t="str">
        <f>IF(Tbl_Baseline_23_24_Adj[[#This Row],[Fund Group]]="","",VLOOKUP(Tbl_Baseline_23_24_Adj[[#This Row],[Fund Group]],Tbl_FundGroups[],2,FALSE))</f>
        <v>09</v>
      </c>
      <c r="J52" s="58" t="str">
        <f>Tbl_Baseline_23_24_Adj[[#This Row],[Pgm Code]]&amp;"."&amp;Tbl_Baseline_23_24_Adj[[#This Row],[Fund Group Code]]</f>
        <v>532.09</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3052</v>
      </c>
      <c r="P52" s="55" t="s">
        <v>2811</v>
      </c>
      <c r="Q52" s="55" t="s">
        <v>2901</v>
      </c>
      <c r="R52" s="56">
        <v>26296</v>
      </c>
      <c r="S52" s="56">
        <v>26296</v>
      </c>
      <c r="T52" s="71">
        <v>0</v>
      </c>
      <c r="U52" s="71">
        <v>0</v>
      </c>
      <c r="V52" s="53" t="s">
        <v>3160</v>
      </c>
    </row>
    <row r="53" spans="2:22" s="61" customFormat="1" ht="45" x14ac:dyDescent="0.25">
      <c r="B53" s="57">
        <f>VLOOKUP(Tbl_Baseline_23_24_Adj[[#This Row],[Agy Code]],TblAgencies[],4,FALSE)</f>
        <v>5</v>
      </c>
      <c r="C53" s="57">
        <f>VLOOKUP(Tbl_Baseline_23_24_Adj[[#This Row],[Agy Code]],TblAgencies[],2,FALSE)</f>
        <v>19</v>
      </c>
      <c r="D53" s="57">
        <f t="shared" si="3"/>
        <v>301</v>
      </c>
      <c r="E53" s="57" t="str">
        <f>VLOOKUP(Tbl_Baseline_23_24_Adj[[#This Row],[Agy Code]],TblAgencies[],9,FALSE)</f>
        <v>301: Department of Agriculture and Consumer Services</v>
      </c>
      <c r="F53" s="57" t="str">
        <f>VLOOKUP(Tbl_Baseline_23_24_Adj[[#This Row],[Agy Code]],TblAgencies[],10,FALSE)</f>
        <v>Department of Agriculture and Consumer Services</v>
      </c>
      <c r="G53" s="57">
        <f>VLOOKUP(Tbl_Baseline_23_24_Adj[[#This Row],[Agy Code]],TblAgencies[],13,FALSE)</f>
        <v>66000</v>
      </c>
      <c r="H53" s="58">
        <f>IF(Tbl_Baseline_23_24_Adj[[#This Row],[Program]]="","",VLOOKUP(Tbl_Baseline_23_24_Adj[[#This Row],[Program]],Tbl_Programs[],2,FALSE))</f>
        <v>532</v>
      </c>
      <c r="I53" s="58" t="str">
        <f>IF(Tbl_Baseline_23_24_Adj[[#This Row],[Fund Group]]="","",VLOOKUP(Tbl_Baseline_23_24_Adj[[#This Row],[Fund Group]],Tbl_FundGroups[],2,FALSE))</f>
        <v>09</v>
      </c>
      <c r="J53" s="58" t="str">
        <f>Tbl_Baseline_23_24_Adj[[#This Row],[Pgm Code]]&amp;"."&amp;Tbl_Baseline_23_24_Adj[[#This Row],[Fund Group Code]]</f>
        <v>532.09</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3052</v>
      </c>
      <c r="P53" s="55" t="s">
        <v>2811</v>
      </c>
      <c r="Q53" s="55" t="s">
        <v>2865</v>
      </c>
      <c r="R53" s="56">
        <v>-2842</v>
      </c>
      <c r="S53" s="56">
        <v>-2842</v>
      </c>
      <c r="T53" s="71">
        <v>0</v>
      </c>
      <c r="U53" s="71">
        <v>0</v>
      </c>
      <c r="V53" s="53" t="s">
        <v>3161</v>
      </c>
    </row>
    <row r="54" spans="2:22" s="61" customFormat="1" ht="30" x14ac:dyDescent="0.25">
      <c r="B54" s="57">
        <f>VLOOKUP(Tbl_Baseline_23_24_Adj[[#This Row],[Agy Code]],TblAgencies[],4,FALSE)</f>
        <v>5</v>
      </c>
      <c r="C54" s="57">
        <f>VLOOKUP(Tbl_Baseline_23_24_Adj[[#This Row],[Agy Code]],TblAgencies[],2,FALSE)</f>
        <v>19</v>
      </c>
      <c r="D54" s="57">
        <f t="shared" si="3"/>
        <v>301</v>
      </c>
      <c r="E54" s="57" t="str">
        <f>VLOOKUP(Tbl_Baseline_23_24_Adj[[#This Row],[Agy Code]],TblAgencies[],9,FALSE)</f>
        <v>301: Department of Agriculture and Consumer Services</v>
      </c>
      <c r="F54" s="57" t="str">
        <f>VLOOKUP(Tbl_Baseline_23_24_Adj[[#This Row],[Agy Code]],TblAgencies[],10,FALSE)</f>
        <v>Department of Agriculture and Consumer Services</v>
      </c>
      <c r="G54" s="57">
        <f>VLOOKUP(Tbl_Baseline_23_24_Adj[[#This Row],[Agy Code]],TblAgencies[],13,FALSE)</f>
        <v>66000</v>
      </c>
      <c r="H54" s="58">
        <f>IF(Tbl_Baseline_23_24_Adj[[#This Row],[Program]]="","",VLOOKUP(Tbl_Baseline_23_24_Adj[[#This Row],[Program]],Tbl_Programs[],2,FALSE))</f>
        <v>534</v>
      </c>
      <c r="I54" s="58" t="str">
        <f>IF(Tbl_Baseline_23_24_Adj[[#This Row],[Fund Group]]="","",VLOOKUP(Tbl_Baseline_23_24_Adj[[#This Row],[Fund Group]],Tbl_FundGroups[],2,FALSE))</f>
        <v>01</v>
      </c>
      <c r="J54" s="58" t="str">
        <f>Tbl_Baseline_23_24_Adj[[#This Row],[Pgm Code]]&amp;"."&amp;Tbl_Baseline_23_24_Adj[[#This Row],[Fund Group Code]]</f>
        <v>534.01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3053</v>
      </c>
      <c r="P54" s="55" t="s">
        <v>2807</v>
      </c>
      <c r="Q54" s="55" t="s">
        <v>2865</v>
      </c>
      <c r="R54" s="56">
        <v>827</v>
      </c>
      <c r="S54" s="56">
        <v>827</v>
      </c>
      <c r="T54" s="71">
        <v>0</v>
      </c>
      <c r="U54" s="71">
        <v>0</v>
      </c>
      <c r="V54" s="53" t="s">
        <v>3158</v>
      </c>
    </row>
    <row r="55" spans="2:22" s="61" customFormat="1" ht="30" x14ac:dyDescent="0.25">
      <c r="B55" s="57">
        <f>VLOOKUP(Tbl_Baseline_23_24_Adj[[#This Row],[Agy Code]],TblAgencies[],4,FALSE)</f>
        <v>5</v>
      </c>
      <c r="C55" s="57">
        <f>VLOOKUP(Tbl_Baseline_23_24_Adj[[#This Row],[Agy Code]],TblAgencies[],2,FALSE)</f>
        <v>19</v>
      </c>
      <c r="D55" s="57">
        <f t="shared" si="3"/>
        <v>301</v>
      </c>
      <c r="E55" s="57" t="str">
        <f>VLOOKUP(Tbl_Baseline_23_24_Adj[[#This Row],[Agy Code]],TblAgencies[],9,FALSE)</f>
        <v>301: Department of Agriculture and Consumer Services</v>
      </c>
      <c r="F55" s="57" t="str">
        <f>VLOOKUP(Tbl_Baseline_23_24_Adj[[#This Row],[Agy Code]],TblAgencies[],10,FALSE)</f>
        <v>Department of Agriculture and Consumer Services</v>
      </c>
      <c r="G55" s="57">
        <f>VLOOKUP(Tbl_Baseline_23_24_Adj[[#This Row],[Agy Code]],TblAgencies[],13,FALSE)</f>
        <v>66000</v>
      </c>
      <c r="H55" s="58">
        <f>IF(Tbl_Baseline_23_24_Adj[[#This Row],[Program]]="","",VLOOKUP(Tbl_Baseline_23_24_Adj[[#This Row],[Program]],Tbl_Programs[],2,FALSE))</f>
        <v>534</v>
      </c>
      <c r="I55" s="58" t="str">
        <f>IF(Tbl_Baseline_23_24_Adj[[#This Row],[Fund Group]]="","",VLOOKUP(Tbl_Baseline_23_24_Adj[[#This Row],[Fund Group]],Tbl_FundGroups[],2,FALSE))</f>
        <v>01</v>
      </c>
      <c r="J55" s="58" t="str">
        <f>Tbl_Baseline_23_24_Adj[[#This Row],[Pgm Code]]&amp;"."&amp;Tbl_Baseline_23_24_Adj[[#This Row],[Fund Group Code]]</f>
        <v>534.01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3053</v>
      </c>
      <c r="P55" s="55" t="s">
        <v>2807</v>
      </c>
      <c r="Q55" s="55" t="s">
        <v>2865</v>
      </c>
      <c r="R55" s="56">
        <v>1119</v>
      </c>
      <c r="S55" s="56">
        <v>1119</v>
      </c>
      <c r="T55" s="71">
        <v>0</v>
      </c>
      <c r="U55" s="71">
        <v>0</v>
      </c>
      <c r="V55" s="55" t="s">
        <v>3159</v>
      </c>
    </row>
    <row r="56" spans="2:22" s="61" customFormat="1" ht="30" x14ac:dyDescent="0.25">
      <c r="B56" s="57">
        <f>VLOOKUP(Tbl_Baseline_23_24_Adj[[#This Row],[Agy Code]],TblAgencies[],4,FALSE)</f>
        <v>5</v>
      </c>
      <c r="C56" s="57">
        <f>VLOOKUP(Tbl_Baseline_23_24_Adj[[#This Row],[Agy Code]],TblAgencies[],2,FALSE)</f>
        <v>19</v>
      </c>
      <c r="D56" s="57">
        <f t="shared" ref="D56:D87" si="4">SelectAgyCode</f>
        <v>301</v>
      </c>
      <c r="E56" s="57" t="str">
        <f>VLOOKUP(Tbl_Baseline_23_24_Adj[[#This Row],[Agy Code]],TblAgencies[],9,FALSE)</f>
        <v>301: Department of Agriculture and Consumer Services</v>
      </c>
      <c r="F56" s="57" t="str">
        <f>VLOOKUP(Tbl_Baseline_23_24_Adj[[#This Row],[Agy Code]],TblAgencies[],10,FALSE)</f>
        <v>Department of Agriculture and Consumer Services</v>
      </c>
      <c r="G56" s="57">
        <f>VLOOKUP(Tbl_Baseline_23_24_Adj[[#This Row],[Agy Code]],TblAgencies[],13,FALSE)</f>
        <v>66000</v>
      </c>
      <c r="H56" s="58">
        <f>IF(Tbl_Baseline_23_24_Adj[[#This Row],[Program]]="","",VLOOKUP(Tbl_Baseline_23_24_Adj[[#This Row],[Program]],Tbl_Programs[],2,FALSE))</f>
        <v>534</v>
      </c>
      <c r="I56" s="58" t="str">
        <f>IF(Tbl_Baseline_23_24_Adj[[#This Row],[Fund Group]]="","",VLOOKUP(Tbl_Baseline_23_24_Adj[[#This Row],[Fund Group]],Tbl_FundGroups[],2,FALSE))</f>
        <v>01</v>
      </c>
      <c r="J56" s="58" t="str">
        <f>Tbl_Baseline_23_24_Adj[[#This Row],[Pgm Code]]&amp;"."&amp;Tbl_Baseline_23_24_Adj[[#This Row],[Fund Group Code]]</f>
        <v>534.01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3053</v>
      </c>
      <c r="P56" s="55" t="s">
        <v>2807</v>
      </c>
      <c r="Q56" s="55" t="s">
        <v>2901</v>
      </c>
      <c r="R56" s="56">
        <v>7367</v>
      </c>
      <c r="S56" s="56">
        <v>7367</v>
      </c>
      <c r="T56" s="71">
        <v>0</v>
      </c>
      <c r="U56" s="71">
        <v>0</v>
      </c>
      <c r="V56" s="55" t="s">
        <v>3160</v>
      </c>
    </row>
    <row r="57" spans="2:22" s="61" customFormat="1" ht="30" x14ac:dyDescent="0.25">
      <c r="B57" s="57">
        <f>VLOOKUP(Tbl_Baseline_23_24_Adj[[#This Row],[Agy Code]],TblAgencies[],4,FALSE)</f>
        <v>5</v>
      </c>
      <c r="C57" s="57">
        <f>VLOOKUP(Tbl_Baseline_23_24_Adj[[#This Row],[Agy Code]],TblAgencies[],2,FALSE)</f>
        <v>19</v>
      </c>
      <c r="D57" s="57">
        <f t="shared" si="4"/>
        <v>301</v>
      </c>
      <c r="E57" s="57" t="str">
        <f>VLOOKUP(Tbl_Baseline_23_24_Adj[[#This Row],[Agy Code]],TblAgencies[],9,FALSE)</f>
        <v>301: Department of Agriculture and Consumer Services</v>
      </c>
      <c r="F57" s="57" t="str">
        <f>VLOOKUP(Tbl_Baseline_23_24_Adj[[#This Row],[Agy Code]],TblAgencies[],10,FALSE)</f>
        <v>Department of Agriculture and Consumer Services</v>
      </c>
      <c r="G57" s="57">
        <f>VLOOKUP(Tbl_Baseline_23_24_Adj[[#This Row],[Agy Code]],TblAgencies[],13,FALSE)</f>
        <v>66000</v>
      </c>
      <c r="H57" s="58">
        <f>IF(Tbl_Baseline_23_24_Adj[[#This Row],[Program]]="","",VLOOKUP(Tbl_Baseline_23_24_Adj[[#This Row],[Program]],Tbl_Programs[],2,FALSE))</f>
        <v>534</v>
      </c>
      <c r="I57" s="58" t="str">
        <f>IF(Tbl_Baseline_23_24_Adj[[#This Row],[Fund Group]]="","",VLOOKUP(Tbl_Baseline_23_24_Adj[[#This Row],[Fund Group]],Tbl_FundGroups[],2,FALSE))</f>
        <v>01</v>
      </c>
      <c r="J57" s="58" t="str">
        <f>Tbl_Baseline_23_24_Adj[[#This Row],[Pgm Code]]&amp;"."&amp;Tbl_Baseline_23_24_Adj[[#This Row],[Fund Group Code]]</f>
        <v>534.01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3053</v>
      </c>
      <c r="P57" s="55" t="s">
        <v>2807</v>
      </c>
      <c r="Q57" s="55" t="s">
        <v>2865</v>
      </c>
      <c r="R57" s="56">
        <v>-1398</v>
      </c>
      <c r="S57" s="56">
        <v>-1398</v>
      </c>
      <c r="T57" s="71">
        <v>0</v>
      </c>
      <c r="U57" s="71">
        <v>0</v>
      </c>
      <c r="V57" s="55" t="s">
        <v>3161</v>
      </c>
    </row>
    <row r="58" spans="2:22" s="61" customFormat="1" ht="30" x14ac:dyDescent="0.25">
      <c r="B58" s="57">
        <f>VLOOKUP(Tbl_Baseline_23_24_Adj[[#This Row],[Agy Code]],TblAgencies[],4,FALSE)</f>
        <v>5</v>
      </c>
      <c r="C58" s="57">
        <f>VLOOKUP(Tbl_Baseline_23_24_Adj[[#This Row],[Agy Code]],TblAgencies[],2,FALSE)</f>
        <v>19</v>
      </c>
      <c r="D58" s="57">
        <f t="shared" si="4"/>
        <v>301</v>
      </c>
      <c r="E58" s="57" t="str">
        <f>VLOOKUP(Tbl_Baseline_23_24_Adj[[#This Row],[Agy Code]],TblAgencies[],9,FALSE)</f>
        <v>301: Department of Agriculture and Consumer Services</v>
      </c>
      <c r="F58" s="57" t="str">
        <f>VLOOKUP(Tbl_Baseline_23_24_Adj[[#This Row],[Agy Code]],TblAgencies[],10,FALSE)</f>
        <v>Department of Agriculture and Consumer Services</v>
      </c>
      <c r="G58" s="57">
        <f>VLOOKUP(Tbl_Baseline_23_24_Adj[[#This Row],[Agy Code]],TblAgencies[],13,FALSE)</f>
        <v>66000</v>
      </c>
      <c r="H58" s="58">
        <f>IF(Tbl_Baseline_23_24_Adj[[#This Row],[Program]]="","",VLOOKUP(Tbl_Baseline_23_24_Adj[[#This Row],[Program]],Tbl_Programs[],2,FALSE))</f>
        <v>535</v>
      </c>
      <c r="I58" s="58" t="str">
        <f>IF(Tbl_Baseline_23_24_Adj[[#This Row],[Fund Group]]="","",VLOOKUP(Tbl_Baseline_23_24_Adj[[#This Row],[Fund Group]],Tbl_FundGroups[],2,FALSE))</f>
        <v>01</v>
      </c>
      <c r="J58" s="58" t="str">
        <f>Tbl_Baseline_23_24_Adj[[#This Row],[Pgm Code]]&amp;"."&amp;Tbl_Baseline_23_24_Adj[[#This Row],[Fund Group Code]]</f>
        <v>535.01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3054</v>
      </c>
      <c r="P58" s="55" t="s">
        <v>2807</v>
      </c>
      <c r="Q58" s="55" t="s">
        <v>2865</v>
      </c>
      <c r="R58" s="56">
        <v>8014</v>
      </c>
      <c r="S58" s="56">
        <v>8014</v>
      </c>
      <c r="T58" s="71">
        <v>0</v>
      </c>
      <c r="U58" s="71">
        <v>0</v>
      </c>
      <c r="V58" s="55" t="s">
        <v>3158</v>
      </c>
    </row>
    <row r="59" spans="2:22" s="61" customFormat="1" ht="30" x14ac:dyDescent="0.25">
      <c r="B59" s="57">
        <f>VLOOKUP(Tbl_Baseline_23_24_Adj[[#This Row],[Agy Code]],TblAgencies[],4,FALSE)</f>
        <v>5</v>
      </c>
      <c r="C59" s="57">
        <f>VLOOKUP(Tbl_Baseline_23_24_Adj[[#This Row],[Agy Code]],TblAgencies[],2,FALSE)</f>
        <v>19</v>
      </c>
      <c r="D59" s="57">
        <f t="shared" si="4"/>
        <v>301</v>
      </c>
      <c r="E59" s="57" t="str">
        <f>VLOOKUP(Tbl_Baseline_23_24_Adj[[#This Row],[Agy Code]],TblAgencies[],9,FALSE)</f>
        <v>301: Department of Agriculture and Consumer Services</v>
      </c>
      <c r="F59" s="57" t="str">
        <f>VLOOKUP(Tbl_Baseline_23_24_Adj[[#This Row],[Agy Code]],TblAgencies[],10,FALSE)</f>
        <v>Department of Agriculture and Consumer Services</v>
      </c>
      <c r="G59" s="57">
        <f>VLOOKUP(Tbl_Baseline_23_24_Adj[[#This Row],[Agy Code]],TblAgencies[],13,FALSE)</f>
        <v>66000</v>
      </c>
      <c r="H59" s="58">
        <f>IF(Tbl_Baseline_23_24_Adj[[#This Row],[Program]]="","",VLOOKUP(Tbl_Baseline_23_24_Adj[[#This Row],[Program]],Tbl_Programs[],2,FALSE))</f>
        <v>535</v>
      </c>
      <c r="I59" s="58" t="str">
        <f>IF(Tbl_Baseline_23_24_Adj[[#This Row],[Fund Group]]="","",VLOOKUP(Tbl_Baseline_23_24_Adj[[#This Row],[Fund Group]],Tbl_FundGroups[],2,FALSE))</f>
        <v>01</v>
      </c>
      <c r="J59" s="58" t="str">
        <f>Tbl_Baseline_23_24_Adj[[#This Row],[Pgm Code]]&amp;"."&amp;Tbl_Baseline_23_24_Adj[[#This Row],[Fund Group Code]]</f>
        <v>535.01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3054</v>
      </c>
      <c r="P59" s="55" t="s">
        <v>2807</v>
      </c>
      <c r="Q59" s="55" t="s">
        <v>2865</v>
      </c>
      <c r="R59" s="56">
        <v>10841</v>
      </c>
      <c r="S59" s="56">
        <v>10841</v>
      </c>
      <c r="T59" s="71">
        <v>0</v>
      </c>
      <c r="U59" s="71">
        <v>0</v>
      </c>
      <c r="V59" s="55" t="s">
        <v>3159</v>
      </c>
    </row>
    <row r="60" spans="2:22" s="61" customFormat="1" ht="30" x14ac:dyDescent="0.25">
      <c r="B60" s="57">
        <f>VLOOKUP(Tbl_Baseline_23_24_Adj[[#This Row],[Agy Code]],TblAgencies[],4,FALSE)</f>
        <v>5</v>
      </c>
      <c r="C60" s="57">
        <f>VLOOKUP(Tbl_Baseline_23_24_Adj[[#This Row],[Agy Code]],TblAgencies[],2,FALSE)</f>
        <v>19</v>
      </c>
      <c r="D60" s="57">
        <f t="shared" si="4"/>
        <v>301</v>
      </c>
      <c r="E60" s="57" t="str">
        <f>VLOOKUP(Tbl_Baseline_23_24_Adj[[#This Row],[Agy Code]],TblAgencies[],9,FALSE)</f>
        <v>301: Department of Agriculture and Consumer Services</v>
      </c>
      <c r="F60" s="57" t="str">
        <f>VLOOKUP(Tbl_Baseline_23_24_Adj[[#This Row],[Agy Code]],TblAgencies[],10,FALSE)</f>
        <v>Department of Agriculture and Consumer Services</v>
      </c>
      <c r="G60" s="57">
        <f>VLOOKUP(Tbl_Baseline_23_24_Adj[[#This Row],[Agy Code]],TblAgencies[],13,FALSE)</f>
        <v>66000</v>
      </c>
      <c r="H60" s="58">
        <f>IF(Tbl_Baseline_23_24_Adj[[#This Row],[Program]]="","",VLOOKUP(Tbl_Baseline_23_24_Adj[[#This Row],[Program]],Tbl_Programs[],2,FALSE))</f>
        <v>535</v>
      </c>
      <c r="I60" s="58" t="str">
        <f>IF(Tbl_Baseline_23_24_Adj[[#This Row],[Fund Group]]="","",VLOOKUP(Tbl_Baseline_23_24_Adj[[#This Row],[Fund Group]],Tbl_FundGroups[],2,FALSE))</f>
        <v>01</v>
      </c>
      <c r="J60" s="58" t="str">
        <f>Tbl_Baseline_23_24_Adj[[#This Row],[Pgm Code]]&amp;"."&amp;Tbl_Baseline_23_24_Adj[[#This Row],[Fund Group Code]]</f>
        <v>535.01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v>
      </c>
      <c r="O60" s="55" t="s">
        <v>3054</v>
      </c>
      <c r="P60" s="55" t="s">
        <v>2807</v>
      </c>
      <c r="Q60" s="55" t="s">
        <v>2901</v>
      </c>
      <c r="R60" s="56">
        <v>71400</v>
      </c>
      <c r="S60" s="56">
        <v>71400</v>
      </c>
      <c r="T60" s="71">
        <v>0</v>
      </c>
      <c r="U60" s="71">
        <v>0</v>
      </c>
      <c r="V60" s="55" t="s">
        <v>3160</v>
      </c>
    </row>
    <row r="61" spans="2:22" s="61" customFormat="1" ht="30" x14ac:dyDescent="0.25">
      <c r="B61" s="57">
        <f>VLOOKUP(Tbl_Baseline_23_24_Adj[[#This Row],[Agy Code]],TblAgencies[],4,FALSE)</f>
        <v>5</v>
      </c>
      <c r="C61" s="57">
        <f>VLOOKUP(Tbl_Baseline_23_24_Adj[[#This Row],[Agy Code]],TblAgencies[],2,FALSE)</f>
        <v>19</v>
      </c>
      <c r="D61" s="57">
        <f t="shared" si="4"/>
        <v>301</v>
      </c>
      <c r="E61" s="57" t="str">
        <f>VLOOKUP(Tbl_Baseline_23_24_Adj[[#This Row],[Agy Code]],TblAgencies[],9,FALSE)</f>
        <v>301: Department of Agriculture and Consumer Services</v>
      </c>
      <c r="F61" s="57" t="str">
        <f>VLOOKUP(Tbl_Baseline_23_24_Adj[[#This Row],[Agy Code]],TblAgencies[],10,FALSE)</f>
        <v>Department of Agriculture and Consumer Services</v>
      </c>
      <c r="G61" s="57">
        <f>VLOOKUP(Tbl_Baseline_23_24_Adj[[#This Row],[Agy Code]],TblAgencies[],13,FALSE)</f>
        <v>66000</v>
      </c>
      <c r="H61" s="58">
        <f>IF(Tbl_Baseline_23_24_Adj[[#This Row],[Program]]="","",VLOOKUP(Tbl_Baseline_23_24_Adj[[#This Row],[Program]],Tbl_Programs[],2,FALSE))</f>
        <v>535</v>
      </c>
      <c r="I61" s="58" t="str">
        <f>IF(Tbl_Baseline_23_24_Adj[[#This Row],[Fund Group]]="","",VLOOKUP(Tbl_Baseline_23_24_Adj[[#This Row],[Fund Group]],Tbl_FundGroups[],2,FALSE))</f>
        <v>01</v>
      </c>
      <c r="J61" s="58" t="str">
        <f>Tbl_Baseline_23_24_Adj[[#This Row],[Pgm Code]]&amp;"."&amp;Tbl_Baseline_23_24_Adj[[#This Row],[Fund Group Code]]</f>
        <v>535.01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3054</v>
      </c>
      <c r="P61" s="55" t="s">
        <v>2807</v>
      </c>
      <c r="Q61" s="55" t="s">
        <v>2865</v>
      </c>
      <c r="R61" s="56">
        <v>-13549</v>
      </c>
      <c r="S61" s="56">
        <v>-13549</v>
      </c>
      <c r="T61" s="71">
        <v>0</v>
      </c>
      <c r="U61" s="71">
        <v>0</v>
      </c>
      <c r="V61" s="55" t="s">
        <v>3161</v>
      </c>
    </row>
    <row r="62" spans="2:22" s="61" customFormat="1" ht="30" x14ac:dyDescent="0.25">
      <c r="B62" s="57">
        <f>VLOOKUP(Tbl_Baseline_23_24_Adj[[#This Row],[Agy Code]],TblAgencies[],4,FALSE)</f>
        <v>5</v>
      </c>
      <c r="C62" s="57">
        <f>VLOOKUP(Tbl_Baseline_23_24_Adj[[#This Row],[Agy Code]],TblAgencies[],2,FALSE)</f>
        <v>19</v>
      </c>
      <c r="D62" s="57">
        <f t="shared" si="4"/>
        <v>301</v>
      </c>
      <c r="E62" s="57" t="str">
        <f>VLOOKUP(Tbl_Baseline_23_24_Adj[[#This Row],[Agy Code]],TblAgencies[],9,FALSE)</f>
        <v>301: Department of Agriculture and Consumer Services</v>
      </c>
      <c r="F62" s="57" t="str">
        <f>VLOOKUP(Tbl_Baseline_23_24_Adj[[#This Row],[Agy Code]],TblAgencies[],10,FALSE)</f>
        <v>Department of Agriculture and Consumer Services</v>
      </c>
      <c r="G62" s="57">
        <f>VLOOKUP(Tbl_Baseline_23_24_Adj[[#This Row],[Agy Code]],TblAgencies[],13,FALSE)</f>
        <v>66000</v>
      </c>
      <c r="H62" s="58">
        <f>IF(Tbl_Baseline_23_24_Adj[[#This Row],[Program]]="","",VLOOKUP(Tbl_Baseline_23_24_Adj[[#This Row],[Program]],Tbl_Programs[],2,FALSE))</f>
        <v>535</v>
      </c>
      <c r="I62" s="58" t="str">
        <f>IF(Tbl_Baseline_23_24_Adj[[#This Row],[Fund Group]]="","",VLOOKUP(Tbl_Baseline_23_24_Adj[[#This Row],[Fund Group]],Tbl_FundGroups[],2,FALSE))</f>
        <v>02</v>
      </c>
      <c r="J62" s="58" t="str">
        <f>Tbl_Baseline_23_24_Adj[[#This Row],[Pgm Code]]&amp;"."&amp;Tbl_Baseline_23_24_Adj[[#This Row],[Fund Group Code]]</f>
        <v>535.02</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3054</v>
      </c>
      <c r="P62" s="55" t="s">
        <v>2808</v>
      </c>
      <c r="Q62" s="55" t="s">
        <v>2865</v>
      </c>
      <c r="R62" s="56">
        <v>1108</v>
      </c>
      <c r="S62" s="56">
        <v>1108</v>
      </c>
      <c r="T62" s="71">
        <v>0</v>
      </c>
      <c r="U62" s="71">
        <v>0</v>
      </c>
      <c r="V62" s="55" t="s">
        <v>3158</v>
      </c>
    </row>
    <row r="63" spans="2:22" s="61" customFormat="1" ht="30" x14ac:dyDescent="0.25">
      <c r="B63" s="57">
        <f>VLOOKUP(Tbl_Baseline_23_24_Adj[[#This Row],[Agy Code]],TblAgencies[],4,FALSE)</f>
        <v>5</v>
      </c>
      <c r="C63" s="57">
        <f>VLOOKUP(Tbl_Baseline_23_24_Adj[[#This Row],[Agy Code]],TblAgencies[],2,FALSE)</f>
        <v>19</v>
      </c>
      <c r="D63" s="57">
        <f t="shared" si="4"/>
        <v>301</v>
      </c>
      <c r="E63" s="57" t="str">
        <f>VLOOKUP(Tbl_Baseline_23_24_Adj[[#This Row],[Agy Code]],TblAgencies[],9,FALSE)</f>
        <v>301: Department of Agriculture and Consumer Services</v>
      </c>
      <c r="F63" s="57" t="str">
        <f>VLOOKUP(Tbl_Baseline_23_24_Adj[[#This Row],[Agy Code]],TblAgencies[],10,FALSE)</f>
        <v>Department of Agriculture and Consumer Services</v>
      </c>
      <c r="G63" s="57">
        <f>VLOOKUP(Tbl_Baseline_23_24_Adj[[#This Row],[Agy Code]],TblAgencies[],13,FALSE)</f>
        <v>66000</v>
      </c>
      <c r="H63" s="58">
        <f>IF(Tbl_Baseline_23_24_Adj[[#This Row],[Program]]="","",VLOOKUP(Tbl_Baseline_23_24_Adj[[#This Row],[Program]],Tbl_Programs[],2,FALSE))</f>
        <v>535</v>
      </c>
      <c r="I63" s="58" t="str">
        <f>IF(Tbl_Baseline_23_24_Adj[[#This Row],[Fund Group]]="","",VLOOKUP(Tbl_Baseline_23_24_Adj[[#This Row],[Fund Group]],Tbl_FundGroups[],2,FALSE))</f>
        <v>02</v>
      </c>
      <c r="J63" s="58" t="str">
        <f>Tbl_Baseline_23_24_Adj[[#This Row],[Pgm Code]]&amp;"."&amp;Tbl_Baseline_23_24_Adj[[#This Row],[Fund Group Code]]</f>
        <v>535.02</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3054</v>
      </c>
      <c r="P63" s="55" t="s">
        <v>2808</v>
      </c>
      <c r="Q63" s="55" t="s">
        <v>2865</v>
      </c>
      <c r="R63" s="56">
        <v>1455</v>
      </c>
      <c r="S63" s="56">
        <v>1455</v>
      </c>
      <c r="T63" s="71">
        <v>0</v>
      </c>
      <c r="U63" s="71">
        <v>0</v>
      </c>
      <c r="V63" s="55" t="s">
        <v>3159</v>
      </c>
    </row>
    <row r="64" spans="2:22" s="61" customFormat="1" ht="30" x14ac:dyDescent="0.25">
      <c r="B64" s="57">
        <f>VLOOKUP(Tbl_Baseline_23_24_Adj[[#This Row],[Agy Code]],TblAgencies[],4,FALSE)</f>
        <v>5</v>
      </c>
      <c r="C64" s="57">
        <f>VLOOKUP(Tbl_Baseline_23_24_Adj[[#This Row],[Agy Code]],TblAgencies[],2,FALSE)</f>
        <v>19</v>
      </c>
      <c r="D64" s="57">
        <f t="shared" si="4"/>
        <v>301</v>
      </c>
      <c r="E64" s="57" t="str">
        <f>VLOOKUP(Tbl_Baseline_23_24_Adj[[#This Row],[Agy Code]],TblAgencies[],9,FALSE)</f>
        <v>301: Department of Agriculture and Consumer Services</v>
      </c>
      <c r="F64" s="57" t="str">
        <f>VLOOKUP(Tbl_Baseline_23_24_Adj[[#This Row],[Agy Code]],TblAgencies[],10,FALSE)</f>
        <v>Department of Agriculture and Consumer Services</v>
      </c>
      <c r="G64" s="57">
        <f>VLOOKUP(Tbl_Baseline_23_24_Adj[[#This Row],[Agy Code]],TblAgencies[],13,FALSE)</f>
        <v>66000</v>
      </c>
      <c r="H64" s="58">
        <f>IF(Tbl_Baseline_23_24_Adj[[#This Row],[Program]]="","",VLOOKUP(Tbl_Baseline_23_24_Adj[[#This Row],[Program]],Tbl_Programs[],2,FALSE))</f>
        <v>535</v>
      </c>
      <c r="I64" s="58" t="str">
        <f>IF(Tbl_Baseline_23_24_Adj[[#This Row],[Fund Group]]="","",VLOOKUP(Tbl_Baseline_23_24_Adj[[#This Row],[Fund Group]],Tbl_FundGroups[],2,FALSE))</f>
        <v>02</v>
      </c>
      <c r="J64" s="58" t="str">
        <f>Tbl_Baseline_23_24_Adj[[#This Row],[Pgm Code]]&amp;"."&amp;Tbl_Baseline_23_24_Adj[[#This Row],[Fund Group Code]]</f>
        <v>535.02</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v>
      </c>
      <c r="O64" s="55" t="s">
        <v>3054</v>
      </c>
      <c r="P64" s="55" t="s">
        <v>2808</v>
      </c>
      <c r="Q64" s="55" t="s">
        <v>2901</v>
      </c>
      <c r="R64" s="56">
        <v>9587</v>
      </c>
      <c r="S64" s="56">
        <v>9587</v>
      </c>
      <c r="T64" s="71">
        <v>0</v>
      </c>
      <c r="U64" s="71">
        <v>0</v>
      </c>
      <c r="V64" s="55" t="s">
        <v>3160</v>
      </c>
    </row>
    <row r="65" spans="2:22" s="61" customFormat="1" ht="30" x14ac:dyDescent="0.25">
      <c r="B65" s="57">
        <f>VLOOKUP(Tbl_Baseline_23_24_Adj[[#This Row],[Agy Code]],TblAgencies[],4,FALSE)</f>
        <v>5</v>
      </c>
      <c r="C65" s="57">
        <f>VLOOKUP(Tbl_Baseline_23_24_Adj[[#This Row],[Agy Code]],TblAgencies[],2,FALSE)</f>
        <v>19</v>
      </c>
      <c r="D65" s="57">
        <f t="shared" si="4"/>
        <v>301</v>
      </c>
      <c r="E65" s="57" t="str">
        <f>VLOOKUP(Tbl_Baseline_23_24_Adj[[#This Row],[Agy Code]],TblAgencies[],9,FALSE)</f>
        <v>301: Department of Agriculture and Consumer Services</v>
      </c>
      <c r="F65" s="57" t="str">
        <f>VLOOKUP(Tbl_Baseline_23_24_Adj[[#This Row],[Agy Code]],TblAgencies[],10,FALSE)</f>
        <v>Department of Agriculture and Consumer Services</v>
      </c>
      <c r="G65" s="57">
        <f>VLOOKUP(Tbl_Baseline_23_24_Adj[[#This Row],[Agy Code]],TblAgencies[],13,FALSE)</f>
        <v>66000</v>
      </c>
      <c r="H65" s="58">
        <f>IF(Tbl_Baseline_23_24_Adj[[#This Row],[Program]]="","",VLOOKUP(Tbl_Baseline_23_24_Adj[[#This Row],[Program]],Tbl_Programs[],2,FALSE))</f>
        <v>535</v>
      </c>
      <c r="I65" s="58" t="str">
        <f>IF(Tbl_Baseline_23_24_Adj[[#This Row],[Fund Group]]="","",VLOOKUP(Tbl_Baseline_23_24_Adj[[#This Row],[Fund Group]],Tbl_FundGroups[],2,FALSE))</f>
        <v>02</v>
      </c>
      <c r="J65" s="58" t="str">
        <f>Tbl_Baseline_23_24_Adj[[#This Row],[Pgm Code]]&amp;"."&amp;Tbl_Baseline_23_24_Adj[[#This Row],[Fund Group Code]]</f>
        <v>535.02</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3054</v>
      </c>
      <c r="P65" s="55" t="s">
        <v>2808</v>
      </c>
      <c r="Q65" s="55" t="s">
        <v>2865</v>
      </c>
      <c r="R65" s="56">
        <v>-1036</v>
      </c>
      <c r="S65" s="56">
        <v>-1036</v>
      </c>
      <c r="T65" s="71">
        <v>0</v>
      </c>
      <c r="U65" s="71">
        <v>0</v>
      </c>
      <c r="V65" s="55" t="s">
        <v>3161</v>
      </c>
    </row>
    <row r="66" spans="2:22" s="61" customFormat="1" ht="30" x14ac:dyDescent="0.25">
      <c r="B66" s="57">
        <f>VLOOKUP(Tbl_Baseline_23_24_Adj[[#This Row],[Agy Code]],TblAgencies[],4,FALSE)</f>
        <v>5</v>
      </c>
      <c r="C66" s="57">
        <f>VLOOKUP(Tbl_Baseline_23_24_Adj[[#This Row],[Agy Code]],TblAgencies[],2,FALSE)</f>
        <v>19</v>
      </c>
      <c r="D66" s="57">
        <f t="shared" si="4"/>
        <v>301</v>
      </c>
      <c r="E66" s="57" t="str">
        <f>VLOOKUP(Tbl_Baseline_23_24_Adj[[#This Row],[Agy Code]],TblAgencies[],9,FALSE)</f>
        <v>301: Department of Agriculture and Consumer Services</v>
      </c>
      <c r="F66" s="57" t="str">
        <f>VLOOKUP(Tbl_Baseline_23_24_Adj[[#This Row],[Agy Code]],TblAgencies[],10,FALSE)</f>
        <v>Department of Agriculture and Consumer Services</v>
      </c>
      <c r="G66" s="57">
        <f>VLOOKUP(Tbl_Baseline_23_24_Adj[[#This Row],[Agy Code]],TblAgencies[],13,FALSE)</f>
        <v>66000</v>
      </c>
      <c r="H66" s="58">
        <f>IF(Tbl_Baseline_23_24_Adj[[#This Row],[Program]]="","",VLOOKUP(Tbl_Baseline_23_24_Adj[[#This Row],[Program]],Tbl_Programs[],2,FALSE))</f>
        <v>535</v>
      </c>
      <c r="I66" s="58" t="str">
        <f>IF(Tbl_Baseline_23_24_Adj[[#This Row],[Fund Group]]="","",VLOOKUP(Tbl_Baseline_23_24_Adj[[#This Row],[Fund Group]],Tbl_FundGroups[],2,FALSE))</f>
        <v>10</v>
      </c>
      <c r="J66" s="58" t="str">
        <f>Tbl_Baseline_23_24_Adj[[#This Row],[Pgm Code]]&amp;"."&amp;Tbl_Baseline_23_24_Adj[[#This Row],[Fund Group Code]]</f>
        <v>535.10</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3054</v>
      </c>
      <c r="P66" s="55" t="s">
        <v>2809</v>
      </c>
      <c r="Q66" s="55" t="s">
        <v>2865</v>
      </c>
      <c r="R66" s="56">
        <v>865</v>
      </c>
      <c r="S66" s="56">
        <v>865</v>
      </c>
      <c r="T66" s="71">
        <v>0</v>
      </c>
      <c r="U66" s="71">
        <v>0</v>
      </c>
      <c r="V66" s="55" t="s">
        <v>3158</v>
      </c>
    </row>
    <row r="67" spans="2:22" s="61" customFormat="1" ht="30" x14ac:dyDescent="0.25">
      <c r="B67" s="57">
        <f>VLOOKUP(Tbl_Baseline_23_24_Adj[[#This Row],[Agy Code]],TblAgencies[],4,FALSE)</f>
        <v>5</v>
      </c>
      <c r="C67" s="57">
        <f>VLOOKUP(Tbl_Baseline_23_24_Adj[[#This Row],[Agy Code]],TblAgencies[],2,FALSE)</f>
        <v>19</v>
      </c>
      <c r="D67" s="57">
        <f t="shared" si="4"/>
        <v>301</v>
      </c>
      <c r="E67" s="57" t="str">
        <f>VLOOKUP(Tbl_Baseline_23_24_Adj[[#This Row],[Agy Code]],TblAgencies[],9,FALSE)</f>
        <v>301: Department of Agriculture and Consumer Services</v>
      </c>
      <c r="F67" s="57" t="str">
        <f>VLOOKUP(Tbl_Baseline_23_24_Adj[[#This Row],[Agy Code]],TblAgencies[],10,FALSE)</f>
        <v>Department of Agriculture and Consumer Services</v>
      </c>
      <c r="G67" s="57">
        <f>VLOOKUP(Tbl_Baseline_23_24_Adj[[#This Row],[Agy Code]],TblAgencies[],13,FALSE)</f>
        <v>66000</v>
      </c>
      <c r="H67" s="58">
        <f>IF(Tbl_Baseline_23_24_Adj[[#This Row],[Program]]="","",VLOOKUP(Tbl_Baseline_23_24_Adj[[#This Row],[Program]],Tbl_Programs[],2,FALSE))</f>
        <v>535</v>
      </c>
      <c r="I67" s="58" t="str">
        <f>IF(Tbl_Baseline_23_24_Adj[[#This Row],[Fund Group]]="","",VLOOKUP(Tbl_Baseline_23_24_Adj[[#This Row],[Fund Group]],Tbl_FundGroups[],2,FALSE))</f>
        <v>10</v>
      </c>
      <c r="J67" s="58" t="str">
        <f>Tbl_Baseline_23_24_Adj[[#This Row],[Pgm Code]]&amp;"."&amp;Tbl_Baseline_23_24_Adj[[#This Row],[Fund Group Code]]</f>
        <v>535.10</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3054</v>
      </c>
      <c r="P67" s="55" t="s">
        <v>2809</v>
      </c>
      <c r="Q67" s="55" t="s">
        <v>2865</v>
      </c>
      <c r="R67" s="56">
        <v>1137</v>
      </c>
      <c r="S67" s="56">
        <v>1137</v>
      </c>
      <c r="T67" s="71">
        <v>0</v>
      </c>
      <c r="U67" s="71">
        <v>0</v>
      </c>
      <c r="V67" s="55" t="s">
        <v>3159</v>
      </c>
    </row>
    <row r="68" spans="2:22" s="61" customFormat="1" ht="30" x14ac:dyDescent="0.25">
      <c r="B68" s="57">
        <f>VLOOKUP(Tbl_Baseline_23_24_Adj[[#This Row],[Agy Code]],TblAgencies[],4,FALSE)</f>
        <v>5</v>
      </c>
      <c r="C68" s="57">
        <f>VLOOKUP(Tbl_Baseline_23_24_Adj[[#This Row],[Agy Code]],TblAgencies[],2,FALSE)</f>
        <v>19</v>
      </c>
      <c r="D68" s="57">
        <f t="shared" si="4"/>
        <v>301</v>
      </c>
      <c r="E68" s="57" t="str">
        <f>VLOOKUP(Tbl_Baseline_23_24_Adj[[#This Row],[Agy Code]],TblAgencies[],9,FALSE)</f>
        <v>301: Department of Agriculture and Consumer Services</v>
      </c>
      <c r="F68" s="57" t="str">
        <f>VLOOKUP(Tbl_Baseline_23_24_Adj[[#This Row],[Agy Code]],TblAgencies[],10,FALSE)</f>
        <v>Department of Agriculture and Consumer Services</v>
      </c>
      <c r="G68" s="57">
        <f>VLOOKUP(Tbl_Baseline_23_24_Adj[[#This Row],[Agy Code]],TblAgencies[],13,FALSE)</f>
        <v>66000</v>
      </c>
      <c r="H68" s="58">
        <f>IF(Tbl_Baseline_23_24_Adj[[#This Row],[Program]]="","",VLOOKUP(Tbl_Baseline_23_24_Adj[[#This Row],[Program]],Tbl_Programs[],2,FALSE))</f>
        <v>535</v>
      </c>
      <c r="I68" s="58" t="str">
        <f>IF(Tbl_Baseline_23_24_Adj[[#This Row],[Fund Group]]="","",VLOOKUP(Tbl_Baseline_23_24_Adj[[#This Row],[Fund Group]],Tbl_FundGroups[],2,FALSE))</f>
        <v>10</v>
      </c>
      <c r="J68" s="58" t="str">
        <f>Tbl_Baseline_23_24_Adj[[#This Row],[Pgm Code]]&amp;"."&amp;Tbl_Baseline_23_24_Adj[[#This Row],[Fund Group Code]]</f>
        <v>535.10</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v>
      </c>
      <c r="O68" s="55" t="s">
        <v>3054</v>
      </c>
      <c r="P68" s="55" t="s">
        <v>2809</v>
      </c>
      <c r="Q68" s="55" t="s">
        <v>2901</v>
      </c>
      <c r="R68" s="56">
        <v>7487</v>
      </c>
      <c r="S68" s="56">
        <v>7487</v>
      </c>
      <c r="T68" s="71">
        <v>0</v>
      </c>
      <c r="U68" s="71">
        <v>0</v>
      </c>
      <c r="V68" s="55" t="s">
        <v>3160</v>
      </c>
    </row>
    <row r="69" spans="2:22" s="61" customFormat="1" ht="30" x14ac:dyDescent="0.25">
      <c r="B69" s="57">
        <f>VLOOKUP(Tbl_Baseline_23_24_Adj[[#This Row],[Agy Code]],TblAgencies[],4,FALSE)</f>
        <v>5</v>
      </c>
      <c r="C69" s="57">
        <f>VLOOKUP(Tbl_Baseline_23_24_Adj[[#This Row],[Agy Code]],TblAgencies[],2,FALSE)</f>
        <v>19</v>
      </c>
      <c r="D69" s="57">
        <f t="shared" si="4"/>
        <v>301</v>
      </c>
      <c r="E69" s="57" t="str">
        <f>VLOOKUP(Tbl_Baseline_23_24_Adj[[#This Row],[Agy Code]],TblAgencies[],9,FALSE)</f>
        <v>301: Department of Agriculture and Consumer Services</v>
      </c>
      <c r="F69" s="57" t="str">
        <f>VLOOKUP(Tbl_Baseline_23_24_Adj[[#This Row],[Agy Code]],TblAgencies[],10,FALSE)</f>
        <v>Department of Agriculture and Consumer Services</v>
      </c>
      <c r="G69" s="57">
        <f>VLOOKUP(Tbl_Baseline_23_24_Adj[[#This Row],[Agy Code]],TblAgencies[],13,FALSE)</f>
        <v>66000</v>
      </c>
      <c r="H69" s="58">
        <f>IF(Tbl_Baseline_23_24_Adj[[#This Row],[Program]]="","",VLOOKUP(Tbl_Baseline_23_24_Adj[[#This Row],[Program]],Tbl_Programs[],2,FALSE))</f>
        <v>535</v>
      </c>
      <c r="I69" s="58" t="str">
        <f>IF(Tbl_Baseline_23_24_Adj[[#This Row],[Fund Group]]="","",VLOOKUP(Tbl_Baseline_23_24_Adj[[#This Row],[Fund Group]],Tbl_FundGroups[],2,FALSE))</f>
        <v>10</v>
      </c>
      <c r="J69" s="58" t="str">
        <f>Tbl_Baseline_23_24_Adj[[#This Row],[Pgm Code]]&amp;"."&amp;Tbl_Baseline_23_24_Adj[[#This Row],[Fund Group Code]]</f>
        <v>535.10</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3054</v>
      </c>
      <c r="P69" s="55" t="s">
        <v>2809</v>
      </c>
      <c r="Q69" s="55" t="s">
        <v>2865</v>
      </c>
      <c r="R69" s="56">
        <v>-809</v>
      </c>
      <c r="S69" s="56">
        <v>-809</v>
      </c>
      <c r="T69" s="71">
        <v>0</v>
      </c>
      <c r="U69" s="71">
        <v>0</v>
      </c>
      <c r="V69" s="55" t="s">
        <v>3161</v>
      </c>
    </row>
    <row r="70" spans="2:22" s="61" customFormat="1" ht="30" x14ac:dyDescent="0.25">
      <c r="B70" s="57">
        <f>VLOOKUP(Tbl_Baseline_23_24_Adj[[#This Row],[Agy Code]],TblAgencies[],4,FALSE)</f>
        <v>5</v>
      </c>
      <c r="C70" s="57">
        <f>VLOOKUP(Tbl_Baseline_23_24_Adj[[#This Row],[Agy Code]],TblAgencies[],2,FALSE)</f>
        <v>19</v>
      </c>
      <c r="D70" s="57">
        <f t="shared" si="4"/>
        <v>301</v>
      </c>
      <c r="E70" s="57" t="str">
        <f>VLOOKUP(Tbl_Baseline_23_24_Adj[[#This Row],[Agy Code]],TblAgencies[],9,FALSE)</f>
        <v>301: Department of Agriculture and Consumer Services</v>
      </c>
      <c r="F70" s="57" t="str">
        <f>VLOOKUP(Tbl_Baseline_23_24_Adj[[#This Row],[Agy Code]],TblAgencies[],10,FALSE)</f>
        <v>Department of Agriculture and Consumer Services</v>
      </c>
      <c r="G70" s="57">
        <f>VLOOKUP(Tbl_Baseline_23_24_Adj[[#This Row],[Agy Code]],TblAgencies[],13,FALSE)</f>
        <v>66000</v>
      </c>
      <c r="H70" s="58">
        <f>IF(Tbl_Baseline_23_24_Adj[[#This Row],[Program]]="","",VLOOKUP(Tbl_Baseline_23_24_Adj[[#This Row],[Program]],Tbl_Programs[],2,FALSE))</f>
        <v>550</v>
      </c>
      <c r="I70" s="58" t="str">
        <f>IF(Tbl_Baseline_23_24_Adj[[#This Row],[Fund Group]]="","",VLOOKUP(Tbl_Baseline_23_24_Adj[[#This Row],[Fund Group]],Tbl_FundGroups[],2,FALSE))</f>
        <v>02</v>
      </c>
      <c r="J70" s="58" t="str">
        <f>Tbl_Baseline_23_24_Adj[[#This Row],[Pgm Code]]&amp;"."&amp;Tbl_Baseline_23_24_Adj[[#This Row],[Fund Group Code]]</f>
        <v>550.02</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3056</v>
      </c>
      <c r="P70" s="55" t="s">
        <v>2808</v>
      </c>
      <c r="Q70" s="55" t="s">
        <v>2865</v>
      </c>
      <c r="R70" s="56">
        <v>2940</v>
      </c>
      <c r="S70" s="56">
        <v>2940</v>
      </c>
      <c r="T70" s="71">
        <v>0</v>
      </c>
      <c r="U70" s="71">
        <v>0</v>
      </c>
      <c r="V70" s="55" t="s">
        <v>3158</v>
      </c>
    </row>
    <row r="71" spans="2:22" s="61" customFormat="1" ht="30" x14ac:dyDescent="0.25">
      <c r="B71" s="57">
        <f>VLOOKUP(Tbl_Baseline_23_24_Adj[[#This Row],[Agy Code]],TblAgencies[],4,FALSE)</f>
        <v>5</v>
      </c>
      <c r="C71" s="57">
        <f>VLOOKUP(Tbl_Baseline_23_24_Adj[[#This Row],[Agy Code]],TblAgencies[],2,FALSE)</f>
        <v>19</v>
      </c>
      <c r="D71" s="57">
        <f t="shared" si="4"/>
        <v>301</v>
      </c>
      <c r="E71" s="57" t="str">
        <f>VLOOKUP(Tbl_Baseline_23_24_Adj[[#This Row],[Agy Code]],TblAgencies[],9,FALSE)</f>
        <v>301: Department of Agriculture and Consumer Services</v>
      </c>
      <c r="F71" s="57" t="str">
        <f>VLOOKUP(Tbl_Baseline_23_24_Adj[[#This Row],[Agy Code]],TblAgencies[],10,FALSE)</f>
        <v>Department of Agriculture and Consumer Services</v>
      </c>
      <c r="G71" s="57">
        <f>VLOOKUP(Tbl_Baseline_23_24_Adj[[#This Row],[Agy Code]],TblAgencies[],13,FALSE)</f>
        <v>66000</v>
      </c>
      <c r="H71" s="58">
        <f>IF(Tbl_Baseline_23_24_Adj[[#This Row],[Program]]="","",VLOOKUP(Tbl_Baseline_23_24_Adj[[#This Row],[Program]],Tbl_Programs[],2,FALSE))</f>
        <v>550</v>
      </c>
      <c r="I71" s="58" t="str">
        <f>IF(Tbl_Baseline_23_24_Adj[[#This Row],[Fund Group]]="","",VLOOKUP(Tbl_Baseline_23_24_Adj[[#This Row],[Fund Group]],Tbl_FundGroups[],2,FALSE))</f>
        <v>02</v>
      </c>
      <c r="J71" s="58" t="str">
        <f>Tbl_Baseline_23_24_Adj[[#This Row],[Pgm Code]]&amp;"."&amp;Tbl_Baseline_23_24_Adj[[#This Row],[Fund Group Code]]</f>
        <v>550.02</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3056</v>
      </c>
      <c r="P71" s="55" t="s">
        <v>2808</v>
      </c>
      <c r="Q71" s="55" t="s">
        <v>2865</v>
      </c>
      <c r="R71" s="56">
        <v>3863</v>
      </c>
      <c r="S71" s="56">
        <v>3863</v>
      </c>
      <c r="T71" s="71">
        <v>0</v>
      </c>
      <c r="U71" s="71">
        <v>0</v>
      </c>
      <c r="V71" s="55" t="s">
        <v>3159</v>
      </c>
    </row>
    <row r="72" spans="2:22" s="61" customFormat="1" x14ac:dyDescent="0.25">
      <c r="B72" s="57">
        <f>VLOOKUP(Tbl_Baseline_23_24_Adj[[#This Row],[Agy Code]],TblAgencies[],4,FALSE)</f>
        <v>5</v>
      </c>
      <c r="C72" s="57">
        <f>VLOOKUP(Tbl_Baseline_23_24_Adj[[#This Row],[Agy Code]],TblAgencies[],2,FALSE)</f>
        <v>19</v>
      </c>
      <c r="D72" s="57">
        <f t="shared" si="4"/>
        <v>301</v>
      </c>
      <c r="E72" s="57" t="str">
        <f>VLOOKUP(Tbl_Baseline_23_24_Adj[[#This Row],[Agy Code]],TblAgencies[],9,FALSE)</f>
        <v>301: Department of Agriculture and Consumer Services</v>
      </c>
      <c r="F72" s="57" t="str">
        <f>VLOOKUP(Tbl_Baseline_23_24_Adj[[#This Row],[Agy Code]],TblAgencies[],10,FALSE)</f>
        <v>Department of Agriculture and Consumer Services</v>
      </c>
      <c r="G72" s="57">
        <f>VLOOKUP(Tbl_Baseline_23_24_Adj[[#This Row],[Agy Code]],TblAgencies[],13,FALSE)</f>
        <v>66000</v>
      </c>
      <c r="H72" s="58">
        <f>IF(Tbl_Baseline_23_24_Adj[[#This Row],[Program]]="","",VLOOKUP(Tbl_Baseline_23_24_Adj[[#This Row],[Program]],Tbl_Programs[],2,FALSE))</f>
        <v>550</v>
      </c>
      <c r="I72" s="58" t="str">
        <f>IF(Tbl_Baseline_23_24_Adj[[#This Row],[Fund Group]]="","",VLOOKUP(Tbl_Baseline_23_24_Adj[[#This Row],[Fund Group]],Tbl_FundGroups[],2,FALSE))</f>
        <v>02</v>
      </c>
      <c r="J72" s="58" t="str">
        <f>Tbl_Baseline_23_24_Adj[[#This Row],[Pgm Code]]&amp;"."&amp;Tbl_Baseline_23_24_Adj[[#This Row],[Fund Group Code]]</f>
        <v>550.02</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v>
      </c>
      <c r="O72" s="55" t="s">
        <v>3056</v>
      </c>
      <c r="P72" s="55" t="s">
        <v>2808</v>
      </c>
      <c r="Q72" s="55" t="s">
        <v>2901</v>
      </c>
      <c r="R72" s="56">
        <v>25438</v>
      </c>
      <c r="S72" s="56">
        <v>25438</v>
      </c>
      <c r="T72" s="71">
        <v>0</v>
      </c>
      <c r="U72" s="71">
        <v>0</v>
      </c>
      <c r="V72" s="55" t="s">
        <v>3160</v>
      </c>
    </row>
    <row r="73" spans="2:22" s="61" customFormat="1" ht="30" x14ac:dyDescent="0.25">
      <c r="B73" s="57">
        <f>VLOOKUP(Tbl_Baseline_23_24_Adj[[#This Row],[Agy Code]],TblAgencies[],4,FALSE)</f>
        <v>5</v>
      </c>
      <c r="C73" s="57">
        <f>VLOOKUP(Tbl_Baseline_23_24_Adj[[#This Row],[Agy Code]],TblAgencies[],2,FALSE)</f>
        <v>19</v>
      </c>
      <c r="D73" s="57">
        <f t="shared" si="4"/>
        <v>301</v>
      </c>
      <c r="E73" s="57" t="str">
        <f>VLOOKUP(Tbl_Baseline_23_24_Adj[[#This Row],[Agy Code]],TblAgencies[],9,FALSE)</f>
        <v>301: Department of Agriculture and Consumer Services</v>
      </c>
      <c r="F73" s="57" t="str">
        <f>VLOOKUP(Tbl_Baseline_23_24_Adj[[#This Row],[Agy Code]],TblAgencies[],10,FALSE)</f>
        <v>Department of Agriculture and Consumer Services</v>
      </c>
      <c r="G73" s="57">
        <f>VLOOKUP(Tbl_Baseline_23_24_Adj[[#This Row],[Agy Code]],TblAgencies[],13,FALSE)</f>
        <v>66000</v>
      </c>
      <c r="H73" s="58">
        <f>IF(Tbl_Baseline_23_24_Adj[[#This Row],[Program]]="","",VLOOKUP(Tbl_Baseline_23_24_Adj[[#This Row],[Program]],Tbl_Programs[],2,FALSE))</f>
        <v>550</v>
      </c>
      <c r="I73" s="58" t="str">
        <f>IF(Tbl_Baseline_23_24_Adj[[#This Row],[Fund Group]]="","",VLOOKUP(Tbl_Baseline_23_24_Adj[[#This Row],[Fund Group]],Tbl_FundGroups[],2,FALSE))</f>
        <v>02</v>
      </c>
      <c r="J73" s="58" t="str">
        <f>Tbl_Baseline_23_24_Adj[[#This Row],[Pgm Code]]&amp;"."&amp;Tbl_Baseline_23_24_Adj[[#This Row],[Fund Group Code]]</f>
        <v>550.02</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3056</v>
      </c>
      <c r="P73" s="55" t="s">
        <v>2808</v>
      </c>
      <c r="Q73" s="55" t="s">
        <v>2865</v>
      </c>
      <c r="R73" s="56">
        <v>-2750</v>
      </c>
      <c r="S73" s="56">
        <v>-2750</v>
      </c>
      <c r="T73" s="71">
        <v>0</v>
      </c>
      <c r="U73" s="71">
        <v>0</v>
      </c>
      <c r="V73" s="55" t="s">
        <v>3161</v>
      </c>
    </row>
    <row r="74" spans="2:22" s="61" customFormat="1" ht="30" x14ac:dyDescent="0.25">
      <c r="B74" s="57">
        <f>VLOOKUP(Tbl_Baseline_23_24_Adj[[#This Row],[Agy Code]],TblAgencies[],4,FALSE)</f>
        <v>5</v>
      </c>
      <c r="C74" s="57">
        <f>VLOOKUP(Tbl_Baseline_23_24_Adj[[#This Row],[Agy Code]],TblAgencies[],2,FALSE)</f>
        <v>19</v>
      </c>
      <c r="D74" s="57">
        <f t="shared" si="4"/>
        <v>301</v>
      </c>
      <c r="E74" s="57" t="str">
        <f>VLOOKUP(Tbl_Baseline_23_24_Adj[[#This Row],[Agy Code]],TblAgencies[],9,FALSE)</f>
        <v>301: Department of Agriculture and Consumer Services</v>
      </c>
      <c r="F74" s="57" t="str">
        <f>VLOOKUP(Tbl_Baseline_23_24_Adj[[#This Row],[Agy Code]],TblAgencies[],10,FALSE)</f>
        <v>Department of Agriculture and Consumer Services</v>
      </c>
      <c r="G74" s="57">
        <f>VLOOKUP(Tbl_Baseline_23_24_Adj[[#This Row],[Agy Code]],TblAgencies[],13,FALSE)</f>
        <v>66000</v>
      </c>
      <c r="H74" s="58">
        <f>IF(Tbl_Baseline_23_24_Adj[[#This Row],[Program]]="","",VLOOKUP(Tbl_Baseline_23_24_Adj[[#This Row],[Program]],Tbl_Programs[],2,FALSE))</f>
        <v>552</v>
      </c>
      <c r="I74" s="58" t="str">
        <f>IF(Tbl_Baseline_23_24_Adj[[#This Row],[Fund Group]]="","",VLOOKUP(Tbl_Baseline_23_24_Adj[[#This Row],[Fund Group]],Tbl_FundGroups[],2,FALSE))</f>
        <v>01</v>
      </c>
      <c r="J74" s="58" t="str">
        <f>Tbl_Baseline_23_24_Adj[[#This Row],[Pgm Code]]&amp;"."&amp;Tbl_Baseline_23_24_Adj[[#This Row],[Fund Group Code]]</f>
        <v>552.01</v>
      </c>
      <c r="K74" s="58" t="str">
        <f>IF(Tbl_Baseline_23_24_Adj[[#This Row],[Fund Group]]="","",IF(ISNA(VLOOKUP(Tbl_Baseline_23_24_Adj[[#This Row],[Prog.Fund]],Tbl_ProgramsFundCombination[],3,FALSE)),"NO","YES"))</f>
        <v>YES</v>
      </c>
      <c r="L74" s="58" t="str">
        <f>IF(Tbl_Baseline_23_24_Adj[[#This Row],[Fund Group]]="","",IF(Tbl_Baseline_23_24_Adj[[#This Row],[Fund Group Code]]="01","GF","NGF"))</f>
        <v>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3057</v>
      </c>
      <c r="P74" s="55" t="s">
        <v>2807</v>
      </c>
      <c r="Q74" s="55" t="s">
        <v>2865</v>
      </c>
      <c r="R74" s="56">
        <v>12196</v>
      </c>
      <c r="S74" s="56">
        <v>12196</v>
      </c>
      <c r="T74" s="71">
        <v>0</v>
      </c>
      <c r="U74" s="71">
        <v>0</v>
      </c>
      <c r="V74" s="55" t="s">
        <v>3158</v>
      </c>
    </row>
    <row r="75" spans="2:22" s="61" customFormat="1" ht="30" x14ac:dyDescent="0.25">
      <c r="B75" s="57">
        <f>VLOOKUP(Tbl_Baseline_23_24_Adj[[#This Row],[Agy Code]],TblAgencies[],4,FALSE)</f>
        <v>5</v>
      </c>
      <c r="C75" s="57">
        <f>VLOOKUP(Tbl_Baseline_23_24_Adj[[#This Row],[Agy Code]],TblAgencies[],2,FALSE)</f>
        <v>19</v>
      </c>
      <c r="D75" s="57">
        <f t="shared" si="4"/>
        <v>301</v>
      </c>
      <c r="E75" s="57" t="str">
        <f>VLOOKUP(Tbl_Baseline_23_24_Adj[[#This Row],[Agy Code]],TblAgencies[],9,FALSE)</f>
        <v>301: Department of Agriculture and Consumer Services</v>
      </c>
      <c r="F75" s="57" t="str">
        <f>VLOOKUP(Tbl_Baseline_23_24_Adj[[#This Row],[Agy Code]],TblAgencies[],10,FALSE)</f>
        <v>Department of Agriculture and Consumer Services</v>
      </c>
      <c r="G75" s="57">
        <f>VLOOKUP(Tbl_Baseline_23_24_Adj[[#This Row],[Agy Code]],TblAgencies[],13,FALSE)</f>
        <v>66000</v>
      </c>
      <c r="H75" s="58">
        <f>IF(Tbl_Baseline_23_24_Adj[[#This Row],[Program]]="","",VLOOKUP(Tbl_Baseline_23_24_Adj[[#This Row],[Program]],Tbl_Programs[],2,FALSE))</f>
        <v>552</v>
      </c>
      <c r="I75" s="58" t="str">
        <f>IF(Tbl_Baseline_23_24_Adj[[#This Row],[Fund Group]]="","",VLOOKUP(Tbl_Baseline_23_24_Adj[[#This Row],[Fund Group]],Tbl_FundGroups[],2,FALSE))</f>
        <v>01</v>
      </c>
      <c r="J75" s="58" t="str">
        <f>Tbl_Baseline_23_24_Adj[[#This Row],[Pgm Code]]&amp;"."&amp;Tbl_Baseline_23_24_Adj[[#This Row],[Fund Group Code]]</f>
        <v>552.01</v>
      </c>
      <c r="K75" s="58" t="str">
        <f>IF(Tbl_Baseline_23_24_Adj[[#This Row],[Fund Group]]="","",IF(ISNA(VLOOKUP(Tbl_Baseline_23_24_Adj[[#This Row],[Prog.Fund]],Tbl_ProgramsFundCombination[],3,FALSE)),"NO","YES"))</f>
        <v>YES</v>
      </c>
      <c r="L75" s="58" t="str">
        <f>IF(Tbl_Baseline_23_24_Adj[[#This Row],[Fund Group]]="","",IF(Tbl_Baseline_23_24_Adj[[#This Row],[Fund Group Code]]="01","GF","NGF"))</f>
        <v>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3057</v>
      </c>
      <c r="P75" s="55" t="s">
        <v>2807</v>
      </c>
      <c r="Q75" s="55" t="s">
        <v>2865</v>
      </c>
      <c r="R75" s="56">
        <v>16499</v>
      </c>
      <c r="S75" s="56">
        <v>16499</v>
      </c>
      <c r="T75" s="71">
        <v>0</v>
      </c>
      <c r="U75" s="71">
        <v>0</v>
      </c>
      <c r="V75" s="55" t="s">
        <v>3159</v>
      </c>
    </row>
    <row r="76" spans="2:22" s="61" customFormat="1" ht="30" x14ac:dyDescent="0.25">
      <c r="B76" s="57">
        <f>VLOOKUP(Tbl_Baseline_23_24_Adj[[#This Row],[Agy Code]],TblAgencies[],4,FALSE)</f>
        <v>5</v>
      </c>
      <c r="C76" s="57">
        <f>VLOOKUP(Tbl_Baseline_23_24_Adj[[#This Row],[Agy Code]],TblAgencies[],2,FALSE)</f>
        <v>19</v>
      </c>
      <c r="D76" s="57">
        <f t="shared" si="4"/>
        <v>301</v>
      </c>
      <c r="E76" s="57" t="str">
        <f>VLOOKUP(Tbl_Baseline_23_24_Adj[[#This Row],[Agy Code]],TblAgencies[],9,FALSE)</f>
        <v>301: Department of Agriculture and Consumer Services</v>
      </c>
      <c r="F76" s="57" t="str">
        <f>VLOOKUP(Tbl_Baseline_23_24_Adj[[#This Row],[Agy Code]],TblAgencies[],10,FALSE)</f>
        <v>Department of Agriculture and Consumer Services</v>
      </c>
      <c r="G76" s="57">
        <f>VLOOKUP(Tbl_Baseline_23_24_Adj[[#This Row],[Agy Code]],TblAgencies[],13,FALSE)</f>
        <v>66000</v>
      </c>
      <c r="H76" s="58">
        <f>IF(Tbl_Baseline_23_24_Adj[[#This Row],[Program]]="","",VLOOKUP(Tbl_Baseline_23_24_Adj[[#This Row],[Program]],Tbl_Programs[],2,FALSE))</f>
        <v>552</v>
      </c>
      <c r="I76" s="58" t="str">
        <f>IF(Tbl_Baseline_23_24_Adj[[#This Row],[Fund Group]]="","",VLOOKUP(Tbl_Baseline_23_24_Adj[[#This Row],[Fund Group]],Tbl_FundGroups[],2,FALSE))</f>
        <v>01</v>
      </c>
      <c r="J76" s="58" t="str">
        <f>Tbl_Baseline_23_24_Adj[[#This Row],[Pgm Code]]&amp;"."&amp;Tbl_Baseline_23_24_Adj[[#This Row],[Fund Group Code]]</f>
        <v>552.01</v>
      </c>
      <c r="K76" s="58" t="str">
        <f>IF(Tbl_Baseline_23_24_Adj[[#This Row],[Fund Group]]="","",IF(ISNA(VLOOKUP(Tbl_Baseline_23_24_Adj[[#This Row],[Prog.Fund]],Tbl_ProgramsFundCombination[],3,FALSE)),"NO","YES"))</f>
        <v>YES</v>
      </c>
      <c r="L76" s="58" t="str">
        <f>IF(Tbl_Baseline_23_24_Adj[[#This Row],[Fund Group]]="","",IF(Tbl_Baseline_23_24_Adj[[#This Row],[Fund Group Code]]="01","GF","NGF"))</f>
        <v>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v>
      </c>
      <c r="O76" s="55" t="s">
        <v>3057</v>
      </c>
      <c r="P76" s="55" t="s">
        <v>2807</v>
      </c>
      <c r="Q76" s="55" t="s">
        <v>2901</v>
      </c>
      <c r="R76" s="56">
        <v>108654</v>
      </c>
      <c r="S76" s="56">
        <v>108654</v>
      </c>
      <c r="T76" s="71">
        <v>0</v>
      </c>
      <c r="U76" s="71">
        <v>0</v>
      </c>
      <c r="V76" s="55" t="s">
        <v>3160</v>
      </c>
    </row>
    <row r="77" spans="2:22" s="61" customFormat="1" ht="30" x14ac:dyDescent="0.25">
      <c r="B77" s="57">
        <f>VLOOKUP(Tbl_Baseline_23_24_Adj[[#This Row],[Agy Code]],TblAgencies[],4,FALSE)</f>
        <v>5</v>
      </c>
      <c r="C77" s="57">
        <f>VLOOKUP(Tbl_Baseline_23_24_Adj[[#This Row],[Agy Code]],TblAgencies[],2,FALSE)</f>
        <v>19</v>
      </c>
      <c r="D77" s="57">
        <f t="shared" si="4"/>
        <v>301</v>
      </c>
      <c r="E77" s="57" t="str">
        <f>VLOOKUP(Tbl_Baseline_23_24_Adj[[#This Row],[Agy Code]],TblAgencies[],9,FALSE)</f>
        <v>301: Department of Agriculture and Consumer Services</v>
      </c>
      <c r="F77" s="57" t="str">
        <f>VLOOKUP(Tbl_Baseline_23_24_Adj[[#This Row],[Agy Code]],TblAgencies[],10,FALSE)</f>
        <v>Department of Agriculture and Consumer Services</v>
      </c>
      <c r="G77" s="57">
        <f>VLOOKUP(Tbl_Baseline_23_24_Adj[[#This Row],[Agy Code]],TblAgencies[],13,FALSE)</f>
        <v>66000</v>
      </c>
      <c r="H77" s="58">
        <f>IF(Tbl_Baseline_23_24_Adj[[#This Row],[Program]]="","",VLOOKUP(Tbl_Baseline_23_24_Adj[[#This Row],[Program]],Tbl_Programs[],2,FALSE))</f>
        <v>552</v>
      </c>
      <c r="I77" s="58" t="str">
        <f>IF(Tbl_Baseline_23_24_Adj[[#This Row],[Fund Group]]="","",VLOOKUP(Tbl_Baseline_23_24_Adj[[#This Row],[Fund Group]],Tbl_FundGroups[],2,FALSE))</f>
        <v>01</v>
      </c>
      <c r="J77" s="58" t="str">
        <f>Tbl_Baseline_23_24_Adj[[#This Row],[Pgm Code]]&amp;"."&amp;Tbl_Baseline_23_24_Adj[[#This Row],[Fund Group Code]]</f>
        <v>552.01</v>
      </c>
      <c r="K77" s="58" t="str">
        <f>IF(Tbl_Baseline_23_24_Adj[[#This Row],[Fund Group]]="","",IF(ISNA(VLOOKUP(Tbl_Baseline_23_24_Adj[[#This Row],[Prog.Fund]],Tbl_ProgramsFundCombination[],3,FALSE)),"NO","YES"))</f>
        <v>YES</v>
      </c>
      <c r="L77" s="58" t="str">
        <f>IF(Tbl_Baseline_23_24_Adj[[#This Row],[Fund Group]]="","",IF(Tbl_Baseline_23_24_Adj[[#This Row],[Fund Group Code]]="01","GF","NGF"))</f>
        <v>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3057</v>
      </c>
      <c r="P77" s="55" t="s">
        <v>2807</v>
      </c>
      <c r="Q77" s="55" t="s">
        <v>2865</v>
      </c>
      <c r="R77" s="56">
        <v>-20618</v>
      </c>
      <c r="S77" s="56">
        <v>-20618</v>
      </c>
      <c r="T77" s="71">
        <v>0</v>
      </c>
      <c r="U77" s="71">
        <v>0</v>
      </c>
      <c r="V77" s="55" t="s">
        <v>3161</v>
      </c>
    </row>
    <row r="78" spans="2:22" s="61" customFormat="1" ht="30" x14ac:dyDescent="0.25">
      <c r="B78" s="57">
        <f>VLOOKUP(Tbl_Baseline_23_24_Adj[[#This Row],[Agy Code]],TblAgencies[],4,FALSE)</f>
        <v>5</v>
      </c>
      <c r="C78" s="57">
        <f>VLOOKUP(Tbl_Baseline_23_24_Adj[[#This Row],[Agy Code]],TblAgencies[],2,FALSE)</f>
        <v>19</v>
      </c>
      <c r="D78" s="57">
        <f t="shared" si="4"/>
        <v>301</v>
      </c>
      <c r="E78" s="57" t="str">
        <f>VLOOKUP(Tbl_Baseline_23_24_Adj[[#This Row],[Agy Code]],TblAgencies[],9,FALSE)</f>
        <v>301: Department of Agriculture and Consumer Services</v>
      </c>
      <c r="F78" s="57" t="str">
        <f>VLOOKUP(Tbl_Baseline_23_24_Adj[[#This Row],[Agy Code]],TblAgencies[],10,FALSE)</f>
        <v>Department of Agriculture and Consumer Services</v>
      </c>
      <c r="G78" s="57">
        <f>VLOOKUP(Tbl_Baseline_23_24_Adj[[#This Row],[Agy Code]],TblAgencies[],13,FALSE)</f>
        <v>66000</v>
      </c>
      <c r="H78" s="58">
        <f>IF(Tbl_Baseline_23_24_Adj[[#This Row],[Program]]="","",VLOOKUP(Tbl_Baseline_23_24_Adj[[#This Row],[Program]],Tbl_Programs[],2,FALSE))</f>
        <v>552</v>
      </c>
      <c r="I78" s="58" t="str">
        <f>IF(Tbl_Baseline_23_24_Adj[[#This Row],[Fund Group]]="","",VLOOKUP(Tbl_Baseline_23_24_Adj[[#This Row],[Fund Group]],Tbl_FundGroups[],2,FALSE))</f>
        <v>02</v>
      </c>
      <c r="J78" s="58" t="str">
        <f>Tbl_Baseline_23_24_Adj[[#This Row],[Pgm Code]]&amp;"."&amp;Tbl_Baseline_23_24_Adj[[#This Row],[Fund Group Code]]</f>
        <v>552.02</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3057</v>
      </c>
      <c r="P78" s="55" t="s">
        <v>2808</v>
      </c>
      <c r="Q78" s="55" t="s">
        <v>2865</v>
      </c>
      <c r="R78" s="56">
        <v>753</v>
      </c>
      <c r="S78" s="56">
        <v>753</v>
      </c>
      <c r="T78" s="71">
        <v>0</v>
      </c>
      <c r="U78" s="71">
        <v>0</v>
      </c>
      <c r="V78" s="55" t="s">
        <v>3158</v>
      </c>
    </row>
    <row r="79" spans="2:22" s="61" customFormat="1" ht="30" x14ac:dyDescent="0.25">
      <c r="B79" s="57">
        <f>VLOOKUP(Tbl_Baseline_23_24_Adj[[#This Row],[Agy Code]],TblAgencies[],4,FALSE)</f>
        <v>5</v>
      </c>
      <c r="C79" s="57">
        <f>VLOOKUP(Tbl_Baseline_23_24_Adj[[#This Row],[Agy Code]],TblAgencies[],2,FALSE)</f>
        <v>19</v>
      </c>
      <c r="D79" s="57">
        <f t="shared" si="4"/>
        <v>301</v>
      </c>
      <c r="E79" s="57" t="str">
        <f>VLOOKUP(Tbl_Baseline_23_24_Adj[[#This Row],[Agy Code]],TblAgencies[],9,FALSE)</f>
        <v>301: Department of Agriculture and Consumer Services</v>
      </c>
      <c r="F79" s="57" t="str">
        <f>VLOOKUP(Tbl_Baseline_23_24_Adj[[#This Row],[Agy Code]],TblAgencies[],10,FALSE)</f>
        <v>Department of Agriculture and Consumer Services</v>
      </c>
      <c r="G79" s="57">
        <f>VLOOKUP(Tbl_Baseline_23_24_Adj[[#This Row],[Agy Code]],TblAgencies[],13,FALSE)</f>
        <v>66000</v>
      </c>
      <c r="H79" s="58">
        <f>IF(Tbl_Baseline_23_24_Adj[[#This Row],[Program]]="","",VLOOKUP(Tbl_Baseline_23_24_Adj[[#This Row],[Program]],Tbl_Programs[],2,FALSE))</f>
        <v>552</v>
      </c>
      <c r="I79" s="58" t="str">
        <f>IF(Tbl_Baseline_23_24_Adj[[#This Row],[Fund Group]]="","",VLOOKUP(Tbl_Baseline_23_24_Adj[[#This Row],[Fund Group]],Tbl_FundGroups[],2,FALSE))</f>
        <v>02</v>
      </c>
      <c r="J79" s="58" t="str">
        <f>Tbl_Baseline_23_24_Adj[[#This Row],[Pgm Code]]&amp;"."&amp;Tbl_Baseline_23_24_Adj[[#This Row],[Fund Group Code]]</f>
        <v>552.02</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3057</v>
      </c>
      <c r="P79" s="55" t="s">
        <v>2808</v>
      </c>
      <c r="Q79" s="55" t="s">
        <v>2865</v>
      </c>
      <c r="R79" s="56">
        <v>989</v>
      </c>
      <c r="S79" s="56">
        <v>989</v>
      </c>
      <c r="T79" s="71">
        <v>0</v>
      </c>
      <c r="U79" s="71">
        <v>0</v>
      </c>
      <c r="V79" s="55" t="s">
        <v>3159</v>
      </c>
    </row>
    <row r="80" spans="2:22" s="61" customFormat="1" ht="30" x14ac:dyDescent="0.25">
      <c r="B80" s="57">
        <f>VLOOKUP(Tbl_Baseline_23_24_Adj[[#This Row],[Agy Code]],TblAgencies[],4,FALSE)</f>
        <v>5</v>
      </c>
      <c r="C80" s="57">
        <f>VLOOKUP(Tbl_Baseline_23_24_Adj[[#This Row],[Agy Code]],TblAgencies[],2,FALSE)</f>
        <v>19</v>
      </c>
      <c r="D80" s="57">
        <f t="shared" si="4"/>
        <v>301</v>
      </c>
      <c r="E80" s="57" t="str">
        <f>VLOOKUP(Tbl_Baseline_23_24_Adj[[#This Row],[Agy Code]],TblAgencies[],9,FALSE)</f>
        <v>301: Department of Agriculture and Consumer Services</v>
      </c>
      <c r="F80" s="57" t="str">
        <f>VLOOKUP(Tbl_Baseline_23_24_Adj[[#This Row],[Agy Code]],TblAgencies[],10,FALSE)</f>
        <v>Department of Agriculture and Consumer Services</v>
      </c>
      <c r="G80" s="57">
        <f>VLOOKUP(Tbl_Baseline_23_24_Adj[[#This Row],[Agy Code]],TblAgencies[],13,FALSE)</f>
        <v>66000</v>
      </c>
      <c r="H80" s="58">
        <f>IF(Tbl_Baseline_23_24_Adj[[#This Row],[Program]]="","",VLOOKUP(Tbl_Baseline_23_24_Adj[[#This Row],[Program]],Tbl_Programs[],2,FALSE))</f>
        <v>552</v>
      </c>
      <c r="I80" s="58" t="str">
        <f>IF(Tbl_Baseline_23_24_Adj[[#This Row],[Fund Group]]="","",VLOOKUP(Tbl_Baseline_23_24_Adj[[#This Row],[Fund Group]],Tbl_FundGroups[],2,FALSE))</f>
        <v>02</v>
      </c>
      <c r="J80" s="58" t="str">
        <f>Tbl_Baseline_23_24_Adj[[#This Row],[Pgm Code]]&amp;"."&amp;Tbl_Baseline_23_24_Adj[[#This Row],[Fund Group Code]]</f>
        <v>552.02</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v>
      </c>
      <c r="O80" s="55" t="s">
        <v>3057</v>
      </c>
      <c r="P80" s="55" t="s">
        <v>2808</v>
      </c>
      <c r="Q80" s="55" t="s">
        <v>2901</v>
      </c>
      <c r="R80" s="56">
        <v>6516</v>
      </c>
      <c r="S80" s="56">
        <v>6516</v>
      </c>
      <c r="T80" s="71">
        <v>0</v>
      </c>
      <c r="U80" s="71">
        <v>0</v>
      </c>
      <c r="V80" s="55" t="s">
        <v>3160</v>
      </c>
    </row>
    <row r="81" spans="2:22" s="61" customFormat="1" ht="30" x14ac:dyDescent="0.25">
      <c r="B81" s="57">
        <f>VLOOKUP(Tbl_Baseline_23_24_Adj[[#This Row],[Agy Code]],TblAgencies[],4,FALSE)</f>
        <v>5</v>
      </c>
      <c r="C81" s="57">
        <f>VLOOKUP(Tbl_Baseline_23_24_Adj[[#This Row],[Agy Code]],TblAgencies[],2,FALSE)</f>
        <v>19</v>
      </c>
      <c r="D81" s="57">
        <f t="shared" si="4"/>
        <v>301</v>
      </c>
      <c r="E81" s="57" t="str">
        <f>VLOOKUP(Tbl_Baseline_23_24_Adj[[#This Row],[Agy Code]],TblAgencies[],9,FALSE)</f>
        <v>301: Department of Agriculture and Consumer Services</v>
      </c>
      <c r="F81" s="57" t="str">
        <f>VLOOKUP(Tbl_Baseline_23_24_Adj[[#This Row],[Agy Code]],TblAgencies[],10,FALSE)</f>
        <v>Department of Agriculture and Consumer Services</v>
      </c>
      <c r="G81" s="57">
        <f>VLOOKUP(Tbl_Baseline_23_24_Adj[[#This Row],[Agy Code]],TblAgencies[],13,FALSE)</f>
        <v>66000</v>
      </c>
      <c r="H81" s="58">
        <f>IF(Tbl_Baseline_23_24_Adj[[#This Row],[Program]]="","",VLOOKUP(Tbl_Baseline_23_24_Adj[[#This Row],[Program]],Tbl_Programs[],2,FALSE))</f>
        <v>552</v>
      </c>
      <c r="I81" s="58" t="str">
        <f>IF(Tbl_Baseline_23_24_Adj[[#This Row],[Fund Group]]="","",VLOOKUP(Tbl_Baseline_23_24_Adj[[#This Row],[Fund Group]],Tbl_FundGroups[],2,FALSE))</f>
        <v>02</v>
      </c>
      <c r="J81" s="58" t="str">
        <f>Tbl_Baseline_23_24_Adj[[#This Row],[Pgm Code]]&amp;"."&amp;Tbl_Baseline_23_24_Adj[[#This Row],[Fund Group Code]]</f>
        <v>552.02</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3057</v>
      </c>
      <c r="P81" s="55" t="s">
        <v>2808</v>
      </c>
      <c r="Q81" s="55" t="s">
        <v>2865</v>
      </c>
      <c r="R81" s="56">
        <v>-704</v>
      </c>
      <c r="S81" s="56">
        <v>-704</v>
      </c>
      <c r="T81" s="71">
        <v>0</v>
      </c>
      <c r="U81" s="71">
        <v>0</v>
      </c>
      <c r="V81" s="55" t="s">
        <v>3161</v>
      </c>
    </row>
    <row r="82" spans="2:22" s="61" customFormat="1" ht="30" x14ac:dyDescent="0.25">
      <c r="B82" s="57">
        <f>VLOOKUP(Tbl_Baseline_23_24_Adj[[#This Row],[Agy Code]],TblAgencies[],4,FALSE)</f>
        <v>5</v>
      </c>
      <c r="C82" s="57">
        <f>VLOOKUP(Tbl_Baseline_23_24_Adj[[#This Row],[Agy Code]],TblAgencies[],2,FALSE)</f>
        <v>19</v>
      </c>
      <c r="D82" s="57">
        <f t="shared" si="4"/>
        <v>301</v>
      </c>
      <c r="E82" s="57" t="str">
        <f>VLOOKUP(Tbl_Baseline_23_24_Adj[[#This Row],[Agy Code]],TblAgencies[],9,FALSE)</f>
        <v>301: Department of Agriculture and Consumer Services</v>
      </c>
      <c r="F82" s="57" t="str">
        <f>VLOOKUP(Tbl_Baseline_23_24_Adj[[#This Row],[Agy Code]],TblAgencies[],10,FALSE)</f>
        <v>Department of Agriculture and Consumer Services</v>
      </c>
      <c r="G82" s="57">
        <f>VLOOKUP(Tbl_Baseline_23_24_Adj[[#This Row],[Agy Code]],TblAgencies[],13,FALSE)</f>
        <v>66000</v>
      </c>
      <c r="H82" s="58">
        <f>IF(Tbl_Baseline_23_24_Adj[[#This Row],[Program]]="","",VLOOKUP(Tbl_Baseline_23_24_Adj[[#This Row],[Program]],Tbl_Programs[],2,FALSE))</f>
        <v>554</v>
      </c>
      <c r="I82" s="58" t="str">
        <f>IF(Tbl_Baseline_23_24_Adj[[#This Row],[Fund Group]]="","",VLOOKUP(Tbl_Baseline_23_24_Adj[[#This Row],[Fund Group]],Tbl_FundGroups[],2,FALSE))</f>
        <v>01</v>
      </c>
      <c r="J82" s="58" t="str">
        <f>Tbl_Baseline_23_24_Adj[[#This Row],[Pgm Code]]&amp;"."&amp;Tbl_Baseline_23_24_Adj[[#This Row],[Fund Group Code]]</f>
        <v>554.01</v>
      </c>
      <c r="K82" s="58" t="str">
        <f>IF(Tbl_Baseline_23_24_Adj[[#This Row],[Fund Group]]="","",IF(ISNA(VLOOKUP(Tbl_Baseline_23_24_Adj[[#This Row],[Prog.Fund]],Tbl_ProgramsFundCombination[],3,FALSE)),"NO","YES"))</f>
        <v>YES</v>
      </c>
      <c r="L82" s="58" t="str">
        <f>IF(Tbl_Baseline_23_24_Adj[[#This Row],[Fund Group]]="","",IF(Tbl_Baseline_23_24_Adj[[#This Row],[Fund Group Code]]="01","GF","NGF"))</f>
        <v>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3058</v>
      </c>
      <c r="P82" s="55" t="s">
        <v>2807</v>
      </c>
      <c r="Q82" s="55" t="s">
        <v>2865</v>
      </c>
      <c r="R82" s="56">
        <v>17894</v>
      </c>
      <c r="S82" s="56">
        <v>17894</v>
      </c>
      <c r="T82" s="71">
        <v>0</v>
      </c>
      <c r="U82" s="71">
        <v>0</v>
      </c>
      <c r="V82" s="55" t="s">
        <v>3158</v>
      </c>
    </row>
    <row r="83" spans="2:22" s="61" customFormat="1" ht="30" x14ac:dyDescent="0.25">
      <c r="B83" s="57">
        <f>VLOOKUP(Tbl_Baseline_23_24_Adj[[#This Row],[Agy Code]],TblAgencies[],4,FALSE)</f>
        <v>5</v>
      </c>
      <c r="C83" s="57">
        <f>VLOOKUP(Tbl_Baseline_23_24_Adj[[#This Row],[Agy Code]],TblAgencies[],2,FALSE)</f>
        <v>19</v>
      </c>
      <c r="D83" s="57">
        <f t="shared" si="4"/>
        <v>301</v>
      </c>
      <c r="E83" s="57" t="str">
        <f>VLOOKUP(Tbl_Baseline_23_24_Adj[[#This Row],[Agy Code]],TblAgencies[],9,FALSE)</f>
        <v>301: Department of Agriculture and Consumer Services</v>
      </c>
      <c r="F83" s="57" t="str">
        <f>VLOOKUP(Tbl_Baseline_23_24_Adj[[#This Row],[Agy Code]],TblAgencies[],10,FALSE)</f>
        <v>Department of Agriculture and Consumer Services</v>
      </c>
      <c r="G83" s="57">
        <f>VLOOKUP(Tbl_Baseline_23_24_Adj[[#This Row],[Agy Code]],TblAgencies[],13,FALSE)</f>
        <v>66000</v>
      </c>
      <c r="H83" s="58">
        <f>IF(Tbl_Baseline_23_24_Adj[[#This Row],[Program]]="","",VLOOKUP(Tbl_Baseline_23_24_Adj[[#This Row],[Program]],Tbl_Programs[],2,FALSE))</f>
        <v>554</v>
      </c>
      <c r="I83" s="58" t="str">
        <f>IF(Tbl_Baseline_23_24_Adj[[#This Row],[Fund Group]]="","",VLOOKUP(Tbl_Baseline_23_24_Adj[[#This Row],[Fund Group]],Tbl_FundGroups[],2,FALSE))</f>
        <v>01</v>
      </c>
      <c r="J83" s="58" t="str">
        <f>Tbl_Baseline_23_24_Adj[[#This Row],[Pgm Code]]&amp;"."&amp;Tbl_Baseline_23_24_Adj[[#This Row],[Fund Group Code]]</f>
        <v>554.01</v>
      </c>
      <c r="K83" s="58" t="str">
        <f>IF(Tbl_Baseline_23_24_Adj[[#This Row],[Fund Group]]="","",IF(ISNA(VLOOKUP(Tbl_Baseline_23_24_Adj[[#This Row],[Prog.Fund]],Tbl_ProgramsFundCombination[],3,FALSE)),"NO","YES"))</f>
        <v>YES</v>
      </c>
      <c r="L83" s="58" t="str">
        <f>IF(Tbl_Baseline_23_24_Adj[[#This Row],[Fund Group]]="","",IF(Tbl_Baseline_23_24_Adj[[#This Row],[Fund Group Code]]="01","GF","NGF"))</f>
        <v>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3058</v>
      </c>
      <c r="P83" s="55" t="s">
        <v>2807</v>
      </c>
      <c r="Q83" s="55" t="s">
        <v>2865</v>
      </c>
      <c r="R83" s="56">
        <v>24208</v>
      </c>
      <c r="S83" s="56">
        <v>24208</v>
      </c>
      <c r="T83" s="71">
        <v>0</v>
      </c>
      <c r="U83" s="71">
        <v>0</v>
      </c>
      <c r="V83" s="55" t="s">
        <v>3159</v>
      </c>
    </row>
    <row r="84" spans="2:22" s="61" customFormat="1" x14ac:dyDescent="0.25">
      <c r="B84" s="57">
        <f>VLOOKUP(Tbl_Baseline_23_24_Adj[[#This Row],[Agy Code]],TblAgencies[],4,FALSE)</f>
        <v>5</v>
      </c>
      <c r="C84" s="57">
        <f>VLOOKUP(Tbl_Baseline_23_24_Adj[[#This Row],[Agy Code]],TblAgencies[],2,FALSE)</f>
        <v>19</v>
      </c>
      <c r="D84" s="57">
        <f t="shared" si="4"/>
        <v>301</v>
      </c>
      <c r="E84" s="57" t="str">
        <f>VLOOKUP(Tbl_Baseline_23_24_Adj[[#This Row],[Agy Code]],TblAgencies[],9,FALSE)</f>
        <v>301: Department of Agriculture and Consumer Services</v>
      </c>
      <c r="F84" s="57" t="str">
        <f>VLOOKUP(Tbl_Baseline_23_24_Adj[[#This Row],[Agy Code]],TblAgencies[],10,FALSE)</f>
        <v>Department of Agriculture and Consumer Services</v>
      </c>
      <c r="G84" s="57">
        <f>VLOOKUP(Tbl_Baseline_23_24_Adj[[#This Row],[Agy Code]],TblAgencies[],13,FALSE)</f>
        <v>66000</v>
      </c>
      <c r="H84" s="58">
        <f>IF(Tbl_Baseline_23_24_Adj[[#This Row],[Program]]="","",VLOOKUP(Tbl_Baseline_23_24_Adj[[#This Row],[Program]],Tbl_Programs[],2,FALSE))</f>
        <v>554</v>
      </c>
      <c r="I84" s="58" t="str">
        <f>IF(Tbl_Baseline_23_24_Adj[[#This Row],[Fund Group]]="","",VLOOKUP(Tbl_Baseline_23_24_Adj[[#This Row],[Fund Group]],Tbl_FundGroups[],2,FALSE))</f>
        <v>01</v>
      </c>
      <c r="J84" s="58" t="str">
        <f>Tbl_Baseline_23_24_Adj[[#This Row],[Pgm Code]]&amp;"."&amp;Tbl_Baseline_23_24_Adj[[#This Row],[Fund Group Code]]</f>
        <v>554.01</v>
      </c>
      <c r="K84" s="58" t="str">
        <f>IF(Tbl_Baseline_23_24_Adj[[#This Row],[Fund Group]]="","",IF(ISNA(VLOOKUP(Tbl_Baseline_23_24_Adj[[#This Row],[Prog.Fund]],Tbl_ProgramsFundCombination[],3,FALSE)),"NO","YES"))</f>
        <v>YES</v>
      </c>
      <c r="L84" s="58" t="str">
        <f>IF(Tbl_Baseline_23_24_Adj[[#This Row],[Fund Group]]="","",IF(Tbl_Baseline_23_24_Adj[[#This Row],[Fund Group Code]]="01","GF","NGF"))</f>
        <v>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v>
      </c>
      <c r="O84" s="55" t="s">
        <v>3058</v>
      </c>
      <c r="P84" s="55" t="s">
        <v>2807</v>
      </c>
      <c r="Q84" s="55" t="s">
        <v>2901</v>
      </c>
      <c r="R84" s="56">
        <v>159424</v>
      </c>
      <c r="S84" s="56">
        <v>159424</v>
      </c>
      <c r="T84" s="71">
        <v>0</v>
      </c>
      <c r="U84" s="71">
        <v>0</v>
      </c>
      <c r="V84" s="55" t="s">
        <v>3160</v>
      </c>
    </row>
    <row r="85" spans="2:22" s="61" customFormat="1" ht="30" x14ac:dyDescent="0.25">
      <c r="B85" s="57">
        <f>VLOOKUP(Tbl_Baseline_23_24_Adj[[#This Row],[Agy Code]],TblAgencies[],4,FALSE)</f>
        <v>5</v>
      </c>
      <c r="C85" s="57">
        <f>VLOOKUP(Tbl_Baseline_23_24_Adj[[#This Row],[Agy Code]],TblAgencies[],2,FALSE)</f>
        <v>19</v>
      </c>
      <c r="D85" s="57">
        <f t="shared" si="4"/>
        <v>301</v>
      </c>
      <c r="E85" s="57" t="str">
        <f>VLOOKUP(Tbl_Baseline_23_24_Adj[[#This Row],[Agy Code]],TblAgencies[],9,FALSE)</f>
        <v>301: Department of Agriculture and Consumer Services</v>
      </c>
      <c r="F85" s="57" t="str">
        <f>VLOOKUP(Tbl_Baseline_23_24_Adj[[#This Row],[Agy Code]],TblAgencies[],10,FALSE)</f>
        <v>Department of Agriculture and Consumer Services</v>
      </c>
      <c r="G85" s="57">
        <f>VLOOKUP(Tbl_Baseline_23_24_Adj[[#This Row],[Agy Code]],TblAgencies[],13,FALSE)</f>
        <v>66000</v>
      </c>
      <c r="H85" s="58">
        <f>IF(Tbl_Baseline_23_24_Adj[[#This Row],[Program]]="","",VLOOKUP(Tbl_Baseline_23_24_Adj[[#This Row],[Program]],Tbl_Programs[],2,FALSE))</f>
        <v>554</v>
      </c>
      <c r="I85" s="58" t="str">
        <f>IF(Tbl_Baseline_23_24_Adj[[#This Row],[Fund Group]]="","",VLOOKUP(Tbl_Baseline_23_24_Adj[[#This Row],[Fund Group]],Tbl_FundGroups[],2,FALSE))</f>
        <v>01</v>
      </c>
      <c r="J85" s="58" t="str">
        <f>Tbl_Baseline_23_24_Adj[[#This Row],[Pgm Code]]&amp;"."&amp;Tbl_Baseline_23_24_Adj[[#This Row],[Fund Group Code]]</f>
        <v>554.01</v>
      </c>
      <c r="K85" s="58" t="str">
        <f>IF(Tbl_Baseline_23_24_Adj[[#This Row],[Fund Group]]="","",IF(ISNA(VLOOKUP(Tbl_Baseline_23_24_Adj[[#This Row],[Prog.Fund]],Tbl_ProgramsFundCombination[],3,FALSE)),"NO","YES"))</f>
        <v>YES</v>
      </c>
      <c r="L85" s="58" t="str">
        <f>IF(Tbl_Baseline_23_24_Adj[[#This Row],[Fund Group]]="","",IF(Tbl_Baseline_23_24_Adj[[#This Row],[Fund Group Code]]="01","GF","NGF"))</f>
        <v>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Plus/Minus</v>
      </c>
      <c r="O85" s="55" t="s">
        <v>3058</v>
      </c>
      <c r="P85" s="55" t="s">
        <v>2807</v>
      </c>
      <c r="Q85" s="55" t="s">
        <v>2865</v>
      </c>
      <c r="R85" s="56">
        <v>-30253</v>
      </c>
      <c r="S85" s="56">
        <v>-30253</v>
      </c>
      <c r="T85" s="71">
        <v>0</v>
      </c>
      <c r="U85" s="71">
        <v>0</v>
      </c>
      <c r="V85" s="55" t="s">
        <v>3161</v>
      </c>
    </row>
    <row r="86" spans="2:22" s="61" customFormat="1" ht="30" x14ac:dyDescent="0.25">
      <c r="B86" s="57">
        <f>VLOOKUP(Tbl_Baseline_23_24_Adj[[#This Row],[Agy Code]],TblAgencies[],4,FALSE)</f>
        <v>5</v>
      </c>
      <c r="C86" s="57">
        <f>VLOOKUP(Tbl_Baseline_23_24_Adj[[#This Row],[Agy Code]],TblAgencies[],2,FALSE)</f>
        <v>19</v>
      </c>
      <c r="D86" s="57">
        <f t="shared" si="4"/>
        <v>301</v>
      </c>
      <c r="E86" s="57" t="str">
        <f>VLOOKUP(Tbl_Baseline_23_24_Adj[[#This Row],[Agy Code]],TblAgencies[],9,FALSE)</f>
        <v>301: Department of Agriculture and Consumer Services</v>
      </c>
      <c r="F86" s="57" t="str">
        <f>VLOOKUP(Tbl_Baseline_23_24_Adj[[#This Row],[Agy Code]],TblAgencies[],10,FALSE)</f>
        <v>Department of Agriculture and Consumer Services</v>
      </c>
      <c r="G86" s="57">
        <f>VLOOKUP(Tbl_Baseline_23_24_Adj[[#This Row],[Agy Code]],TblAgencies[],13,FALSE)</f>
        <v>66000</v>
      </c>
      <c r="H86" s="58">
        <f>IF(Tbl_Baseline_23_24_Adj[[#This Row],[Program]]="","",VLOOKUP(Tbl_Baseline_23_24_Adj[[#This Row],[Program]],Tbl_Programs[],2,FALSE))</f>
        <v>554</v>
      </c>
      <c r="I86" s="58" t="str">
        <f>IF(Tbl_Baseline_23_24_Adj[[#This Row],[Fund Group]]="","",VLOOKUP(Tbl_Baseline_23_24_Adj[[#This Row],[Fund Group]],Tbl_FundGroups[],2,FALSE))</f>
        <v>02</v>
      </c>
      <c r="J86" s="58" t="str">
        <f>Tbl_Baseline_23_24_Adj[[#This Row],[Pgm Code]]&amp;"."&amp;Tbl_Baseline_23_24_Adj[[#This Row],[Fund Group Code]]</f>
        <v>554.02</v>
      </c>
      <c r="K86" s="58" t="str">
        <f>IF(Tbl_Baseline_23_24_Adj[[#This Row],[Fund Group]]="","",IF(ISNA(VLOOKUP(Tbl_Baseline_23_24_Adj[[#This Row],[Prog.Fund]],Tbl_ProgramsFundCombination[],3,FALSE)),"NO","YES"))</f>
        <v>YES</v>
      </c>
      <c r="L86" s="58" t="str">
        <f>IF(Tbl_Baseline_23_24_Adj[[#This Row],[Fund Group]]="","",IF(Tbl_Baseline_23_24_Adj[[#This Row],[Fund Group Code]]="01","GF","NGF"))</f>
        <v>NGF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Plus/Minus</v>
      </c>
      <c r="O86" s="55" t="s">
        <v>3058</v>
      </c>
      <c r="P86" s="55" t="s">
        <v>2808</v>
      </c>
      <c r="Q86" s="55" t="s">
        <v>2865</v>
      </c>
      <c r="R86" s="56">
        <v>972</v>
      </c>
      <c r="S86" s="56">
        <v>972</v>
      </c>
      <c r="T86" s="71">
        <v>0</v>
      </c>
      <c r="U86" s="71">
        <v>0</v>
      </c>
      <c r="V86" s="55" t="s">
        <v>3158</v>
      </c>
    </row>
    <row r="87" spans="2:22" s="61" customFormat="1" ht="30" x14ac:dyDescent="0.25">
      <c r="B87" s="57">
        <f>VLOOKUP(Tbl_Baseline_23_24_Adj[[#This Row],[Agy Code]],TblAgencies[],4,FALSE)</f>
        <v>5</v>
      </c>
      <c r="C87" s="57">
        <f>VLOOKUP(Tbl_Baseline_23_24_Adj[[#This Row],[Agy Code]],TblAgencies[],2,FALSE)</f>
        <v>19</v>
      </c>
      <c r="D87" s="57">
        <f t="shared" si="4"/>
        <v>301</v>
      </c>
      <c r="E87" s="57" t="str">
        <f>VLOOKUP(Tbl_Baseline_23_24_Adj[[#This Row],[Agy Code]],TblAgencies[],9,FALSE)</f>
        <v>301: Department of Agriculture and Consumer Services</v>
      </c>
      <c r="F87" s="57" t="str">
        <f>VLOOKUP(Tbl_Baseline_23_24_Adj[[#This Row],[Agy Code]],TblAgencies[],10,FALSE)</f>
        <v>Department of Agriculture and Consumer Services</v>
      </c>
      <c r="G87" s="57">
        <f>VLOOKUP(Tbl_Baseline_23_24_Adj[[#This Row],[Agy Code]],TblAgencies[],13,FALSE)</f>
        <v>66000</v>
      </c>
      <c r="H87" s="58">
        <f>IF(Tbl_Baseline_23_24_Adj[[#This Row],[Program]]="","",VLOOKUP(Tbl_Baseline_23_24_Adj[[#This Row],[Program]],Tbl_Programs[],2,FALSE))</f>
        <v>554</v>
      </c>
      <c r="I87" s="58" t="str">
        <f>IF(Tbl_Baseline_23_24_Adj[[#This Row],[Fund Group]]="","",VLOOKUP(Tbl_Baseline_23_24_Adj[[#This Row],[Fund Group]],Tbl_FundGroups[],2,FALSE))</f>
        <v>02</v>
      </c>
      <c r="J87" s="58" t="str">
        <f>Tbl_Baseline_23_24_Adj[[#This Row],[Pgm Code]]&amp;"."&amp;Tbl_Baseline_23_24_Adj[[#This Row],[Fund Group Code]]</f>
        <v>554.02</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Plus/Minus</v>
      </c>
      <c r="O87" s="55" t="s">
        <v>3058</v>
      </c>
      <c r="P87" s="55" t="s">
        <v>2808</v>
      </c>
      <c r="Q87" s="55" t="s">
        <v>2865</v>
      </c>
      <c r="R87" s="56">
        <v>1277</v>
      </c>
      <c r="S87" s="56">
        <v>1277</v>
      </c>
      <c r="T87" s="71">
        <v>0</v>
      </c>
      <c r="U87" s="71">
        <v>0</v>
      </c>
      <c r="V87" s="55" t="s">
        <v>3159</v>
      </c>
    </row>
    <row r="88" spans="2:22" s="61" customFormat="1" x14ac:dyDescent="0.25">
      <c r="B88" s="57">
        <f>VLOOKUP(Tbl_Baseline_23_24_Adj[[#This Row],[Agy Code]],TblAgencies[],4,FALSE)</f>
        <v>5</v>
      </c>
      <c r="C88" s="57">
        <f>VLOOKUP(Tbl_Baseline_23_24_Adj[[#This Row],[Agy Code]],TblAgencies[],2,FALSE)</f>
        <v>19</v>
      </c>
      <c r="D88" s="57">
        <f t="shared" ref="D88:D119" si="5">SelectAgyCode</f>
        <v>301</v>
      </c>
      <c r="E88" s="57" t="str">
        <f>VLOOKUP(Tbl_Baseline_23_24_Adj[[#This Row],[Agy Code]],TblAgencies[],9,FALSE)</f>
        <v>301: Department of Agriculture and Consumer Services</v>
      </c>
      <c r="F88" s="57" t="str">
        <f>VLOOKUP(Tbl_Baseline_23_24_Adj[[#This Row],[Agy Code]],TblAgencies[],10,FALSE)</f>
        <v>Department of Agriculture and Consumer Services</v>
      </c>
      <c r="G88" s="57">
        <f>VLOOKUP(Tbl_Baseline_23_24_Adj[[#This Row],[Agy Code]],TblAgencies[],13,FALSE)</f>
        <v>66000</v>
      </c>
      <c r="H88" s="58">
        <f>IF(Tbl_Baseline_23_24_Adj[[#This Row],[Program]]="","",VLOOKUP(Tbl_Baseline_23_24_Adj[[#This Row],[Program]],Tbl_Programs[],2,FALSE))</f>
        <v>554</v>
      </c>
      <c r="I88" s="58" t="str">
        <f>IF(Tbl_Baseline_23_24_Adj[[#This Row],[Fund Group]]="","",VLOOKUP(Tbl_Baseline_23_24_Adj[[#This Row],[Fund Group]],Tbl_FundGroups[],2,FALSE))</f>
        <v>02</v>
      </c>
      <c r="J88" s="58" t="str">
        <f>Tbl_Baseline_23_24_Adj[[#This Row],[Pgm Code]]&amp;"."&amp;Tbl_Baseline_23_24_Adj[[#This Row],[Fund Group Code]]</f>
        <v>554.02</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v>
      </c>
      <c r="O88" s="55" t="s">
        <v>3058</v>
      </c>
      <c r="P88" s="55" t="s">
        <v>2808</v>
      </c>
      <c r="Q88" s="55" t="s">
        <v>2901</v>
      </c>
      <c r="R88" s="56">
        <v>8413</v>
      </c>
      <c r="S88" s="56">
        <v>8413</v>
      </c>
      <c r="T88" s="71">
        <v>0</v>
      </c>
      <c r="U88" s="71">
        <v>0</v>
      </c>
      <c r="V88" s="55" t="s">
        <v>3160</v>
      </c>
    </row>
    <row r="89" spans="2:22" s="61" customFormat="1" ht="30" x14ac:dyDescent="0.25">
      <c r="B89" s="57">
        <f>VLOOKUP(Tbl_Baseline_23_24_Adj[[#This Row],[Agy Code]],TblAgencies[],4,FALSE)</f>
        <v>5</v>
      </c>
      <c r="C89" s="57">
        <f>VLOOKUP(Tbl_Baseline_23_24_Adj[[#This Row],[Agy Code]],TblAgencies[],2,FALSE)</f>
        <v>19</v>
      </c>
      <c r="D89" s="57">
        <f t="shared" si="5"/>
        <v>301</v>
      </c>
      <c r="E89" s="57" t="str">
        <f>VLOOKUP(Tbl_Baseline_23_24_Adj[[#This Row],[Agy Code]],TblAgencies[],9,FALSE)</f>
        <v>301: Department of Agriculture and Consumer Services</v>
      </c>
      <c r="F89" s="57" t="str">
        <f>VLOOKUP(Tbl_Baseline_23_24_Adj[[#This Row],[Agy Code]],TblAgencies[],10,FALSE)</f>
        <v>Department of Agriculture and Consumer Services</v>
      </c>
      <c r="G89" s="57">
        <f>VLOOKUP(Tbl_Baseline_23_24_Adj[[#This Row],[Agy Code]],TblAgencies[],13,FALSE)</f>
        <v>66000</v>
      </c>
      <c r="H89" s="58">
        <f>IF(Tbl_Baseline_23_24_Adj[[#This Row],[Program]]="","",VLOOKUP(Tbl_Baseline_23_24_Adj[[#This Row],[Program]],Tbl_Programs[],2,FALSE))</f>
        <v>554</v>
      </c>
      <c r="I89" s="58" t="str">
        <f>IF(Tbl_Baseline_23_24_Adj[[#This Row],[Fund Group]]="","",VLOOKUP(Tbl_Baseline_23_24_Adj[[#This Row],[Fund Group]],Tbl_FundGroups[],2,FALSE))</f>
        <v>02</v>
      </c>
      <c r="J89" s="58" t="str">
        <f>Tbl_Baseline_23_24_Adj[[#This Row],[Pgm Code]]&amp;"."&amp;Tbl_Baseline_23_24_Adj[[#This Row],[Fund Group Code]]</f>
        <v>554.02</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Plus/Minus</v>
      </c>
      <c r="O89" s="55" t="s">
        <v>3058</v>
      </c>
      <c r="P89" s="55" t="s">
        <v>2808</v>
      </c>
      <c r="Q89" s="55" t="s">
        <v>2865</v>
      </c>
      <c r="R89" s="56">
        <v>-910</v>
      </c>
      <c r="S89" s="56">
        <v>-910</v>
      </c>
      <c r="T89" s="71">
        <v>0</v>
      </c>
      <c r="U89" s="71">
        <v>0</v>
      </c>
      <c r="V89" s="55" t="s">
        <v>3161</v>
      </c>
    </row>
    <row r="90" spans="2:22" s="61" customFormat="1" ht="30" x14ac:dyDescent="0.25">
      <c r="B90" s="57">
        <f>VLOOKUP(Tbl_Baseline_23_24_Adj[[#This Row],[Agy Code]],TblAgencies[],4,FALSE)</f>
        <v>5</v>
      </c>
      <c r="C90" s="57">
        <f>VLOOKUP(Tbl_Baseline_23_24_Adj[[#This Row],[Agy Code]],TblAgencies[],2,FALSE)</f>
        <v>19</v>
      </c>
      <c r="D90" s="57">
        <f t="shared" si="5"/>
        <v>301</v>
      </c>
      <c r="E90" s="57" t="str">
        <f>VLOOKUP(Tbl_Baseline_23_24_Adj[[#This Row],[Agy Code]],TblAgencies[],9,FALSE)</f>
        <v>301: Department of Agriculture and Consumer Services</v>
      </c>
      <c r="F90" s="57" t="str">
        <f>VLOOKUP(Tbl_Baseline_23_24_Adj[[#This Row],[Agy Code]],TblAgencies[],10,FALSE)</f>
        <v>Department of Agriculture and Consumer Services</v>
      </c>
      <c r="G90" s="57">
        <f>VLOOKUP(Tbl_Baseline_23_24_Adj[[#This Row],[Agy Code]],TblAgencies[],13,FALSE)</f>
        <v>66000</v>
      </c>
      <c r="H90" s="58">
        <f>IF(Tbl_Baseline_23_24_Adj[[#This Row],[Program]]="","",VLOOKUP(Tbl_Baseline_23_24_Adj[[#This Row],[Program]],Tbl_Programs[],2,FALSE))</f>
        <v>554</v>
      </c>
      <c r="I90" s="58" t="str">
        <f>IF(Tbl_Baseline_23_24_Adj[[#This Row],[Fund Group]]="","",VLOOKUP(Tbl_Baseline_23_24_Adj[[#This Row],[Fund Group]],Tbl_FundGroups[],2,FALSE))</f>
        <v>10</v>
      </c>
      <c r="J90" s="58" t="str">
        <f>Tbl_Baseline_23_24_Adj[[#This Row],[Pgm Code]]&amp;"."&amp;Tbl_Baseline_23_24_Adj[[#This Row],[Fund Group Code]]</f>
        <v>554.10</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Plus/Minus</v>
      </c>
      <c r="O90" s="55" t="s">
        <v>3058</v>
      </c>
      <c r="P90" s="55" t="s">
        <v>2809</v>
      </c>
      <c r="Q90" s="55" t="s">
        <v>2865</v>
      </c>
      <c r="R90" s="56">
        <v>9984</v>
      </c>
      <c r="S90" s="56">
        <v>9984</v>
      </c>
      <c r="T90" s="71">
        <v>0</v>
      </c>
      <c r="U90" s="71">
        <v>0</v>
      </c>
      <c r="V90" s="55" t="s">
        <v>3158</v>
      </c>
    </row>
    <row r="91" spans="2:22" s="61" customFormat="1" ht="30" x14ac:dyDescent="0.25">
      <c r="B91" s="57">
        <f>VLOOKUP(Tbl_Baseline_23_24_Adj[[#This Row],[Agy Code]],TblAgencies[],4,FALSE)</f>
        <v>5</v>
      </c>
      <c r="C91" s="57">
        <f>VLOOKUP(Tbl_Baseline_23_24_Adj[[#This Row],[Agy Code]],TblAgencies[],2,FALSE)</f>
        <v>19</v>
      </c>
      <c r="D91" s="57">
        <f t="shared" si="5"/>
        <v>301</v>
      </c>
      <c r="E91" s="57" t="str">
        <f>VLOOKUP(Tbl_Baseline_23_24_Adj[[#This Row],[Agy Code]],TblAgencies[],9,FALSE)</f>
        <v>301: Department of Agriculture and Consumer Services</v>
      </c>
      <c r="F91" s="57" t="str">
        <f>VLOOKUP(Tbl_Baseline_23_24_Adj[[#This Row],[Agy Code]],TblAgencies[],10,FALSE)</f>
        <v>Department of Agriculture and Consumer Services</v>
      </c>
      <c r="G91" s="57">
        <f>VLOOKUP(Tbl_Baseline_23_24_Adj[[#This Row],[Agy Code]],TblAgencies[],13,FALSE)</f>
        <v>66000</v>
      </c>
      <c r="H91" s="58">
        <f>IF(Tbl_Baseline_23_24_Adj[[#This Row],[Program]]="","",VLOOKUP(Tbl_Baseline_23_24_Adj[[#This Row],[Program]],Tbl_Programs[],2,FALSE))</f>
        <v>554</v>
      </c>
      <c r="I91" s="58" t="str">
        <f>IF(Tbl_Baseline_23_24_Adj[[#This Row],[Fund Group]]="","",VLOOKUP(Tbl_Baseline_23_24_Adj[[#This Row],[Fund Group]],Tbl_FundGroups[],2,FALSE))</f>
        <v>10</v>
      </c>
      <c r="J91" s="58" t="str">
        <f>Tbl_Baseline_23_24_Adj[[#This Row],[Pgm Code]]&amp;"."&amp;Tbl_Baseline_23_24_Adj[[#This Row],[Fund Group Code]]</f>
        <v>554.10</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Plus/Minus</v>
      </c>
      <c r="O91" s="55" t="s">
        <v>3058</v>
      </c>
      <c r="P91" s="55" t="s">
        <v>2809</v>
      </c>
      <c r="Q91" s="55" t="s">
        <v>2865</v>
      </c>
      <c r="R91" s="56">
        <v>13118</v>
      </c>
      <c r="S91" s="56">
        <v>13118</v>
      </c>
      <c r="T91" s="71">
        <v>0</v>
      </c>
      <c r="U91" s="71">
        <v>0</v>
      </c>
      <c r="V91" s="55" t="s">
        <v>3159</v>
      </c>
    </row>
    <row r="92" spans="2:22" s="61" customFormat="1" x14ac:dyDescent="0.25">
      <c r="B92" s="57">
        <f>VLOOKUP(Tbl_Baseline_23_24_Adj[[#This Row],[Agy Code]],TblAgencies[],4,FALSE)</f>
        <v>5</v>
      </c>
      <c r="C92" s="57">
        <f>VLOOKUP(Tbl_Baseline_23_24_Adj[[#This Row],[Agy Code]],TblAgencies[],2,FALSE)</f>
        <v>19</v>
      </c>
      <c r="D92" s="57">
        <f t="shared" si="5"/>
        <v>301</v>
      </c>
      <c r="E92" s="57" t="str">
        <f>VLOOKUP(Tbl_Baseline_23_24_Adj[[#This Row],[Agy Code]],TblAgencies[],9,FALSE)</f>
        <v>301: Department of Agriculture and Consumer Services</v>
      </c>
      <c r="F92" s="57" t="str">
        <f>VLOOKUP(Tbl_Baseline_23_24_Adj[[#This Row],[Agy Code]],TblAgencies[],10,FALSE)</f>
        <v>Department of Agriculture and Consumer Services</v>
      </c>
      <c r="G92" s="57">
        <f>VLOOKUP(Tbl_Baseline_23_24_Adj[[#This Row],[Agy Code]],TblAgencies[],13,FALSE)</f>
        <v>66000</v>
      </c>
      <c r="H92" s="58">
        <f>IF(Tbl_Baseline_23_24_Adj[[#This Row],[Program]]="","",VLOOKUP(Tbl_Baseline_23_24_Adj[[#This Row],[Program]],Tbl_Programs[],2,FALSE))</f>
        <v>554</v>
      </c>
      <c r="I92" s="58" t="str">
        <f>IF(Tbl_Baseline_23_24_Adj[[#This Row],[Fund Group]]="","",VLOOKUP(Tbl_Baseline_23_24_Adj[[#This Row],[Fund Group]],Tbl_FundGroups[],2,FALSE))</f>
        <v>10</v>
      </c>
      <c r="J92" s="58" t="str">
        <f>Tbl_Baseline_23_24_Adj[[#This Row],[Pgm Code]]&amp;"."&amp;Tbl_Baseline_23_24_Adj[[#This Row],[Fund Group Code]]</f>
        <v>554.10</v>
      </c>
      <c r="K92" s="58" t="str">
        <f>IF(Tbl_Baseline_23_24_Adj[[#This Row],[Fund Group]]="","",IF(ISNA(VLOOKUP(Tbl_Baseline_23_24_Adj[[#This Row],[Prog.Fund]],Tbl_ProgramsFundCombination[],3,FALSE)),"NO","YES"))</f>
        <v>YES</v>
      </c>
      <c r="L92" s="58" t="str">
        <f>IF(Tbl_Baseline_23_24_Adj[[#This Row],[Fund Group]]="","",IF(Tbl_Baseline_23_24_Adj[[#This Row],[Fund Group Code]]="01","GF","NGF"))</f>
        <v>NGF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v>
      </c>
      <c r="O92" s="55" t="s">
        <v>3058</v>
      </c>
      <c r="P92" s="55" t="s">
        <v>2809</v>
      </c>
      <c r="Q92" s="55" t="s">
        <v>2901</v>
      </c>
      <c r="R92" s="56">
        <v>86384</v>
      </c>
      <c r="S92" s="56">
        <v>86384</v>
      </c>
      <c r="T92" s="71">
        <v>0</v>
      </c>
      <c r="U92" s="71">
        <v>0</v>
      </c>
      <c r="V92" s="55" t="s">
        <v>3160</v>
      </c>
    </row>
    <row r="93" spans="2:22" s="61" customFormat="1" ht="30" x14ac:dyDescent="0.25">
      <c r="B93" s="57">
        <f>VLOOKUP(Tbl_Baseline_23_24_Adj[[#This Row],[Agy Code]],TblAgencies[],4,FALSE)</f>
        <v>5</v>
      </c>
      <c r="C93" s="57">
        <f>VLOOKUP(Tbl_Baseline_23_24_Adj[[#This Row],[Agy Code]],TblAgencies[],2,FALSE)</f>
        <v>19</v>
      </c>
      <c r="D93" s="57">
        <f t="shared" si="5"/>
        <v>301</v>
      </c>
      <c r="E93" s="57" t="str">
        <f>VLOOKUP(Tbl_Baseline_23_24_Adj[[#This Row],[Agy Code]],TblAgencies[],9,FALSE)</f>
        <v>301: Department of Agriculture and Consumer Services</v>
      </c>
      <c r="F93" s="57" t="str">
        <f>VLOOKUP(Tbl_Baseline_23_24_Adj[[#This Row],[Agy Code]],TblAgencies[],10,FALSE)</f>
        <v>Department of Agriculture and Consumer Services</v>
      </c>
      <c r="G93" s="57">
        <f>VLOOKUP(Tbl_Baseline_23_24_Adj[[#This Row],[Agy Code]],TblAgencies[],13,FALSE)</f>
        <v>66000</v>
      </c>
      <c r="H93" s="58">
        <f>IF(Tbl_Baseline_23_24_Adj[[#This Row],[Program]]="","",VLOOKUP(Tbl_Baseline_23_24_Adj[[#This Row],[Program]],Tbl_Programs[],2,FALSE))</f>
        <v>554</v>
      </c>
      <c r="I93" s="58" t="str">
        <f>IF(Tbl_Baseline_23_24_Adj[[#This Row],[Fund Group]]="","",VLOOKUP(Tbl_Baseline_23_24_Adj[[#This Row],[Fund Group]],Tbl_FundGroups[],2,FALSE))</f>
        <v>10</v>
      </c>
      <c r="J93" s="58" t="str">
        <f>Tbl_Baseline_23_24_Adj[[#This Row],[Pgm Code]]&amp;"."&amp;Tbl_Baseline_23_24_Adj[[#This Row],[Fund Group Code]]</f>
        <v>554.10</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3058</v>
      </c>
      <c r="P93" s="55" t="s">
        <v>2809</v>
      </c>
      <c r="Q93" s="55" t="s">
        <v>2865</v>
      </c>
      <c r="R93" s="56">
        <v>-9339</v>
      </c>
      <c r="S93" s="56">
        <v>-9339</v>
      </c>
      <c r="T93" s="71">
        <v>0</v>
      </c>
      <c r="U93" s="71">
        <v>0</v>
      </c>
      <c r="V93" s="55" t="s">
        <v>3161</v>
      </c>
    </row>
    <row r="94" spans="2:22" s="61" customFormat="1" ht="30" x14ac:dyDescent="0.25">
      <c r="B94" s="57">
        <f>VLOOKUP(Tbl_Baseline_23_24_Adj[[#This Row],[Agy Code]],TblAgencies[],4,FALSE)</f>
        <v>5</v>
      </c>
      <c r="C94" s="57">
        <f>VLOOKUP(Tbl_Baseline_23_24_Adj[[#This Row],[Agy Code]],TblAgencies[],2,FALSE)</f>
        <v>19</v>
      </c>
      <c r="D94" s="57">
        <f t="shared" si="5"/>
        <v>301</v>
      </c>
      <c r="E94" s="57" t="str">
        <f>VLOOKUP(Tbl_Baseline_23_24_Adj[[#This Row],[Agy Code]],TblAgencies[],9,FALSE)</f>
        <v>301: Department of Agriculture and Consumer Services</v>
      </c>
      <c r="F94" s="57" t="str">
        <f>VLOOKUP(Tbl_Baseline_23_24_Adj[[#This Row],[Agy Code]],TblAgencies[],10,FALSE)</f>
        <v>Department of Agriculture and Consumer Services</v>
      </c>
      <c r="G94" s="57">
        <f>VLOOKUP(Tbl_Baseline_23_24_Adj[[#This Row],[Agy Code]],TblAgencies[],13,FALSE)</f>
        <v>66000</v>
      </c>
      <c r="H94" s="58">
        <f>IF(Tbl_Baseline_23_24_Adj[[#This Row],[Program]]="","",VLOOKUP(Tbl_Baseline_23_24_Adj[[#This Row],[Program]],Tbl_Programs[],2,FALSE))</f>
        <v>554</v>
      </c>
      <c r="I94" s="58" t="str">
        <f>IF(Tbl_Baseline_23_24_Adj[[#This Row],[Fund Group]]="","",VLOOKUP(Tbl_Baseline_23_24_Adj[[#This Row],[Fund Group]],Tbl_FundGroups[],2,FALSE))</f>
        <v>01</v>
      </c>
      <c r="J94" s="58" t="str">
        <f>Tbl_Baseline_23_24_Adj[[#This Row],[Pgm Code]]&amp;"."&amp;Tbl_Baseline_23_24_Adj[[#This Row],[Fund Group Code]]</f>
        <v>554.01</v>
      </c>
      <c r="K94" s="58" t="str">
        <f>IF(Tbl_Baseline_23_24_Adj[[#This Row],[Fund Group]]="","",IF(ISNA(VLOOKUP(Tbl_Baseline_23_24_Adj[[#This Row],[Prog.Fund]],Tbl_ProgramsFundCombination[],3,FALSE)),"NO","YES"))</f>
        <v>YES</v>
      </c>
      <c r="L94" s="58" t="str">
        <f>IF(Tbl_Baseline_23_24_Adj[[#This Row],[Fund Group]]="","",IF(Tbl_Baseline_23_24_Adj[[#This Row],[Fund Group Code]]="01","GF","NGF"))</f>
        <v>GF</v>
      </c>
      <c r="M94" s="58" t="str">
        <f>IF(Tbl_Baseline_23_24_Adj[[#This Row],[Baseline Adjustments Category]]="","",VLOOKUP(Tbl_Baseline_23_24_Adj[[#This Row],[Baseline Adjustments Category]],Tbl_BaselineAdjCat[[Adjusted Baseline Categories]:[Positions]],3,FALSE))</f>
        <v>NO</v>
      </c>
      <c r="N94" s="58" t="str">
        <f>IF(Tbl_Baseline_23_24_Adj[[#This Row],[Baseline Adjustments Category]]="","",VLOOKUP(Tbl_Baseline_23_24_Adj[[#This Row],[Baseline Adjustments Category]],Tbl_BaselineAdjCat[[Adjusted Baseline Categories]:[Expected Value]],2,FALSE))</f>
        <v>Plus/Minus</v>
      </c>
      <c r="O94" s="55" t="s">
        <v>3058</v>
      </c>
      <c r="P94" s="55" t="s">
        <v>2807</v>
      </c>
      <c r="Q94" s="55" t="s">
        <v>2865</v>
      </c>
      <c r="R94" s="56">
        <v>6037</v>
      </c>
      <c r="S94" s="56">
        <v>6037</v>
      </c>
      <c r="T94" s="71">
        <v>0</v>
      </c>
      <c r="U94" s="71">
        <v>0</v>
      </c>
      <c r="V94" s="55" t="s">
        <v>3158</v>
      </c>
    </row>
    <row r="95" spans="2:22" s="61" customFormat="1" ht="30" x14ac:dyDescent="0.25">
      <c r="B95" s="59">
        <f>VLOOKUP(Tbl_Baseline_23_24_Adj[[#This Row],[Agy Code]],TblAgencies[],4,FALSE)</f>
        <v>5</v>
      </c>
      <c r="C95" s="59">
        <f>VLOOKUP(Tbl_Baseline_23_24_Adj[[#This Row],[Agy Code]],TblAgencies[],2,FALSE)</f>
        <v>19</v>
      </c>
      <c r="D95" s="59">
        <f t="shared" si="5"/>
        <v>301</v>
      </c>
      <c r="E95" s="57" t="str">
        <f>VLOOKUP(Tbl_Baseline_23_24_Adj[[#This Row],[Agy Code]],TblAgencies[],9,FALSE)</f>
        <v>301: Department of Agriculture and Consumer Services</v>
      </c>
      <c r="F95" s="59" t="str">
        <f>VLOOKUP(Tbl_Baseline_23_24_Adj[[#This Row],[Agy Code]],TblAgencies[],10,FALSE)</f>
        <v>Department of Agriculture and Consumer Services</v>
      </c>
      <c r="G95" s="59">
        <f>VLOOKUP(Tbl_Baseline_23_24_Adj[[#This Row],[Agy Code]],TblAgencies[],13,FALSE)</f>
        <v>66000</v>
      </c>
      <c r="H95" s="60">
        <f>IF(Tbl_Baseline_23_24_Adj[[#This Row],[Program]]="","",VLOOKUP(Tbl_Baseline_23_24_Adj[[#This Row],[Program]],Tbl_Programs[],2,FALSE))</f>
        <v>554</v>
      </c>
      <c r="I95" s="60" t="str">
        <f>IF(Tbl_Baseline_23_24_Adj[[#This Row],[Fund Group]]="","",VLOOKUP(Tbl_Baseline_23_24_Adj[[#This Row],[Fund Group]],Tbl_FundGroups[],2,FALSE))</f>
        <v>01</v>
      </c>
      <c r="J95" s="60" t="str">
        <f>Tbl_Baseline_23_24_Adj[[#This Row],[Pgm Code]]&amp;"."&amp;Tbl_Baseline_23_24_Adj[[#This Row],[Fund Group Code]]</f>
        <v>554.01</v>
      </c>
      <c r="K95" s="60" t="str">
        <f>IF(Tbl_Baseline_23_24_Adj[[#This Row],[Fund Group]]="","",IF(ISNA(VLOOKUP(Tbl_Baseline_23_24_Adj[[#This Row],[Prog.Fund]],Tbl_ProgramsFundCombination[],3,FALSE)),"NO","YES"))</f>
        <v>YES</v>
      </c>
      <c r="L95" s="60" t="str">
        <f>IF(Tbl_Baseline_23_24_Adj[[#This Row],[Fund Group]]="","",IF(Tbl_Baseline_23_24_Adj[[#This Row],[Fund Group Code]]="01","GF","NGF"))</f>
        <v>GF</v>
      </c>
      <c r="M95" s="60" t="str">
        <f>IF(Tbl_Baseline_23_24_Adj[[#This Row],[Baseline Adjustments Category]]="","",VLOOKUP(Tbl_Baseline_23_24_Adj[[#This Row],[Baseline Adjustments Category]],Tbl_BaselineAdjCat[[Adjusted Baseline Categories]:[Positions]],3,FALSE))</f>
        <v>NO</v>
      </c>
      <c r="N95" s="60" t="str">
        <f>IF(Tbl_Baseline_23_24_Adj[[#This Row],[Baseline Adjustments Category]]="","",VLOOKUP(Tbl_Baseline_23_24_Adj[[#This Row],[Baseline Adjustments Category]],Tbl_BaselineAdjCat[[Adjusted Baseline Categories]:[Expected Value]],2,FALSE))</f>
        <v>Plus/Minus</v>
      </c>
      <c r="O95" s="55" t="s">
        <v>3058</v>
      </c>
      <c r="P95" s="55" t="s">
        <v>2807</v>
      </c>
      <c r="Q95" s="55" t="s">
        <v>2865</v>
      </c>
      <c r="R95" s="56">
        <v>8167</v>
      </c>
      <c r="S95" s="56">
        <v>8167</v>
      </c>
      <c r="T95" s="71">
        <v>0</v>
      </c>
      <c r="U95" s="71">
        <v>0</v>
      </c>
      <c r="V95" s="55" t="s">
        <v>3159</v>
      </c>
    </row>
    <row r="96" spans="2:22" s="61" customFormat="1" x14ac:dyDescent="0.25">
      <c r="B96" s="59">
        <f>VLOOKUP(Tbl_Baseline_23_24_Adj[[#This Row],[Agy Code]],TblAgencies[],4,FALSE)</f>
        <v>5</v>
      </c>
      <c r="C96" s="59">
        <f>VLOOKUP(Tbl_Baseline_23_24_Adj[[#This Row],[Agy Code]],TblAgencies[],2,FALSE)</f>
        <v>19</v>
      </c>
      <c r="D96" s="59">
        <f t="shared" si="5"/>
        <v>301</v>
      </c>
      <c r="E96" s="57" t="str">
        <f>VLOOKUP(Tbl_Baseline_23_24_Adj[[#This Row],[Agy Code]],TblAgencies[],9,FALSE)</f>
        <v>301: Department of Agriculture and Consumer Services</v>
      </c>
      <c r="F96" s="59" t="str">
        <f>VLOOKUP(Tbl_Baseline_23_24_Adj[[#This Row],[Agy Code]],TblAgencies[],10,FALSE)</f>
        <v>Department of Agriculture and Consumer Services</v>
      </c>
      <c r="G96" s="59">
        <f>VLOOKUP(Tbl_Baseline_23_24_Adj[[#This Row],[Agy Code]],TblAgencies[],13,FALSE)</f>
        <v>66000</v>
      </c>
      <c r="H96" s="60">
        <f>IF(Tbl_Baseline_23_24_Adj[[#This Row],[Program]]="","",VLOOKUP(Tbl_Baseline_23_24_Adj[[#This Row],[Program]],Tbl_Programs[],2,FALSE))</f>
        <v>554</v>
      </c>
      <c r="I96" s="60" t="str">
        <f>IF(Tbl_Baseline_23_24_Adj[[#This Row],[Fund Group]]="","",VLOOKUP(Tbl_Baseline_23_24_Adj[[#This Row],[Fund Group]],Tbl_FundGroups[],2,FALSE))</f>
        <v>01</v>
      </c>
      <c r="J96" s="60" t="str">
        <f>Tbl_Baseline_23_24_Adj[[#This Row],[Pgm Code]]&amp;"."&amp;Tbl_Baseline_23_24_Adj[[#This Row],[Fund Group Code]]</f>
        <v>554.01</v>
      </c>
      <c r="K96" s="60" t="str">
        <f>IF(Tbl_Baseline_23_24_Adj[[#This Row],[Fund Group]]="","",IF(ISNA(VLOOKUP(Tbl_Baseline_23_24_Adj[[#This Row],[Prog.Fund]],Tbl_ProgramsFundCombination[],3,FALSE)),"NO","YES"))</f>
        <v>YES</v>
      </c>
      <c r="L96" s="60" t="str">
        <f>IF(Tbl_Baseline_23_24_Adj[[#This Row],[Fund Group]]="","",IF(Tbl_Baseline_23_24_Adj[[#This Row],[Fund Group Code]]="01","GF","NGF"))</f>
        <v>GF</v>
      </c>
      <c r="M96" s="60" t="str">
        <f>IF(Tbl_Baseline_23_24_Adj[[#This Row],[Baseline Adjustments Category]]="","",VLOOKUP(Tbl_Baseline_23_24_Adj[[#This Row],[Baseline Adjustments Category]],Tbl_BaselineAdjCat[[Adjusted Baseline Categories]:[Positions]],3,FALSE))</f>
        <v>NO</v>
      </c>
      <c r="N96" s="60" t="str">
        <f>IF(Tbl_Baseline_23_24_Adj[[#This Row],[Baseline Adjustments Category]]="","",VLOOKUP(Tbl_Baseline_23_24_Adj[[#This Row],[Baseline Adjustments Category]],Tbl_BaselineAdjCat[[Adjusted Baseline Categories]:[Expected Value]],2,FALSE))</f>
        <v>Plus</v>
      </c>
      <c r="O96" s="55" t="s">
        <v>3058</v>
      </c>
      <c r="P96" s="55" t="s">
        <v>2807</v>
      </c>
      <c r="Q96" s="55" t="s">
        <v>2901</v>
      </c>
      <c r="R96" s="56">
        <v>53801</v>
      </c>
      <c r="S96" s="56">
        <v>53801</v>
      </c>
      <c r="T96" s="71">
        <v>0</v>
      </c>
      <c r="U96" s="71">
        <v>0</v>
      </c>
      <c r="V96" s="55" t="s">
        <v>3160</v>
      </c>
    </row>
    <row r="97" spans="2:22" s="61" customFormat="1" ht="30" x14ac:dyDescent="0.25">
      <c r="B97" s="59">
        <f>VLOOKUP(Tbl_Baseline_23_24_Adj[[#This Row],[Agy Code]],TblAgencies[],4,FALSE)</f>
        <v>5</v>
      </c>
      <c r="C97" s="59">
        <f>VLOOKUP(Tbl_Baseline_23_24_Adj[[#This Row],[Agy Code]],TblAgencies[],2,FALSE)</f>
        <v>19</v>
      </c>
      <c r="D97" s="59">
        <f t="shared" si="5"/>
        <v>301</v>
      </c>
      <c r="E97" s="57" t="str">
        <f>VLOOKUP(Tbl_Baseline_23_24_Adj[[#This Row],[Agy Code]],TblAgencies[],9,FALSE)</f>
        <v>301: Department of Agriculture and Consumer Services</v>
      </c>
      <c r="F97" s="59" t="str">
        <f>VLOOKUP(Tbl_Baseline_23_24_Adj[[#This Row],[Agy Code]],TblAgencies[],10,FALSE)</f>
        <v>Department of Agriculture and Consumer Services</v>
      </c>
      <c r="G97" s="59">
        <f>VLOOKUP(Tbl_Baseline_23_24_Adj[[#This Row],[Agy Code]],TblAgencies[],13,FALSE)</f>
        <v>66000</v>
      </c>
      <c r="H97" s="60">
        <f>IF(Tbl_Baseline_23_24_Adj[[#This Row],[Program]]="","",VLOOKUP(Tbl_Baseline_23_24_Adj[[#This Row],[Program]],Tbl_Programs[],2,FALSE))</f>
        <v>554</v>
      </c>
      <c r="I97" s="60" t="str">
        <f>IF(Tbl_Baseline_23_24_Adj[[#This Row],[Fund Group]]="","",VLOOKUP(Tbl_Baseline_23_24_Adj[[#This Row],[Fund Group]],Tbl_FundGroups[],2,FALSE))</f>
        <v>01</v>
      </c>
      <c r="J97" s="60" t="str">
        <f>Tbl_Baseline_23_24_Adj[[#This Row],[Pgm Code]]&amp;"."&amp;Tbl_Baseline_23_24_Adj[[#This Row],[Fund Group Code]]</f>
        <v>554.01</v>
      </c>
      <c r="K97" s="60" t="str">
        <f>IF(Tbl_Baseline_23_24_Adj[[#This Row],[Fund Group]]="","",IF(ISNA(VLOOKUP(Tbl_Baseline_23_24_Adj[[#This Row],[Prog.Fund]],Tbl_ProgramsFundCombination[],3,FALSE)),"NO","YES"))</f>
        <v>YES</v>
      </c>
      <c r="L97" s="60" t="str">
        <f>IF(Tbl_Baseline_23_24_Adj[[#This Row],[Fund Group]]="","",IF(Tbl_Baseline_23_24_Adj[[#This Row],[Fund Group Code]]="01","GF","NGF"))</f>
        <v>GF</v>
      </c>
      <c r="M97" s="60" t="str">
        <f>IF(Tbl_Baseline_23_24_Adj[[#This Row],[Baseline Adjustments Category]]="","",VLOOKUP(Tbl_Baseline_23_24_Adj[[#This Row],[Baseline Adjustments Category]],Tbl_BaselineAdjCat[[Adjusted Baseline Categories]:[Positions]],3,FALSE))</f>
        <v>NO</v>
      </c>
      <c r="N97" s="60" t="str">
        <f>IF(Tbl_Baseline_23_24_Adj[[#This Row],[Baseline Adjustments Category]]="","",VLOOKUP(Tbl_Baseline_23_24_Adj[[#This Row],[Baseline Adjustments Category]],Tbl_BaselineAdjCat[[Adjusted Baseline Categories]:[Expected Value]],2,FALSE))</f>
        <v>Plus/Minus</v>
      </c>
      <c r="O97" s="55" t="s">
        <v>3058</v>
      </c>
      <c r="P97" s="55" t="s">
        <v>2807</v>
      </c>
      <c r="Q97" s="55" t="s">
        <v>2865</v>
      </c>
      <c r="R97" s="56">
        <v>-10208</v>
      </c>
      <c r="S97" s="56">
        <v>-10208</v>
      </c>
      <c r="T97" s="71">
        <v>0</v>
      </c>
      <c r="U97" s="71">
        <v>0</v>
      </c>
      <c r="V97" s="55" t="s">
        <v>3161</v>
      </c>
    </row>
    <row r="98" spans="2:22" s="61" customFormat="1" ht="30" x14ac:dyDescent="0.25">
      <c r="B98" s="57">
        <f>VLOOKUP(Tbl_Baseline_23_24_Adj[[#This Row],[Agy Code]],TblAgencies[],4,FALSE)</f>
        <v>5</v>
      </c>
      <c r="C98" s="57">
        <f>VLOOKUP(Tbl_Baseline_23_24_Adj[[#This Row],[Agy Code]],TblAgencies[],2,FALSE)</f>
        <v>19</v>
      </c>
      <c r="D98" s="57">
        <f t="shared" si="5"/>
        <v>301</v>
      </c>
      <c r="E98" s="57" t="str">
        <f>VLOOKUP(Tbl_Baseline_23_24_Adj[[#This Row],[Agy Code]],TblAgencies[],9,FALSE)</f>
        <v>301: Department of Agriculture and Consumer Services</v>
      </c>
      <c r="F98" s="57" t="str">
        <f>VLOOKUP(Tbl_Baseline_23_24_Adj[[#This Row],[Agy Code]],TblAgencies[],10,FALSE)</f>
        <v>Department of Agriculture and Consumer Services</v>
      </c>
      <c r="G98" s="57">
        <f>VLOOKUP(Tbl_Baseline_23_24_Adj[[#This Row],[Agy Code]],TblAgencies[],13,FALSE)</f>
        <v>66000</v>
      </c>
      <c r="H98" s="58">
        <f>IF(Tbl_Baseline_23_24_Adj[[#This Row],[Program]]="","",VLOOKUP(Tbl_Baseline_23_24_Adj[[#This Row],[Program]],Tbl_Programs[],2,FALSE))</f>
        <v>557</v>
      </c>
      <c r="I98" s="58" t="str">
        <f>IF(Tbl_Baseline_23_24_Adj[[#This Row],[Fund Group]]="","",VLOOKUP(Tbl_Baseline_23_24_Adj[[#This Row],[Fund Group]],Tbl_FundGroups[],2,FALSE))</f>
        <v>01</v>
      </c>
      <c r="J98" s="58" t="str">
        <f>Tbl_Baseline_23_24_Adj[[#This Row],[Pgm Code]]&amp;"."&amp;Tbl_Baseline_23_24_Adj[[#This Row],[Fund Group Code]]</f>
        <v>557.01</v>
      </c>
      <c r="K98" s="58" t="str">
        <f>IF(Tbl_Baseline_23_24_Adj[[#This Row],[Fund Group]]="","",IF(ISNA(VLOOKUP(Tbl_Baseline_23_24_Adj[[#This Row],[Prog.Fund]],Tbl_ProgramsFundCombination[],3,FALSE)),"NO","YES"))</f>
        <v>YES</v>
      </c>
      <c r="L98" s="58" t="str">
        <f>IF(Tbl_Baseline_23_24_Adj[[#This Row],[Fund Group]]="","",IF(Tbl_Baseline_23_24_Adj[[#This Row],[Fund Group Code]]="01","GF","NGF"))</f>
        <v>GF</v>
      </c>
      <c r="M98" s="58" t="str">
        <f>IF(Tbl_Baseline_23_24_Adj[[#This Row],[Baseline Adjustments Category]]="","",VLOOKUP(Tbl_Baseline_23_24_Adj[[#This Row],[Baseline Adjustments Category]],Tbl_BaselineAdjCat[[Adjusted Baseline Categories]:[Positions]],3,FALSE))</f>
        <v>NO</v>
      </c>
      <c r="N98" s="58" t="str">
        <f>IF(Tbl_Baseline_23_24_Adj[[#This Row],[Baseline Adjustments Category]]="","",VLOOKUP(Tbl_Baseline_23_24_Adj[[#This Row],[Baseline Adjustments Category]],Tbl_BaselineAdjCat[[Adjusted Baseline Categories]:[Expected Value]],2,FALSE))</f>
        <v>Plus/Minus</v>
      </c>
      <c r="O98" s="55" t="s">
        <v>3059</v>
      </c>
      <c r="P98" s="55" t="s">
        <v>2807</v>
      </c>
      <c r="Q98" s="55" t="s">
        <v>2865</v>
      </c>
      <c r="R98" s="56">
        <v>2350</v>
      </c>
      <c r="S98" s="56">
        <v>2350</v>
      </c>
      <c r="T98" s="71">
        <v>0</v>
      </c>
      <c r="U98" s="71">
        <v>0</v>
      </c>
      <c r="V98" s="55" t="s">
        <v>3158</v>
      </c>
    </row>
    <row r="99" spans="2:22" s="61" customFormat="1" ht="30" x14ac:dyDescent="0.25">
      <c r="B99" s="57">
        <f>VLOOKUP(Tbl_Baseline_23_24_Adj[[#This Row],[Agy Code]],TblAgencies[],4,FALSE)</f>
        <v>5</v>
      </c>
      <c r="C99" s="57">
        <f>VLOOKUP(Tbl_Baseline_23_24_Adj[[#This Row],[Agy Code]],TblAgencies[],2,FALSE)</f>
        <v>19</v>
      </c>
      <c r="D99" s="57">
        <f t="shared" si="5"/>
        <v>301</v>
      </c>
      <c r="E99" s="57" t="str">
        <f>VLOOKUP(Tbl_Baseline_23_24_Adj[[#This Row],[Agy Code]],TblAgencies[],9,FALSE)</f>
        <v>301: Department of Agriculture and Consumer Services</v>
      </c>
      <c r="F99" s="57" t="str">
        <f>VLOOKUP(Tbl_Baseline_23_24_Adj[[#This Row],[Agy Code]],TblAgencies[],10,FALSE)</f>
        <v>Department of Agriculture and Consumer Services</v>
      </c>
      <c r="G99" s="57">
        <f>VLOOKUP(Tbl_Baseline_23_24_Adj[[#This Row],[Agy Code]],TblAgencies[],13,FALSE)</f>
        <v>66000</v>
      </c>
      <c r="H99" s="58">
        <f>IF(Tbl_Baseline_23_24_Adj[[#This Row],[Program]]="","",VLOOKUP(Tbl_Baseline_23_24_Adj[[#This Row],[Program]],Tbl_Programs[],2,FALSE))</f>
        <v>557</v>
      </c>
      <c r="I99" s="58" t="str">
        <f>IF(Tbl_Baseline_23_24_Adj[[#This Row],[Fund Group]]="","",VLOOKUP(Tbl_Baseline_23_24_Adj[[#This Row],[Fund Group]],Tbl_FundGroups[],2,FALSE))</f>
        <v>01</v>
      </c>
      <c r="J99" s="58" t="str">
        <f>Tbl_Baseline_23_24_Adj[[#This Row],[Pgm Code]]&amp;"."&amp;Tbl_Baseline_23_24_Adj[[#This Row],[Fund Group Code]]</f>
        <v>557.01</v>
      </c>
      <c r="K99" s="58" t="str">
        <f>IF(Tbl_Baseline_23_24_Adj[[#This Row],[Fund Group]]="","",IF(ISNA(VLOOKUP(Tbl_Baseline_23_24_Adj[[#This Row],[Prog.Fund]],Tbl_ProgramsFundCombination[],3,FALSE)),"NO","YES"))</f>
        <v>YES</v>
      </c>
      <c r="L99" s="58" t="str">
        <f>IF(Tbl_Baseline_23_24_Adj[[#This Row],[Fund Group]]="","",IF(Tbl_Baseline_23_24_Adj[[#This Row],[Fund Group Code]]="01","GF","NGF"))</f>
        <v>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Plus/Minus</v>
      </c>
      <c r="O99" s="55" t="s">
        <v>3059</v>
      </c>
      <c r="P99" s="55" t="s">
        <v>2807</v>
      </c>
      <c r="Q99" s="55" t="s">
        <v>2865</v>
      </c>
      <c r="R99" s="56">
        <v>3178</v>
      </c>
      <c r="S99" s="56">
        <v>3178</v>
      </c>
      <c r="T99" s="71">
        <v>0</v>
      </c>
      <c r="U99" s="71">
        <v>0</v>
      </c>
      <c r="V99" s="55" t="s">
        <v>3159</v>
      </c>
    </row>
    <row r="100" spans="2:22" s="61" customFormat="1" x14ac:dyDescent="0.25">
      <c r="B100" s="57">
        <f>VLOOKUP(Tbl_Baseline_23_24_Adj[[#This Row],[Agy Code]],TblAgencies[],4,FALSE)</f>
        <v>5</v>
      </c>
      <c r="C100" s="57">
        <f>VLOOKUP(Tbl_Baseline_23_24_Adj[[#This Row],[Agy Code]],TblAgencies[],2,FALSE)</f>
        <v>19</v>
      </c>
      <c r="D100" s="57">
        <f t="shared" si="5"/>
        <v>301</v>
      </c>
      <c r="E100" s="57" t="str">
        <f>VLOOKUP(Tbl_Baseline_23_24_Adj[[#This Row],[Agy Code]],TblAgencies[],9,FALSE)</f>
        <v>301: Department of Agriculture and Consumer Services</v>
      </c>
      <c r="F100" s="57" t="str">
        <f>VLOOKUP(Tbl_Baseline_23_24_Adj[[#This Row],[Agy Code]],TblAgencies[],10,FALSE)</f>
        <v>Department of Agriculture and Consumer Services</v>
      </c>
      <c r="G100" s="57">
        <f>VLOOKUP(Tbl_Baseline_23_24_Adj[[#This Row],[Agy Code]],TblAgencies[],13,FALSE)</f>
        <v>66000</v>
      </c>
      <c r="H100" s="58">
        <f>IF(Tbl_Baseline_23_24_Adj[[#This Row],[Program]]="","",VLOOKUP(Tbl_Baseline_23_24_Adj[[#This Row],[Program]],Tbl_Programs[],2,FALSE))</f>
        <v>557</v>
      </c>
      <c r="I100" s="58" t="str">
        <f>IF(Tbl_Baseline_23_24_Adj[[#This Row],[Fund Group]]="","",VLOOKUP(Tbl_Baseline_23_24_Adj[[#This Row],[Fund Group]],Tbl_FundGroups[],2,FALSE))</f>
        <v>01</v>
      </c>
      <c r="J100" s="58" t="str">
        <f>Tbl_Baseline_23_24_Adj[[#This Row],[Pgm Code]]&amp;"."&amp;Tbl_Baseline_23_24_Adj[[#This Row],[Fund Group Code]]</f>
        <v>557.01</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v>
      </c>
      <c r="O100" s="55" t="s">
        <v>3059</v>
      </c>
      <c r="P100" s="55" t="s">
        <v>2807</v>
      </c>
      <c r="Q100" s="55" t="s">
        <v>2901</v>
      </c>
      <c r="R100" s="56">
        <v>20936</v>
      </c>
      <c r="S100" s="56">
        <v>20936</v>
      </c>
      <c r="T100" s="71">
        <v>0</v>
      </c>
      <c r="U100" s="71">
        <v>0</v>
      </c>
      <c r="V100" s="55" t="s">
        <v>3160</v>
      </c>
    </row>
    <row r="101" spans="2:22" s="61" customFormat="1" ht="30" x14ac:dyDescent="0.25">
      <c r="B101" s="57">
        <f>VLOOKUP(Tbl_Baseline_23_24_Adj[[#This Row],[Agy Code]],TblAgencies[],4,FALSE)</f>
        <v>5</v>
      </c>
      <c r="C101" s="57">
        <f>VLOOKUP(Tbl_Baseline_23_24_Adj[[#This Row],[Agy Code]],TblAgencies[],2,FALSE)</f>
        <v>19</v>
      </c>
      <c r="D101" s="57">
        <f t="shared" si="5"/>
        <v>301</v>
      </c>
      <c r="E101" s="57" t="str">
        <f>VLOOKUP(Tbl_Baseline_23_24_Adj[[#This Row],[Agy Code]],TblAgencies[],9,FALSE)</f>
        <v>301: Department of Agriculture and Consumer Services</v>
      </c>
      <c r="F101" s="57" t="str">
        <f>VLOOKUP(Tbl_Baseline_23_24_Adj[[#This Row],[Agy Code]],TblAgencies[],10,FALSE)</f>
        <v>Department of Agriculture and Consumer Services</v>
      </c>
      <c r="G101" s="57">
        <f>VLOOKUP(Tbl_Baseline_23_24_Adj[[#This Row],[Agy Code]],TblAgencies[],13,FALSE)</f>
        <v>66000</v>
      </c>
      <c r="H101" s="58">
        <f>IF(Tbl_Baseline_23_24_Adj[[#This Row],[Program]]="","",VLOOKUP(Tbl_Baseline_23_24_Adj[[#This Row],[Program]],Tbl_Programs[],2,FALSE))</f>
        <v>557</v>
      </c>
      <c r="I101" s="58" t="str">
        <f>IF(Tbl_Baseline_23_24_Adj[[#This Row],[Fund Group]]="","",VLOOKUP(Tbl_Baseline_23_24_Adj[[#This Row],[Fund Group]],Tbl_FundGroups[],2,FALSE))</f>
        <v>01</v>
      </c>
      <c r="J101" s="58" t="str">
        <f>Tbl_Baseline_23_24_Adj[[#This Row],[Pgm Code]]&amp;"."&amp;Tbl_Baseline_23_24_Adj[[#This Row],[Fund Group Code]]</f>
        <v>557.01</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Plus/Minus</v>
      </c>
      <c r="O101" s="55" t="s">
        <v>3059</v>
      </c>
      <c r="P101" s="55" t="s">
        <v>2807</v>
      </c>
      <c r="Q101" s="55" t="s">
        <v>2865</v>
      </c>
      <c r="R101" s="56">
        <v>-3973</v>
      </c>
      <c r="S101" s="56">
        <v>-3973</v>
      </c>
      <c r="T101" s="71">
        <v>0</v>
      </c>
      <c r="U101" s="71">
        <v>0</v>
      </c>
      <c r="V101" s="55" t="s">
        <v>3161</v>
      </c>
    </row>
    <row r="102" spans="2:22" s="61" customFormat="1" ht="30" x14ac:dyDescent="0.25">
      <c r="B102" s="57">
        <f>VLOOKUP(Tbl_Baseline_23_24_Adj[[#This Row],[Agy Code]],TblAgencies[],4,FALSE)</f>
        <v>5</v>
      </c>
      <c r="C102" s="57">
        <f>VLOOKUP(Tbl_Baseline_23_24_Adj[[#This Row],[Agy Code]],TblAgencies[],2,FALSE)</f>
        <v>19</v>
      </c>
      <c r="D102" s="57">
        <f t="shared" si="5"/>
        <v>301</v>
      </c>
      <c r="E102" s="57" t="str">
        <f>VLOOKUP(Tbl_Baseline_23_24_Adj[[#This Row],[Agy Code]],TblAgencies[],9,FALSE)</f>
        <v>301: Department of Agriculture and Consumer Services</v>
      </c>
      <c r="F102" s="57" t="str">
        <f>VLOOKUP(Tbl_Baseline_23_24_Adj[[#This Row],[Agy Code]],TblAgencies[],10,FALSE)</f>
        <v>Department of Agriculture and Consumer Services</v>
      </c>
      <c r="G102" s="57">
        <f>VLOOKUP(Tbl_Baseline_23_24_Adj[[#This Row],[Agy Code]],TblAgencies[],13,FALSE)</f>
        <v>66000</v>
      </c>
      <c r="H102" s="58">
        <f>IF(Tbl_Baseline_23_24_Adj[[#This Row],[Program]]="","",VLOOKUP(Tbl_Baseline_23_24_Adj[[#This Row],[Program]],Tbl_Programs[],2,FALSE))</f>
        <v>557</v>
      </c>
      <c r="I102" s="58" t="str">
        <f>IF(Tbl_Baseline_23_24_Adj[[#This Row],[Fund Group]]="","",VLOOKUP(Tbl_Baseline_23_24_Adj[[#This Row],[Fund Group]],Tbl_FundGroups[],2,FALSE))</f>
        <v>09</v>
      </c>
      <c r="J102" s="58" t="str">
        <f>Tbl_Baseline_23_24_Adj[[#This Row],[Pgm Code]]&amp;"."&amp;Tbl_Baseline_23_24_Adj[[#This Row],[Fund Group Code]]</f>
        <v>557.09</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NGF</v>
      </c>
      <c r="M102" s="58" t="str">
        <f>IF(Tbl_Baseline_23_24_Adj[[#This Row],[Baseline Adjustments Category]]="","",VLOOKUP(Tbl_Baseline_23_24_Adj[[#This Row],[Baseline Adjustments Category]],Tbl_BaselineAdjCat[[Adjusted Baseline Categories]:[Positions]],3,FALSE))</f>
        <v>NO</v>
      </c>
      <c r="N102" s="58" t="str">
        <f>IF(Tbl_Baseline_23_24_Adj[[#This Row],[Baseline Adjustments Category]]="","",VLOOKUP(Tbl_Baseline_23_24_Adj[[#This Row],[Baseline Adjustments Category]],Tbl_BaselineAdjCat[[Adjusted Baseline Categories]:[Expected Value]],2,FALSE))</f>
        <v>Plus/Minus</v>
      </c>
      <c r="O102" s="55" t="s">
        <v>3059</v>
      </c>
      <c r="P102" s="55" t="s">
        <v>2811</v>
      </c>
      <c r="Q102" s="55" t="s">
        <v>2865</v>
      </c>
      <c r="R102" s="56">
        <v>13225</v>
      </c>
      <c r="S102" s="56">
        <v>13225</v>
      </c>
      <c r="T102" s="71">
        <v>0</v>
      </c>
      <c r="U102" s="71">
        <v>0</v>
      </c>
      <c r="V102" s="55" t="s">
        <v>3158</v>
      </c>
    </row>
    <row r="103" spans="2:22" s="61" customFormat="1" ht="30" x14ac:dyDescent="0.25">
      <c r="B103" s="57">
        <f>VLOOKUP(Tbl_Baseline_23_24_Adj[[#This Row],[Agy Code]],TblAgencies[],4,FALSE)</f>
        <v>5</v>
      </c>
      <c r="C103" s="57">
        <f>VLOOKUP(Tbl_Baseline_23_24_Adj[[#This Row],[Agy Code]],TblAgencies[],2,FALSE)</f>
        <v>19</v>
      </c>
      <c r="D103" s="57">
        <f t="shared" si="5"/>
        <v>301</v>
      </c>
      <c r="E103" s="57" t="str">
        <f>VLOOKUP(Tbl_Baseline_23_24_Adj[[#This Row],[Agy Code]],TblAgencies[],9,FALSE)</f>
        <v>301: Department of Agriculture and Consumer Services</v>
      </c>
      <c r="F103" s="57" t="str">
        <f>VLOOKUP(Tbl_Baseline_23_24_Adj[[#This Row],[Agy Code]],TblAgencies[],10,FALSE)</f>
        <v>Department of Agriculture and Consumer Services</v>
      </c>
      <c r="G103" s="57">
        <f>VLOOKUP(Tbl_Baseline_23_24_Adj[[#This Row],[Agy Code]],TblAgencies[],13,FALSE)</f>
        <v>66000</v>
      </c>
      <c r="H103" s="58">
        <f>IF(Tbl_Baseline_23_24_Adj[[#This Row],[Program]]="","",VLOOKUP(Tbl_Baseline_23_24_Adj[[#This Row],[Program]],Tbl_Programs[],2,FALSE))</f>
        <v>557</v>
      </c>
      <c r="I103" s="58" t="str">
        <f>IF(Tbl_Baseline_23_24_Adj[[#This Row],[Fund Group]]="","",VLOOKUP(Tbl_Baseline_23_24_Adj[[#This Row],[Fund Group]],Tbl_FundGroups[],2,FALSE))</f>
        <v>09</v>
      </c>
      <c r="J103" s="58" t="str">
        <f>Tbl_Baseline_23_24_Adj[[#This Row],[Pgm Code]]&amp;"."&amp;Tbl_Baseline_23_24_Adj[[#This Row],[Fund Group Code]]</f>
        <v>557.09</v>
      </c>
      <c r="K103" s="58" t="str">
        <f>IF(Tbl_Baseline_23_24_Adj[[#This Row],[Fund Group]]="","",IF(ISNA(VLOOKUP(Tbl_Baseline_23_24_Adj[[#This Row],[Prog.Fund]],Tbl_ProgramsFundCombination[],3,FALSE)),"NO","YES"))</f>
        <v>YES</v>
      </c>
      <c r="L103" s="58" t="str">
        <f>IF(Tbl_Baseline_23_24_Adj[[#This Row],[Fund Group]]="","",IF(Tbl_Baseline_23_24_Adj[[#This Row],[Fund Group Code]]="01","GF","NGF"))</f>
        <v>NGF</v>
      </c>
      <c r="M103" s="58" t="str">
        <f>IF(Tbl_Baseline_23_24_Adj[[#This Row],[Baseline Adjustments Category]]="","",VLOOKUP(Tbl_Baseline_23_24_Adj[[#This Row],[Baseline Adjustments Category]],Tbl_BaselineAdjCat[[Adjusted Baseline Categories]:[Positions]],3,FALSE))</f>
        <v>NO</v>
      </c>
      <c r="N103" s="58" t="str">
        <f>IF(Tbl_Baseline_23_24_Adj[[#This Row],[Baseline Adjustments Category]]="","",VLOOKUP(Tbl_Baseline_23_24_Adj[[#This Row],[Baseline Adjustments Category]],Tbl_BaselineAdjCat[[Adjusted Baseline Categories]:[Expected Value]],2,FALSE))</f>
        <v>Plus/Minus</v>
      </c>
      <c r="O103" s="55" t="s">
        <v>3059</v>
      </c>
      <c r="P103" s="55" t="s">
        <v>2811</v>
      </c>
      <c r="Q103" s="55" t="s">
        <v>2865</v>
      </c>
      <c r="R103" s="56">
        <v>17378</v>
      </c>
      <c r="S103" s="56">
        <v>17378</v>
      </c>
      <c r="T103" s="71">
        <v>0</v>
      </c>
      <c r="U103" s="71">
        <v>0</v>
      </c>
      <c r="V103" s="55" t="s">
        <v>3159</v>
      </c>
    </row>
    <row r="104" spans="2:22" s="61" customFormat="1" ht="30" x14ac:dyDescent="0.25">
      <c r="B104" s="57">
        <f>VLOOKUP(Tbl_Baseline_23_24_Adj[[#This Row],[Agy Code]],TblAgencies[],4,FALSE)</f>
        <v>5</v>
      </c>
      <c r="C104" s="57">
        <f>VLOOKUP(Tbl_Baseline_23_24_Adj[[#This Row],[Agy Code]],TblAgencies[],2,FALSE)</f>
        <v>19</v>
      </c>
      <c r="D104" s="57">
        <f t="shared" si="5"/>
        <v>301</v>
      </c>
      <c r="E104" s="57" t="str">
        <f>VLOOKUP(Tbl_Baseline_23_24_Adj[[#This Row],[Agy Code]],TblAgencies[],9,FALSE)</f>
        <v>301: Department of Agriculture and Consumer Services</v>
      </c>
      <c r="F104" s="57" t="str">
        <f>VLOOKUP(Tbl_Baseline_23_24_Adj[[#This Row],[Agy Code]],TblAgencies[],10,FALSE)</f>
        <v>Department of Agriculture and Consumer Services</v>
      </c>
      <c r="G104" s="57">
        <f>VLOOKUP(Tbl_Baseline_23_24_Adj[[#This Row],[Agy Code]],TblAgencies[],13,FALSE)</f>
        <v>66000</v>
      </c>
      <c r="H104" s="58">
        <f>IF(Tbl_Baseline_23_24_Adj[[#This Row],[Program]]="","",VLOOKUP(Tbl_Baseline_23_24_Adj[[#This Row],[Program]],Tbl_Programs[],2,FALSE))</f>
        <v>557</v>
      </c>
      <c r="I104" s="58" t="str">
        <f>IF(Tbl_Baseline_23_24_Adj[[#This Row],[Fund Group]]="","",VLOOKUP(Tbl_Baseline_23_24_Adj[[#This Row],[Fund Group]],Tbl_FundGroups[],2,FALSE))</f>
        <v>09</v>
      </c>
      <c r="J104" s="58" t="str">
        <f>Tbl_Baseline_23_24_Adj[[#This Row],[Pgm Code]]&amp;"."&amp;Tbl_Baseline_23_24_Adj[[#This Row],[Fund Group Code]]</f>
        <v>557.09</v>
      </c>
      <c r="K104" s="58" t="str">
        <f>IF(Tbl_Baseline_23_24_Adj[[#This Row],[Fund Group]]="","",IF(ISNA(VLOOKUP(Tbl_Baseline_23_24_Adj[[#This Row],[Prog.Fund]],Tbl_ProgramsFundCombination[],3,FALSE)),"NO","YES"))</f>
        <v>YES</v>
      </c>
      <c r="L104" s="58" t="str">
        <f>IF(Tbl_Baseline_23_24_Adj[[#This Row],[Fund Group]]="","",IF(Tbl_Baseline_23_24_Adj[[#This Row],[Fund Group Code]]="01","GF","NGF"))</f>
        <v>NGF</v>
      </c>
      <c r="M104" s="58" t="str">
        <f>IF(Tbl_Baseline_23_24_Adj[[#This Row],[Baseline Adjustments Category]]="","",VLOOKUP(Tbl_Baseline_23_24_Adj[[#This Row],[Baseline Adjustments Category]],Tbl_BaselineAdjCat[[Adjusted Baseline Categories]:[Positions]],3,FALSE))</f>
        <v>NO</v>
      </c>
      <c r="N104" s="58" t="str">
        <f>IF(Tbl_Baseline_23_24_Adj[[#This Row],[Baseline Adjustments Category]]="","",VLOOKUP(Tbl_Baseline_23_24_Adj[[#This Row],[Baseline Adjustments Category]],Tbl_BaselineAdjCat[[Adjusted Baseline Categories]:[Expected Value]],2,FALSE))</f>
        <v>Plus</v>
      </c>
      <c r="O104" s="55" t="s">
        <v>3059</v>
      </c>
      <c r="P104" s="55" t="s">
        <v>2811</v>
      </c>
      <c r="Q104" s="55" t="s">
        <v>2901</v>
      </c>
      <c r="R104" s="56">
        <v>114416</v>
      </c>
      <c r="S104" s="56">
        <v>114416</v>
      </c>
      <c r="T104" s="71">
        <v>0</v>
      </c>
      <c r="U104" s="71">
        <v>0</v>
      </c>
      <c r="V104" s="55" t="s">
        <v>3160</v>
      </c>
    </row>
    <row r="105" spans="2:22" s="61" customFormat="1" ht="30" x14ac:dyDescent="0.25">
      <c r="B105" s="57">
        <f>VLOOKUP(Tbl_Baseline_23_24_Adj[[#This Row],[Agy Code]],TblAgencies[],4,FALSE)</f>
        <v>5</v>
      </c>
      <c r="C105" s="57">
        <f>VLOOKUP(Tbl_Baseline_23_24_Adj[[#This Row],[Agy Code]],TblAgencies[],2,FALSE)</f>
        <v>19</v>
      </c>
      <c r="D105" s="57">
        <f t="shared" si="5"/>
        <v>301</v>
      </c>
      <c r="E105" s="57" t="str">
        <f>VLOOKUP(Tbl_Baseline_23_24_Adj[[#This Row],[Agy Code]],TblAgencies[],9,FALSE)</f>
        <v>301: Department of Agriculture and Consumer Services</v>
      </c>
      <c r="F105" s="57" t="str">
        <f>VLOOKUP(Tbl_Baseline_23_24_Adj[[#This Row],[Agy Code]],TblAgencies[],10,FALSE)</f>
        <v>Department of Agriculture and Consumer Services</v>
      </c>
      <c r="G105" s="57">
        <f>VLOOKUP(Tbl_Baseline_23_24_Adj[[#This Row],[Agy Code]],TblAgencies[],13,FALSE)</f>
        <v>66000</v>
      </c>
      <c r="H105" s="58">
        <f>IF(Tbl_Baseline_23_24_Adj[[#This Row],[Program]]="","",VLOOKUP(Tbl_Baseline_23_24_Adj[[#This Row],[Program]],Tbl_Programs[],2,FALSE))</f>
        <v>557</v>
      </c>
      <c r="I105" s="58" t="str">
        <f>IF(Tbl_Baseline_23_24_Adj[[#This Row],[Fund Group]]="","",VLOOKUP(Tbl_Baseline_23_24_Adj[[#This Row],[Fund Group]],Tbl_FundGroups[],2,FALSE))</f>
        <v>09</v>
      </c>
      <c r="J105" s="58" t="str">
        <f>Tbl_Baseline_23_24_Adj[[#This Row],[Pgm Code]]&amp;"."&amp;Tbl_Baseline_23_24_Adj[[#This Row],[Fund Group Code]]</f>
        <v>557.09</v>
      </c>
      <c r="K105" s="58" t="str">
        <f>IF(Tbl_Baseline_23_24_Adj[[#This Row],[Fund Group]]="","",IF(ISNA(VLOOKUP(Tbl_Baseline_23_24_Adj[[#This Row],[Prog.Fund]],Tbl_ProgramsFundCombination[],3,FALSE)),"NO","YES"))</f>
        <v>YES</v>
      </c>
      <c r="L105" s="58" t="str">
        <f>IF(Tbl_Baseline_23_24_Adj[[#This Row],[Fund Group]]="","",IF(Tbl_Baseline_23_24_Adj[[#This Row],[Fund Group Code]]="01","GF","NGF"))</f>
        <v>NGF</v>
      </c>
      <c r="M105" s="58" t="str">
        <f>IF(Tbl_Baseline_23_24_Adj[[#This Row],[Baseline Adjustments Category]]="","",VLOOKUP(Tbl_Baseline_23_24_Adj[[#This Row],[Baseline Adjustments Category]],Tbl_BaselineAdjCat[[Adjusted Baseline Categories]:[Positions]],3,FALSE))</f>
        <v>NO</v>
      </c>
      <c r="N105" s="58" t="str">
        <f>IF(Tbl_Baseline_23_24_Adj[[#This Row],[Baseline Adjustments Category]]="","",VLOOKUP(Tbl_Baseline_23_24_Adj[[#This Row],[Baseline Adjustments Category]],Tbl_BaselineAdjCat[[Adjusted Baseline Categories]:[Expected Value]],2,FALSE))</f>
        <v>Plus/Minus</v>
      </c>
      <c r="O105" s="55" t="s">
        <v>3059</v>
      </c>
      <c r="P105" s="55" t="s">
        <v>2811</v>
      </c>
      <c r="Q105" s="55" t="s">
        <v>2865</v>
      </c>
      <c r="R105" s="56">
        <v>-12370</v>
      </c>
      <c r="S105" s="56">
        <v>-12370</v>
      </c>
      <c r="T105" s="71">
        <v>0</v>
      </c>
      <c r="U105" s="71">
        <v>0</v>
      </c>
      <c r="V105" s="55" t="s">
        <v>3161</v>
      </c>
    </row>
    <row r="106" spans="2:22" s="61" customFormat="1" ht="30" x14ac:dyDescent="0.25">
      <c r="B106" s="57">
        <f>VLOOKUP(Tbl_Baseline_23_24_Adj[[#This Row],[Agy Code]],TblAgencies[],4,FALSE)</f>
        <v>5</v>
      </c>
      <c r="C106" s="57">
        <f>VLOOKUP(Tbl_Baseline_23_24_Adj[[#This Row],[Agy Code]],TblAgencies[],2,FALSE)</f>
        <v>19</v>
      </c>
      <c r="D106" s="57">
        <f t="shared" si="5"/>
        <v>301</v>
      </c>
      <c r="E106" s="57" t="str">
        <f>VLOOKUP(Tbl_Baseline_23_24_Adj[[#This Row],[Agy Code]],TblAgencies[],9,FALSE)</f>
        <v>301: Department of Agriculture and Consumer Services</v>
      </c>
      <c r="F106" s="57" t="str">
        <f>VLOOKUP(Tbl_Baseline_23_24_Adj[[#This Row],[Agy Code]],TblAgencies[],10,FALSE)</f>
        <v>Department of Agriculture and Consumer Services</v>
      </c>
      <c r="G106" s="57">
        <f>VLOOKUP(Tbl_Baseline_23_24_Adj[[#This Row],[Agy Code]],TblAgencies[],13,FALSE)</f>
        <v>66000</v>
      </c>
      <c r="H106" s="58">
        <f>IF(Tbl_Baseline_23_24_Adj[[#This Row],[Program]]="","",VLOOKUP(Tbl_Baseline_23_24_Adj[[#This Row],[Program]],Tbl_Programs[],2,FALSE))</f>
        <v>557</v>
      </c>
      <c r="I106" s="58" t="str">
        <f>IF(Tbl_Baseline_23_24_Adj[[#This Row],[Fund Group]]="","",VLOOKUP(Tbl_Baseline_23_24_Adj[[#This Row],[Fund Group]],Tbl_FundGroups[],2,FALSE))</f>
        <v>10</v>
      </c>
      <c r="J106" s="58" t="str">
        <f>Tbl_Baseline_23_24_Adj[[#This Row],[Pgm Code]]&amp;"."&amp;Tbl_Baseline_23_24_Adj[[#This Row],[Fund Group Code]]</f>
        <v>557.10</v>
      </c>
      <c r="K106" s="58" t="str">
        <f>IF(Tbl_Baseline_23_24_Adj[[#This Row],[Fund Group]]="","",IF(ISNA(VLOOKUP(Tbl_Baseline_23_24_Adj[[#This Row],[Prog.Fund]],Tbl_ProgramsFundCombination[],3,FALSE)),"NO","YES"))</f>
        <v>YES</v>
      </c>
      <c r="L106" s="58" t="str">
        <f>IF(Tbl_Baseline_23_24_Adj[[#This Row],[Fund Group]]="","",IF(Tbl_Baseline_23_24_Adj[[#This Row],[Fund Group Code]]="01","GF","NGF"))</f>
        <v>NGF</v>
      </c>
      <c r="M106" s="58" t="str">
        <f>IF(Tbl_Baseline_23_24_Adj[[#This Row],[Baseline Adjustments Category]]="","",VLOOKUP(Tbl_Baseline_23_24_Adj[[#This Row],[Baseline Adjustments Category]],Tbl_BaselineAdjCat[[Adjusted Baseline Categories]:[Positions]],3,FALSE))</f>
        <v>NO</v>
      </c>
      <c r="N106" s="58" t="str">
        <f>IF(Tbl_Baseline_23_24_Adj[[#This Row],[Baseline Adjustments Category]]="","",VLOOKUP(Tbl_Baseline_23_24_Adj[[#This Row],[Baseline Adjustments Category]],Tbl_BaselineAdjCat[[Adjusted Baseline Categories]:[Expected Value]],2,FALSE))</f>
        <v>Plus/Minus</v>
      </c>
      <c r="O106" s="55" t="s">
        <v>3059</v>
      </c>
      <c r="P106" s="55" t="s">
        <v>2809</v>
      </c>
      <c r="Q106" s="55" t="s">
        <v>2865</v>
      </c>
      <c r="R106" s="56">
        <v>3935</v>
      </c>
      <c r="S106" s="56">
        <v>3935</v>
      </c>
      <c r="T106" s="71">
        <v>0</v>
      </c>
      <c r="U106" s="71">
        <v>0</v>
      </c>
      <c r="V106" s="55" t="s">
        <v>3158</v>
      </c>
    </row>
    <row r="107" spans="2:22" s="61" customFormat="1" ht="30" x14ac:dyDescent="0.25">
      <c r="B107" s="57">
        <f>VLOOKUP(Tbl_Baseline_23_24_Adj[[#This Row],[Agy Code]],TblAgencies[],4,FALSE)</f>
        <v>5</v>
      </c>
      <c r="C107" s="57">
        <f>VLOOKUP(Tbl_Baseline_23_24_Adj[[#This Row],[Agy Code]],TblAgencies[],2,FALSE)</f>
        <v>19</v>
      </c>
      <c r="D107" s="57">
        <f t="shared" si="5"/>
        <v>301</v>
      </c>
      <c r="E107" s="57" t="str">
        <f>VLOOKUP(Tbl_Baseline_23_24_Adj[[#This Row],[Agy Code]],TblAgencies[],9,FALSE)</f>
        <v>301: Department of Agriculture and Consumer Services</v>
      </c>
      <c r="F107" s="57" t="str">
        <f>VLOOKUP(Tbl_Baseline_23_24_Adj[[#This Row],[Agy Code]],TblAgencies[],10,FALSE)</f>
        <v>Department of Agriculture and Consumer Services</v>
      </c>
      <c r="G107" s="57">
        <f>VLOOKUP(Tbl_Baseline_23_24_Adj[[#This Row],[Agy Code]],TblAgencies[],13,FALSE)</f>
        <v>66000</v>
      </c>
      <c r="H107" s="58">
        <f>IF(Tbl_Baseline_23_24_Adj[[#This Row],[Program]]="","",VLOOKUP(Tbl_Baseline_23_24_Adj[[#This Row],[Program]],Tbl_Programs[],2,FALSE))</f>
        <v>557</v>
      </c>
      <c r="I107" s="58" t="str">
        <f>IF(Tbl_Baseline_23_24_Adj[[#This Row],[Fund Group]]="","",VLOOKUP(Tbl_Baseline_23_24_Adj[[#This Row],[Fund Group]],Tbl_FundGroups[],2,FALSE))</f>
        <v>10</v>
      </c>
      <c r="J107" s="58" t="str">
        <f>Tbl_Baseline_23_24_Adj[[#This Row],[Pgm Code]]&amp;"."&amp;Tbl_Baseline_23_24_Adj[[#This Row],[Fund Group Code]]</f>
        <v>557.10</v>
      </c>
      <c r="K107" s="58" t="str">
        <f>IF(Tbl_Baseline_23_24_Adj[[#This Row],[Fund Group]]="","",IF(ISNA(VLOOKUP(Tbl_Baseline_23_24_Adj[[#This Row],[Prog.Fund]],Tbl_ProgramsFundCombination[],3,FALSE)),"NO","YES"))</f>
        <v>YES</v>
      </c>
      <c r="L107" s="58" t="str">
        <f>IF(Tbl_Baseline_23_24_Adj[[#This Row],[Fund Group]]="","",IF(Tbl_Baseline_23_24_Adj[[#This Row],[Fund Group Code]]="01","GF","NGF"))</f>
        <v>NGF</v>
      </c>
      <c r="M107" s="58" t="str">
        <f>IF(Tbl_Baseline_23_24_Adj[[#This Row],[Baseline Adjustments Category]]="","",VLOOKUP(Tbl_Baseline_23_24_Adj[[#This Row],[Baseline Adjustments Category]],Tbl_BaselineAdjCat[[Adjusted Baseline Categories]:[Positions]],3,FALSE))</f>
        <v>NO</v>
      </c>
      <c r="N107" s="58" t="str">
        <f>IF(Tbl_Baseline_23_24_Adj[[#This Row],[Baseline Adjustments Category]]="","",VLOOKUP(Tbl_Baseline_23_24_Adj[[#This Row],[Baseline Adjustments Category]],Tbl_BaselineAdjCat[[Adjusted Baseline Categories]:[Expected Value]],2,FALSE))</f>
        <v>Plus/Minus</v>
      </c>
      <c r="O107" s="55" t="s">
        <v>3059</v>
      </c>
      <c r="P107" s="55" t="s">
        <v>2809</v>
      </c>
      <c r="Q107" s="55" t="s">
        <v>2865</v>
      </c>
      <c r="R107" s="56">
        <v>5170</v>
      </c>
      <c r="S107" s="56">
        <v>5170</v>
      </c>
      <c r="T107" s="71">
        <v>0</v>
      </c>
      <c r="U107" s="71">
        <v>0</v>
      </c>
      <c r="V107" s="55" t="s">
        <v>3159</v>
      </c>
    </row>
    <row r="108" spans="2:22" s="61" customFormat="1" x14ac:dyDescent="0.25">
      <c r="B108" s="57">
        <f>VLOOKUP(Tbl_Baseline_23_24_Adj[[#This Row],[Agy Code]],TblAgencies[],4,FALSE)</f>
        <v>5</v>
      </c>
      <c r="C108" s="57">
        <f>VLOOKUP(Tbl_Baseline_23_24_Adj[[#This Row],[Agy Code]],TblAgencies[],2,FALSE)</f>
        <v>19</v>
      </c>
      <c r="D108" s="57">
        <f t="shared" si="5"/>
        <v>301</v>
      </c>
      <c r="E108" s="57" t="str">
        <f>VLOOKUP(Tbl_Baseline_23_24_Adj[[#This Row],[Agy Code]],TblAgencies[],9,FALSE)</f>
        <v>301: Department of Agriculture and Consumer Services</v>
      </c>
      <c r="F108" s="57" t="str">
        <f>VLOOKUP(Tbl_Baseline_23_24_Adj[[#This Row],[Agy Code]],TblAgencies[],10,FALSE)</f>
        <v>Department of Agriculture and Consumer Services</v>
      </c>
      <c r="G108" s="57">
        <f>VLOOKUP(Tbl_Baseline_23_24_Adj[[#This Row],[Agy Code]],TblAgencies[],13,FALSE)</f>
        <v>66000</v>
      </c>
      <c r="H108" s="58">
        <f>IF(Tbl_Baseline_23_24_Adj[[#This Row],[Program]]="","",VLOOKUP(Tbl_Baseline_23_24_Adj[[#This Row],[Program]],Tbl_Programs[],2,FALSE))</f>
        <v>557</v>
      </c>
      <c r="I108" s="58" t="str">
        <f>IF(Tbl_Baseline_23_24_Adj[[#This Row],[Fund Group]]="","",VLOOKUP(Tbl_Baseline_23_24_Adj[[#This Row],[Fund Group]],Tbl_FundGroups[],2,FALSE))</f>
        <v>10</v>
      </c>
      <c r="J108" s="58" t="str">
        <f>Tbl_Baseline_23_24_Adj[[#This Row],[Pgm Code]]&amp;"."&amp;Tbl_Baseline_23_24_Adj[[#This Row],[Fund Group Code]]</f>
        <v>557.10</v>
      </c>
      <c r="K108" s="58" t="str">
        <f>IF(Tbl_Baseline_23_24_Adj[[#This Row],[Fund Group]]="","",IF(ISNA(VLOOKUP(Tbl_Baseline_23_24_Adj[[#This Row],[Prog.Fund]],Tbl_ProgramsFundCombination[],3,FALSE)),"NO","YES"))</f>
        <v>YES</v>
      </c>
      <c r="L108" s="58" t="str">
        <f>IF(Tbl_Baseline_23_24_Adj[[#This Row],[Fund Group]]="","",IF(Tbl_Baseline_23_24_Adj[[#This Row],[Fund Group Code]]="01","GF","NGF"))</f>
        <v>NGF</v>
      </c>
      <c r="M108" s="58" t="str">
        <f>IF(Tbl_Baseline_23_24_Adj[[#This Row],[Baseline Adjustments Category]]="","",VLOOKUP(Tbl_Baseline_23_24_Adj[[#This Row],[Baseline Adjustments Category]],Tbl_BaselineAdjCat[[Adjusted Baseline Categories]:[Positions]],3,FALSE))</f>
        <v>NO</v>
      </c>
      <c r="N108" s="58" t="str">
        <f>IF(Tbl_Baseline_23_24_Adj[[#This Row],[Baseline Adjustments Category]]="","",VLOOKUP(Tbl_Baseline_23_24_Adj[[#This Row],[Baseline Adjustments Category]],Tbl_BaselineAdjCat[[Adjusted Baseline Categories]:[Expected Value]],2,FALSE))</f>
        <v>Plus</v>
      </c>
      <c r="O108" s="55" t="s">
        <v>3059</v>
      </c>
      <c r="P108" s="55" t="s">
        <v>2809</v>
      </c>
      <c r="Q108" s="55" t="s">
        <v>2901</v>
      </c>
      <c r="R108" s="56">
        <v>34051</v>
      </c>
      <c r="S108" s="56">
        <v>34051</v>
      </c>
      <c r="T108" s="71">
        <v>0</v>
      </c>
      <c r="U108" s="71">
        <v>0</v>
      </c>
      <c r="V108" s="55" t="s">
        <v>3160</v>
      </c>
    </row>
    <row r="109" spans="2:22" s="61" customFormat="1" ht="30" x14ac:dyDescent="0.25">
      <c r="B109" s="57">
        <f>VLOOKUP(Tbl_Baseline_23_24_Adj[[#This Row],[Agy Code]],TblAgencies[],4,FALSE)</f>
        <v>5</v>
      </c>
      <c r="C109" s="57">
        <f>VLOOKUP(Tbl_Baseline_23_24_Adj[[#This Row],[Agy Code]],TblAgencies[],2,FALSE)</f>
        <v>19</v>
      </c>
      <c r="D109" s="57">
        <f t="shared" si="5"/>
        <v>301</v>
      </c>
      <c r="E109" s="57" t="str">
        <f>VLOOKUP(Tbl_Baseline_23_24_Adj[[#This Row],[Agy Code]],TblAgencies[],9,FALSE)</f>
        <v>301: Department of Agriculture and Consumer Services</v>
      </c>
      <c r="F109" s="57" t="str">
        <f>VLOOKUP(Tbl_Baseline_23_24_Adj[[#This Row],[Agy Code]],TblAgencies[],10,FALSE)</f>
        <v>Department of Agriculture and Consumer Services</v>
      </c>
      <c r="G109" s="57">
        <f>VLOOKUP(Tbl_Baseline_23_24_Adj[[#This Row],[Agy Code]],TblAgencies[],13,FALSE)</f>
        <v>66000</v>
      </c>
      <c r="H109" s="58">
        <f>IF(Tbl_Baseline_23_24_Adj[[#This Row],[Program]]="","",VLOOKUP(Tbl_Baseline_23_24_Adj[[#This Row],[Program]],Tbl_Programs[],2,FALSE))</f>
        <v>557</v>
      </c>
      <c r="I109" s="58" t="str">
        <f>IF(Tbl_Baseline_23_24_Adj[[#This Row],[Fund Group]]="","",VLOOKUP(Tbl_Baseline_23_24_Adj[[#This Row],[Fund Group]],Tbl_FundGroups[],2,FALSE))</f>
        <v>10</v>
      </c>
      <c r="J109" s="58" t="str">
        <f>Tbl_Baseline_23_24_Adj[[#This Row],[Pgm Code]]&amp;"."&amp;Tbl_Baseline_23_24_Adj[[#This Row],[Fund Group Code]]</f>
        <v>557.10</v>
      </c>
      <c r="K109" s="58" t="str">
        <f>IF(Tbl_Baseline_23_24_Adj[[#This Row],[Fund Group]]="","",IF(ISNA(VLOOKUP(Tbl_Baseline_23_24_Adj[[#This Row],[Prog.Fund]],Tbl_ProgramsFundCombination[],3,FALSE)),"NO","YES"))</f>
        <v>YES</v>
      </c>
      <c r="L109" s="58" t="str">
        <f>IF(Tbl_Baseline_23_24_Adj[[#This Row],[Fund Group]]="","",IF(Tbl_Baseline_23_24_Adj[[#This Row],[Fund Group Code]]="01","GF","NGF"))</f>
        <v>NGF</v>
      </c>
      <c r="M109" s="58" t="str">
        <f>IF(Tbl_Baseline_23_24_Adj[[#This Row],[Baseline Adjustments Category]]="","",VLOOKUP(Tbl_Baseline_23_24_Adj[[#This Row],[Baseline Adjustments Category]],Tbl_BaselineAdjCat[[Adjusted Baseline Categories]:[Positions]],3,FALSE))</f>
        <v>NO</v>
      </c>
      <c r="N109" s="58" t="str">
        <f>IF(Tbl_Baseline_23_24_Adj[[#This Row],[Baseline Adjustments Category]]="","",VLOOKUP(Tbl_Baseline_23_24_Adj[[#This Row],[Baseline Adjustments Category]],Tbl_BaselineAdjCat[[Adjusted Baseline Categories]:[Expected Value]],2,FALSE))</f>
        <v>Plus/Minus</v>
      </c>
      <c r="O109" s="55" t="s">
        <v>3059</v>
      </c>
      <c r="P109" s="55" t="s">
        <v>2809</v>
      </c>
      <c r="Q109" s="55" t="s">
        <v>2865</v>
      </c>
      <c r="R109" s="56">
        <v>-3681</v>
      </c>
      <c r="S109" s="56">
        <v>-3681</v>
      </c>
      <c r="T109" s="71">
        <v>0</v>
      </c>
      <c r="U109" s="71">
        <v>0</v>
      </c>
      <c r="V109" s="55" t="s">
        <v>3161</v>
      </c>
    </row>
    <row r="110" spans="2:22" s="61" customFormat="1" ht="30" x14ac:dyDescent="0.25">
      <c r="B110" s="57">
        <f>VLOOKUP(Tbl_Baseline_23_24_Adj[[#This Row],[Agy Code]],TblAgencies[],4,FALSE)</f>
        <v>5</v>
      </c>
      <c r="C110" s="57">
        <f>VLOOKUP(Tbl_Baseline_23_24_Adj[[#This Row],[Agy Code]],TblAgencies[],2,FALSE)</f>
        <v>19</v>
      </c>
      <c r="D110" s="57">
        <f t="shared" si="5"/>
        <v>301</v>
      </c>
      <c r="E110" s="57" t="str">
        <f>VLOOKUP(Tbl_Baseline_23_24_Adj[[#This Row],[Agy Code]],TblAgencies[],9,FALSE)</f>
        <v>301: Department of Agriculture and Consumer Services</v>
      </c>
      <c r="F110" s="57" t="str">
        <f>VLOOKUP(Tbl_Baseline_23_24_Adj[[#This Row],[Agy Code]],TblAgencies[],10,FALSE)</f>
        <v>Department of Agriculture and Consumer Services</v>
      </c>
      <c r="G110" s="57">
        <f>VLOOKUP(Tbl_Baseline_23_24_Adj[[#This Row],[Agy Code]],TblAgencies[],13,FALSE)</f>
        <v>66000</v>
      </c>
      <c r="H110" s="58">
        <f>IF(Tbl_Baseline_23_24_Adj[[#This Row],[Program]]="","",VLOOKUP(Tbl_Baseline_23_24_Adj[[#This Row],[Program]],Tbl_Programs[],2,FALSE))</f>
        <v>559</v>
      </c>
      <c r="I110" s="58" t="str">
        <f>IF(Tbl_Baseline_23_24_Adj[[#This Row],[Fund Group]]="","",VLOOKUP(Tbl_Baseline_23_24_Adj[[#This Row],[Fund Group]],Tbl_FundGroups[],2,FALSE))</f>
        <v>01</v>
      </c>
      <c r="J110" s="58" t="str">
        <f>Tbl_Baseline_23_24_Adj[[#This Row],[Pgm Code]]&amp;"."&amp;Tbl_Baseline_23_24_Adj[[#This Row],[Fund Group Code]]</f>
        <v>559.01</v>
      </c>
      <c r="K110" s="58" t="str">
        <f>IF(Tbl_Baseline_23_24_Adj[[#This Row],[Fund Group]]="","",IF(ISNA(VLOOKUP(Tbl_Baseline_23_24_Adj[[#This Row],[Prog.Fund]],Tbl_ProgramsFundCombination[],3,FALSE)),"NO","YES"))</f>
        <v>YES</v>
      </c>
      <c r="L110" s="58" t="str">
        <f>IF(Tbl_Baseline_23_24_Adj[[#This Row],[Fund Group]]="","",IF(Tbl_Baseline_23_24_Adj[[#This Row],[Fund Group Code]]="01","GF","NGF"))</f>
        <v>GF</v>
      </c>
      <c r="M110" s="58" t="str">
        <f>IF(Tbl_Baseline_23_24_Adj[[#This Row],[Baseline Adjustments Category]]="","",VLOOKUP(Tbl_Baseline_23_24_Adj[[#This Row],[Baseline Adjustments Category]],Tbl_BaselineAdjCat[[Adjusted Baseline Categories]:[Positions]],3,FALSE))</f>
        <v>NO</v>
      </c>
      <c r="N110" s="58" t="str">
        <f>IF(Tbl_Baseline_23_24_Adj[[#This Row],[Baseline Adjustments Category]]="","",VLOOKUP(Tbl_Baseline_23_24_Adj[[#This Row],[Baseline Adjustments Category]],Tbl_BaselineAdjCat[[Adjusted Baseline Categories]:[Expected Value]],2,FALSE))</f>
        <v>Plus/Minus</v>
      </c>
      <c r="O110" s="55" t="s">
        <v>3060</v>
      </c>
      <c r="P110" s="55" t="s">
        <v>2807</v>
      </c>
      <c r="Q110" s="55" t="s">
        <v>2865</v>
      </c>
      <c r="R110" s="56">
        <v>3421</v>
      </c>
      <c r="S110" s="56">
        <v>3421</v>
      </c>
      <c r="T110" s="71">
        <v>0</v>
      </c>
      <c r="U110" s="71">
        <v>0</v>
      </c>
      <c r="V110" s="55" t="s">
        <v>3158</v>
      </c>
    </row>
    <row r="111" spans="2:22" s="61" customFormat="1" ht="30" x14ac:dyDescent="0.25">
      <c r="B111" s="57">
        <f>VLOOKUP(Tbl_Baseline_23_24_Adj[[#This Row],[Agy Code]],TblAgencies[],4,FALSE)</f>
        <v>5</v>
      </c>
      <c r="C111" s="57">
        <f>VLOOKUP(Tbl_Baseline_23_24_Adj[[#This Row],[Agy Code]],TblAgencies[],2,FALSE)</f>
        <v>19</v>
      </c>
      <c r="D111" s="57">
        <f t="shared" si="5"/>
        <v>301</v>
      </c>
      <c r="E111" s="57" t="str">
        <f>VLOOKUP(Tbl_Baseline_23_24_Adj[[#This Row],[Agy Code]],TblAgencies[],9,FALSE)</f>
        <v>301: Department of Agriculture and Consumer Services</v>
      </c>
      <c r="F111" s="57" t="str">
        <f>VLOOKUP(Tbl_Baseline_23_24_Adj[[#This Row],[Agy Code]],TblAgencies[],10,FALSE)</f>
        <v>Department of Agriculture and Consumer Services</v>
      </c>
      <c r="G111" s="57">
        <f>VLOOKUP(Tbl_Baseline_23_24_Adj[[#This Row],[Agy Code]],TblAgencies[],13,FALSE)</f>
        <v>66000</v>
      </c>
      <c r="H111" s="58">
        <f>IF(Tbl_Baseline_23_24_Adj[[#This Row],[Program]]="","",VLOOKUP(Tbl_Baseline_23_24_Adj[[#This Row],[Program]],Tbl_Programs[],2,FALSE))</f>
        <v>559</v>
      </c>
      <c r="I111" s="58" t="str">
        <f>IF(Tbl_Baseline_23_24_Adj[[#This Row],[Fund Group]]="","",VLOOKUP(Tbl_Baseline_23_24_Adj[[#This Row],[Fund Group]],Tbl_FundGroups[],2,FALSE))</f>
        <v>01</v>
      </c>
      <c r="J111" s="58" t="str">
        <f>Tbl_Baseline_23_24_Adj[[#This Row],[Pgm Code]]&amp;"."&amp;Tbl_Baseline_23_24_Adj[[#This Row],[Fund Group Code]]</f>
        <v>559.01</v>
      </c>
      <c r="K111" s="58" t="str">
        <f>IF(Tbl_Baseline_23_24_Adj[[#This Row],[Fund Group]]="","",IF(ISNA(VLOOKUP(Tbl_Baseline_23_24_Adj[[#This Row],[Prog.Fund]],Tbl_ProgramsFundCombination[],3,FALSE)),"NO","YES"))</f>
        <v>YES</v>
      </c>
      <c r="L111" s="58" t="str">
        <f>IF(Tbl_Baseline_23_24_Adj[[#This Row],[Fund Group]]="","",IF(Tbl_Baseline_23_24_Adj[[#This Row],[Fund Group Code]]="01","GF","NGF"))</f>
        <v>GF</v>
      </c>
      <c r="M111" s="58" t="str">
        <f>IF(Tbl_Baseline_23_24_Adj[[#This Row],[Baseline Adjustments Category]]="","",VLOOKUP(Tbl_Baseline_23_24_Adj[[#This Row],[Baseline Adjustments Category]],Tbl_BaselineAdjCat[[Adjusted Baseline Categories]:[Positions]],3,FALSE))</f>
        <v>NO</v>
      </c>
      <c r="N111" s="58" t="str">
        <f>IF(Tbl_Baseline_23_24_Adj[[#This Row],[Baseline Adjustments Category]]="","",VLOOKUP(Tbl_Baseline_23_24_Adj[[#This Row],[Baseline Adjustments Category]],Tbl_BaselineAdjCat[[Adjusted Baseline Categories]:[Expected Value]],2,FALSE))</f>
        <v>Plus/Minus</v>
      </c>
      <c r="O111" s="55" t="s">
        <v>3060</v>
      </c>
      <c r="P111" s="55" t="s">
        <v>2807</v>
      </c>
      <c r="Q111" s="55" t="s">
        <v>2865</v>
      </c>
      <c r="R111" s="56">
        <v>4627</v>
      </c>
      <c r="S111" s="56">
        <v>4627</v>
      </c>
      <c r="T111" s="71">
        <v>0</v>
      </c>
      <c r="U111" s="71">
        <v>0</v>
      </c>
      <c r="V111" s="55" t="s">
        <v>3159</v>
      </c>
    </row>
    <row r="112" spans="2:22" s="61" customFormat="1" ht="30" x14ac:dyDescent="0.25">
      <c r="B112" s="57">
        <f>VLOOKUP(Tbl_Baseline_23_24_Adj[[#This Row],[Agy Code]],TblAgencies[],4,FALSE)</f>
        <v>5</v>
      </c>
      <c r="C112" s="57">
        <f>VLOOKUP(Tbl_Baseline_23_24_Adj[[#This Row],[Agy Code]],TblAgencies[],2,FALSE)</f>
        <v>19</v>
      </c>
      <c r="D112" s="57">
        <f t="shared" si="5"/>
        <v>301</v>
      </c>
      <c r="E112" s="57" t="str">
        <f>VLOOKUP(Tbl_Baseline_23_24_Adj[[#This Row],[Agy Code]],TblAgencies[],9,FALSE)</f>
        <v>301: Department of Agriculture and Consumer Services</v>
      </c>
      <c r="F112" s="57" t="str">
        <f>VLOOKUP(Tbl_Baseline_23_24_Adj[[#This Row],[Agy Code]],TblAgencies[],10,FALSE)</f>
        <v>Department of Agriculture and Consumer Services</v>
      </c>
      <c r="G112" s="57">
        <f>VLOOKUP(Tbl_Baseline_23_24_Adj[[#This Row],[Agy Code]],TblAgencies[],13,FALSE)</f>
        <v>66000</v>
      </c>
      <c r="H112" s="58">
        <f>IF(Tbl_Baseline_23_24_Adj[[#This Row],[Program]]="","",VLOOKUP(Tbl_Baseline_23_24_Adj[[#This Row],[Program]],Tbl_Programs[],2,FALSE))</f>
        <v>559</v>
      </c>
      <c r="I112" s="58" t="str">
        <f>IF(Tbl_Baseline_23_24_Adj[[#This Row],[Fund Group]]="","",VLOOKUP(Tbl_Baseline_23_24_Adj[[#This Row],[Fund Group]],Tbl_FundGroups[],2,FALSE))</f>
        <v>01</v>
      </c>
      <c r="J112" s="58" t="str">
        <f>Tbl_Baseline_23_24_Adj[[#This Row],[Pgm Code]]&amp;"."&amp;Tbl_Baseline_23_24_Adj[[#This Row],[Fund Group Code]]</f>
        <v>559.01</v>
      </c>
      <c r="K112" s="58" t="str">
        <f>IF(Tbl_Baseline_23_24_Adj[[#This Row],[Fund Group]]="","",IF(ISNA(VLOOKUP(Tbl_Baseline_23_24_Adj[[#This Row],[Prog.Fund]],Tbl_ProgramsFundCombination[],3,FALSE)),"NO","YES"))</f>
        <v>YES</v>
      </c>
      <c r="L112" s="58" t="str">
        <f>IF(Tbl_Baseline_23_24_Adj[[#This Row],[Fund Group]]="","",IF(Tbl_Baseline_23_24_Adj[[#This Row],[Fund Group Code]]="01","GF","NGF"))</f>
        <v>GF</v>
      </c>
      <c r="M112" s="58" t="str">
        <f>IF(Tbl_Baseline_23_24_Adj[[#This Row],[Baseline Adjustments Category]]="","",VLOOKUP(Tbl_Baseline_23_24_Adj[[#This Row],[Baseline Adjustments Category]],Tbl_BaselineAdjCat[[Adjusted Baseline Categories]:[Positions]],3,FALSE))</f>
        <v>NO</v>
      </c>
      <c r="N112" s="58" t="str">
        <f>IF(Tbl_Baseline_23_24_Adj[[#This Row],[Baseline Adjustments Category]]="","",VLOOKUP(Tbl_Baseline_23_24_Adj[[#This Row],[Baseline Adjustments Category]],Tbl_BaselineAdjCat[[Adjusted Baseline Categories]:[Expected Value]],2,FALSE))</f>
        <v>Plus</v>
      </c>
      <c r="O112" s="55" t="s">
        <v>3060</v>
      </c>
      <c r="P112" s="55" t="s">
        <v>2807</v>
      </c>
      <c r="Q112" s="55" t="s">
        <v>2901</v>
      </c>
      <c r="R112" s="56">
        <v>30479</v>
      </c>
      <c r="S112" s="56">
        <v>30479</v>
      </c>
      <c r="T112" s="71">
        <v>0</v>
      </c>
      <c r="U112" s="71">
        <v>0</v>
      </c>
      <c r="V112" s="55" t="s">
        <v>3160</v>
      </c>
    </row>
    <row r="113" spans="2:22" s="61" customFormat="1" ht="30" x14ac:dyDescent="0.25">
      <c r="B113" s="57">
        <f>VLOOKUP(Tbl_Baseline_23_24_Adj[[#This Row],[Agy Code]],TblAgencies[],4,FALSE)</f>
        <v>5</v>
      </c>
      <c r="C113" s="57">
        <f>VLOOKUP(Tbl_Baseline_23_24_Adj[[#This Row],[Agy Code]],TblAgencies[],2,FALSE)</f>
        <v>19</v>
      </c>
      <c r="D113" s="57">
        <f t="shared" si="5"/>
        <v>301</v>
      </c>
      <c r="E113" s="57" t="str">
        <f>VLOOKUP(Tbl_Baseline_23_24_Adj[[#This Row],[Agy Code]],TblAgencies[],9,FALSE)</f>
        <v>301: Department of Agriculture and Consumer Services</v>
      </c>
      <c r="F113" s="57" t="str">
        <f>VLOOKUP(Tbl_Baseline_23_24_Adj[[#This Row],[Agy Code]],TblAgencies[],10,FALSE)</f>
        <v>Department of Agriculture and Consumer Services</v>
      </c>
      <c r="G113" s="57">
        <f>VLOOKUP(Tbl_Baseline_23_24_Adj[[#This Row],[Agy Code]],TblAgencies[],13,FALSE)</f>
        <v>66000</v>
      </c>
      <c r="H113" s="58">
        <f>IF(Tbl_Baseline_23_24_Adj[[#This Row],[Program]]="","",VLOOKUP(Tbl_Baseline_23_24_Adj[[#This Row],[Program]],Tbl_Programs[],2,FALSE))</f>
        <v>559</v>
      </c>
      <c r="I113" s="58" t="str">
        <f>IF(Tbl_Baseline_23_24_Adj[[#This Row],[Fund Group]]="","",VLOOKUP(Tbl_Baseline_23_24_Adj[[#This Row],[Fund Group]],Tbl_FundGroups[],2,FALSE))</f>
        <v>01</v>
      </c>
      <c r="J113" s="58" t="str">
        <f>Tbl_Baseline_23_24_Adj[[#This Row],[Pgm Code]]&amp;"."&amp;Tbl_Baseline_23_24_Adj[[#This Row],[Fund Group Code]]</f>
        <v>559.01</v>
      </c>
      <c r="K113" s="58" t="str">
        <f>IF(Tbl_Baseline_23_24_Adj[[#This Row],[Fund Group]]="","",IF(ISNA(VLOOKUP(Tbl_Baseline_23_24_Adj[[#This Row],[Prog.Fund]],Tbl_ProgramsFundCombination[],3,FALSE)),"NO","YES"))</f>
        <v>YES</v>
      </c>
      <c r="L113" s="58" t="str">
        <f>IF(Tbl_Baseline_23_24_Adj[[#This Row],[Fund Group]]="","",IF(Tbl_Baseline_23_24_Adj[[#This Row],[Fund Group Code]]="01","GF","NGF"))</f>
        <v>GF</v>
      </c>
      <c r="M113" s="58" t="str">
        <f>IF(Tbl_Baseline_23_24_Adj[[#This Row],[Baseline Adjustments Category]]="","",VLOOKUP(Tbl_Baseline_23_24_Adj[[#This Row],[Baseline Adjustments Category]],Tbl_BaselineAdjCat[[Adjusted Baseline Categories]:[Positions]],3,FALSE))</f>
        <v>NO</v>
      </c>
      <c r="N113" s="58" t="str">
        <f>IF(Tbl_Baseline_23_24_Adj[[#This Row],[Baseline Adjustments Category]]="","",VLOOKUP(Tbl_Baseline_23_24_Adj[[#This Row],[Baseline Adjustments Category]],Tbl_BaselineAdjCat[[Adjusted Baseline Categories]:[Expected Value]],2,FALSE))</f>
        <v>Plus/Minus</v>
      </c>
      <c r="O113" s="55" t="s">
        <v>3060</v>
      </c>
      <c r="P113" s="55" t="s">
        <v>2807</v>
      </c>
      <c r="Q113" s="55" t="s">
        <v>2865</v>
      </c>
      <c r="R113" s="56">
        <v>-5784</v>
      </c>
      <c r="S113" s="56">
        <v>-5784</v>
      </c>
      <c r="T113" s="71">
        <v>0</v>
      </c>
      <c r="U113" s="71">
        <v>0</v>
      </c>
      <c r="V113" s="55" t="s">
        <v>3161</v>
      </c>
    </row>
    <row r="114" spans="2:22" s="61" customFormat="1" ht="30" x14ac:dyDescent="0.25">
      <c r="B114" s="57">
        <f>VLOOKUP(Tbl_Baseline_23_24_Adj[[#This Row],[Agy Code]],TblAgencies[],4,FALSE)</f>
        <v>5</v>
      </c>
      <c r="C114" s="57">
        <f>VLOOKUP(Tbl_Baseline_23_24_Adj[[#This Row],[Agy Code]],TblAgencies[],2,FALSE)</f>
        <v>19</v>
      </c>
      <c r="D114" s="57">
        <f t="shared" si="5"/>
        <v>301</v>
      </c>
      <c r="E114" s="57" t="str">
        <f>VLOOKUP(Tbl_Baseline_23_24_Adj[[#This Row],[Agy Code]],TblAgencies[],9,FALSE)</f>
        <v>301: Department of Agriculture and Consumer Services</v>
      </c>
      <c r="F114" s="57" t="str">
        <f>VLOOKUP(Tbl_Baseline_23_24_Adj[[#This Row],[Agy Code]],TblAgencies[],10,FALSE)</f>
        <v>Department of Agriculture and Consumer Services</v>
      </c>
      <c r="G114" s="57">
        <f>VLOOKUP(Tbl_Baseline_23_24_Adj[[#This Row],[Agy Code]],TblAgencies[],13,FALSE)</f>
        <v>66000</v>
      </c>
      <c r="H114" s="58">
        <f>IF(Tbl_Baseline_23_24_Adj[[#This Row],[Program]]="","",VLOOKUP(Tbl_Baseline_23_24_Adj[[#This Row],[Program]],Tbl_Programs[],2,FALSE))</f>
        <v>599</v>
      </c>
      <c r="I114" s="58" t="str">
        <f>IF(Tbl_Baseline_23_24_Adj[[#This Row],[Fund Group]]="","",VLOOKUP(Tbl_Baseline_23_24_Adj[[#This Row],[Fund Group]],Tbl_FundGroups[],2,FALSE))</f>
        <v>01</v>
      </c>
      <c r="J114" s="58" t="str">
        <f>Tbl_Baseline_23_24_Adj[[#This Row],[Pgm Code]]&amp;"."&amp;Tbl_Baseline_23_24_Adj[[#This Row],[Fund Group Code]]</f>
        <v>599.01</v>
      </c>
      <c r="K114" s="58" t="str">
        <f>IF(Tbl_Baseline_23_24_Adj[[#This Row],[Fund Group]]="","",IF(ISNA(VLOOKUP(Tbl_Baseline_23_24_Adj[[#This Row],[Prog.Fund]],Tbl_ProgramsFundCombination[],3,FALSE)),"NO","YES"))</f>
        <v>YES</v>
      </c>
      <c r="L114" s="58" t="str">
        <f>IF(Tbl_Baseline_23_24_Adj[[#This Row],[Fund Group]]="","",IF(Tbl_Baseline_23_24_Adj[[#This Row],[Fund Group Code]]="01","GF","NGF"))</f>
        <v>GF</v>
      </c>
      <c r="M114" s="58" t="str">
        <f>IF(Tbl_Baseline_23_24_Adj[[#This Row],[Baseline Adjustments Category]]="","",VLOOKUP(Tbl_Baseline_23_24_Adj[[#This Row],[Baseline Adjustments Category]],Tbl_BaselineAdjCat[[Adjusted Baseline Categories]:[Positions]],3,FALSE))</f>
        <v>NO</v>
      </c>
      <c r="N114" s="58" t="str">
        <f>IF(Tbl_Baseline_23_24_Adj[[#This Row],[Baseline Adjustments Category]]="","",VLOOKUP(Tbl_Baseline_23_24_Adj[[#This Row],[Baseline Adjustments Category]],Tbl_BaselineAdjCat[[Adjusted Baseline Categories]:[Expected Value]],2,FALSE))</f>
        <v>Plus/Minus</v>
      </c>
      <c r="O114" s="55" t="s">
        <v>3061</v>
      </c>
      <c r="P114" s="55" t="s">
        <v>2807</v>
      </c>
      <c r="Q114" s="55" t="s">
        <v>2865</v>
      </c>
      <c r="R114" s="56">
        <v>-19975</v>
      </c>
      <c r="S114" s="56">
        <v>-19975</v>
      </c>
      <c r="T114" s="71">
        <v>0</v>
      </c>
      <c r="U114" s="71">
        <v>0</v>
      </c>
      <c r="V114" s="55" t="s">
        <v>3162</v>
      </c>
    </row>
    <row r="115" spans="2:22" s="61" customFormat="1" ht="30" x14ac:dyDescent="0.25">
      <c r="B115" s="57">
        <f>VLOOKUP(Tbl_Baseline_23_24_Adj[[#This Row],[Agy Code]],TblAgencies[],4,FALSE)</f>
        <v>5</v>
      </c>
      <c r="C115" s="57">
        <f>VLOOKUP(Tbl_Baseline_23_24_Adj[[#This Row],[Agy Code]],TblAgencies[],2,FALSE)</f>
        <v>19</v>
      </c>
      <c r="D115" s="57">
        <f t="shared" si="5"/>
        <v>301</v>
      </c>
      <c r="E115" s="57" t="str">
        <f>VLOOKUP(Tbl_Baseline_23_24_Adj[[#This Row],[Agy Code]],TblAgencies[],9,FALSE)</f>
        <v>301: Department of Agriculture and Consumer Services</v>
      </c>
      <c r="F115" s="57" t="str">
        <f>VLOOKUP(Tbl_Baseline_23_24_Adj[[#This Row],[Agy Code]],TblAgencies[],10,FALSE)</f>
        <v>Department of Agriculture and Consumer Services</v>
      </c>
      <c r="G115" s="57">
        <f>VLOOKUP(Tbl_Baseline_23_24_Adj[[#This Row],[Agy Code]],TblAgencies[],13,FALSE)</f>
        <v>66000</v>
      </c>
      <c r="H115" s="58">
        <f>IF(Tbl_Baseline_23_24_Adj[[#This Row],[Program]]="","",VLOOKUP(Tbl_Baseline_23_24_Adj[[#This Row],[Program]],Tbl_Programs[],2,FALSE))</f>
        <v>599</v>
      </c>
      <c r="I115" s="58" t="str">
        <f>IF(Tbl_Baseline_23_24_Adj[[#This Row],[Fund Group]]="","",VLOOKUP(Tbl_Baseline_23_24_Adj[[#This Row],[Fund Group]],Tbl_FundGroups[],2,FALSE))</f>
        <v>01</v>
      </c>
      <c r="J115" s="58" t="str">
        <f>Tbl_Baseline_23_24_Adj[[#This Row],[Pgm Code]]&amp;"."&amp;Tbl_Baseline_23_24_Adj[[#This Row],[Fund Group Code]]</f>
        <v>599.01</v>
      </c>
      <c r="K115" s="58" t="str">
        <f>IF(Tbl_Baseline_23_24_Adj[[#This Row],[Fund Group]]="","",IF(ISNA(VLOOKUP(Tbl_Baseline_23_24_Adj[[#This Row],[Prog.Fund]],Tbl_ProgramsFundCombination[],3,FALSE)),"NO","YES"))</f>
        <v>YES</v>
      </c>
      <c r="L115" s="58" t="str">
        <f>IF(Tbl_Baseline_23_24_Adj[[#This Row],[Fund Group]]="","",IF(Tbl_Baseline_23_24_Adj[[#This Row],[Fund Group Code]]="01","GF","NGF"))</f>
        <v>GF</v>
      </c>
      <c r="M115" s="58" t="str">
        <f>IF(Tbl_Baseline_23_24_Adj[[#This Row],[Baseline Adjustments Category]]="","",VLOOKUP(Tbl_Baseline_23_24_Adj[[#This Row],[Baseline Adjustments Category]],Tbl_BaselineAdjCat[[Adjusted Baseline Categories]:[Positions]],3,FALSE))</f>
        <v>NO</v>
      </c>
      <c r="N115" s="58" t="str">
        <f>IF(Tbl_Baseline_23_24_Adj[[#This Row],[Baseline Adjustments Category]]="","",VLOOKUP(Tbl_Baseline_23_24_Adj[[#This Row],[Baseline Adjustments Category]],Tbl_BaselineAdjCat[[Adjusted Baseline Categories]:[Expected Value]],2,FALSE))</f>
        <v>Plus/Minus</v>
      </c>
      <c r="O115" s="55" t="s">
        <v>3061</v>
      </c>
      <c r="P115" s="55" t="s">
        <v>2807</v>
      </c>
      <c r="Q115" s="55" t="s">
        <v>2865</v>
      </c>
      <c r="R115" s="56">
        <v>9201</v>
      </c>
      <c r="S115" s="56">
        <v>9201</v>
      </c>
      <c r="T115" s="71">
        <v>0</v>
      </c>
      <c r="U115" s="71">
        <v>0</v>
      </c>
      <c r="V115" s="55" t="s">
        <v>3163</v>
      </c>
    </row>
    <row r="116" spans="2:22" s="61" customFormat="1" ht="30" x14ac:dyDescent="0.25">
      <c r="B116" s="57">
        <f>VLOOKUP(Tbl_Baseline_23_24_Adj[[#This Row],[Agy Code]],TblAgencies[],4,FALSE)</f>
        <v>5</v>
      </c>
      <c r="C116" s="57">
        <f>VLOOKUP(Tbl_Baseline_23_24_Adj[[#This Row],[Agy Code]],TblAgencies[],2,FALSE)</f>
        <v>19</v>
      </c>
      <c r="D116" s="57">
        <f t="shared" si="5"/>
        <v>301</v>
      </c>
      <c r="E116" s="57" t="str">
        <f>VLOOKUP(Tbl_Baseline_23_24_Adj[[#This Row],[Agy Code]],TblAgencies[],9,FALSE)</f>
        <v>301: Department of Agriculture and Consumer Services</v>
      </c>
      <c r="F116" s="57" t="str">
        <f>VLOOKUP(Tbl_Baseline_23_24_Adj[[#This Row],[Agy Code]],TblAgencies[],10,FALSE)</f>
        <v>Department of Agriculture and Consumer Services</v>
      </c>
      <c r="G116" s="57">
        <f>VLOOKUP(Tbl_Baseline_23_24_Adj[[#This Row],[Agy Code]],TblAgencies[],13,FALSE)</f>
        <v>66000</v>
      </c>
      <c r="H116" s="58">
        <f>IF(Tbl_Baseline_23_24_Adj[[#This Row],[Program]]="","",VLOOKUP(Tbl_Baseline_23_24_Adj[[#This Row],[Program]],Tbl_Programs[],2,FALSE))</f>
        <v>599</v>
      </c>
      <c r="I116" s="58" t="str">
        <f>IF(Tbl_Baseline_23_24_Adj[[#This Row],[Fund Group]]="","",VLOOKUP(Tbl_Baseline_23_24_Adj[[#This Row],[Fund Group]],Tbl_FundGroups[],2,FALSE))</f>
        <v>01</v>
      </c>
      <c r="J116" s="58" t="str">
        <f>Tbl_Baseline_23_24_Adj[[#This Row],[Pgm Code]]&amp;"."&amp;Tbl_Baseline_23_24_Adj[[#This Row],[Fund Group Code]]</f>
        <v>599.01</v>
      </c>
      <c r="K116" s="58" t="str">
        <f>IF(Tbl_Baseline_23_24_Adj[[#This Row],[Fund Group]]="","",IF(ISNA(VLOOKUP(Tbl_Baseline_23_24_Adj[[#This Row],[Prog.Fund]],Tbl_ProgramsFundCombination[],3,FALSE)),"NO","YES"))</f>
        <v>YES</v>
      </c>
      <c r="L116" s="58" t="str">
        <f>IF(Tbl_Baseline_23_24_Adj[[#This Row],[Fund Group]]="","",IF(Tbl_Baseline_23_24_Adj[[#This Row],[Fund Group Code]]="01","GF","NGF"))</f>
        <v>GF</v>
      </c>
      <c r="M116" s="58" t="str">
        <f>IF(Tbl_Baseline_23_24_Adj[[#This Row],[Baseline Adjustments Category]]="","",VLOOKUP(Tbl_Baseline_23_24_Adj[[#This Row],[Baseline Adjustments Category]],Tbl_BaselineAdjCat[[Adjusted Baseline Categories]:[Positions]],3,FALSE))</f>
        <v>NO</v>
      </c>
      <c r="N116" s="58" t="str">
        <f>IF(Tbl_Baseline_23_24_Adj[[#This Row],[Baseline Adjustments Category]]="","",VLOOKUP(Tbl_Baseline_23_24_Adj[[#This Row],[Baseline Adjustments Category]],Tbl_BaselineAdjCat[[Adjusted Baseline Categories]:[Expected Value]],2,FALSE))</f>
        <v>Plus/Minus</v>
      </c>
      <c r="O116" s="55" t="s">
        <v>3061</v>
      </c>
      <c r="P116" s="55" t="s">
        <v>2807</v>
      </c>
      <c r="Q116" s="55" t="s">
        <v>2865</v>
      </c>
      <c r="R116" s="56">
        <v>70201</v>
      </c>
      <c r="S116" s="56">
        <v>70201</v>
      </c>
      <c r="T116" s="71">
        <v>0</v>
      </c>
      <c r="U116" s="71">
        <v>0</v>
      </c>
      <c r="V116" s="55" t="s">
        <v>3164</v>
      </c>
    </row>
    <row r="117" spans="2:22" s="61" customFormat="1" ht="30" x14ac:dyDescent="0.25">
      <c r="B117" s="57">
        <f>VLOOKUP(Tbl_Baseline_23_24_Adj[[#This Row],[Agy Code]],TblAgencies[],4,FALSE)</f>
        <v>5</v>
      </c>
      <c r="C117" s="57">
        <f>VLOOKUP(Tbl_Baseline_23_24_Adj[[#This Row],[Agy Code]],TblAgencies[],2,FALSE)</f>
        <v>19</v>
      </c>
      <c r="D117" s="57">
        <f t="shared" si="5"/>
        <v>301</v>
      </c>
      <c r="E117" s="57" t="str">
        <f>VLOOKUP(Tbl_Baseline_23_24_Adj[[#This Row],[Agy Code]],TblAgencies[],9,FALSE)</f>
        <v>301: Department of Agriculture and Consumer Services</v>
      </c>
      <c r="F117" s="57" t="str">
        <f>VLOOKUP(Tbl_Baseline_23_24_Adj[[#This Row],[Agy Code]],TblAgencies[],10,FALSE)</f>
        <v>Department of Agriculture and Consumer Services</v>
      </c>
      <c r="G117" s="57">
        <f>VLOOKUP(Tbl_Baseline_23_24_Adj[[#This Row],[Agy Code]],TblAgencies[],13,FALSE)</f>
        <v>66000</v>
      </c>
      <c r="H117" s="58">
        <f>IF(Tbl_Baseline_23_24_Adj[[#This Row],[Program]]="","",VLOOKUP(Tbl_Baseline_23_24_Adj[[#This Row],[Program]],Tbl_Programs[],2,FALSE))</f>
        <v>599</v>
      </c>
      <c r="I117" s="58" t="str">
        <f>IF(Tbl_Baseline_23_24_Adj[[#This Row],[Fund Group]]="","",VLOOKUP(Tbl_Baseline_23_24_Adj[[#This Row],[Fund Group]],Tbl_FundGroups[],2,FALSE))</f>
        <v>01</v>
      </c>
      <c r="J117" s="58" t="str">
        <f>Tbl_Baseline_23_24_Adj[[#This Row],[Pgm Code]]&amp;"."&amp;Tbl_Baseline_23_24_Adj[[#This Row],[Fund Group Code]]</f>
        <v>599.01</v>
      </c>
      <c r="K117" s="58" t="str">
        <f>IF(Tbl_Baseline_23_24_Adj[[#This Row],[Fund Group]]="","",IF(ISNA(VLOOKUP(Tbl_Baseline_23_24_Adj[[#This Row],[Prog.Fund]],Tbl_ProgramsFundCombination[],3,FALSE)),"NO","YES"))</f>
        <v>YES</v>
      </c>
      <c r="L117" s="58" t="str">
        <f>IF(Tbl_Baseline_23_24_Adj[[#This Row],[Fund Group]]="","",IF(Tbl_Baseline_23_24_Adj[[#This Row],[Fund Group Code]]="01","GF","NGF"))</f>
        <v>GF</v>
      </c>
      <c r="M117" s="58" t="str">
        <f>IF(Tbl_Baseline_23_24_Adj[[#This Row],[Baseline Adjustments Category]]="","",VLOOKUP(Tbl_Baseline_23_24_Adj[[#This Row],[Baseline Adjustments Category]],Tbl_BaselineAdjCat[[Adjusted Baseline Categories]:[Positions]],3,FALSE))</f>
        <v>NO</v>
      </c>
      <c r="N117" s="58" t="str">
        <f>IF(Tbl_Baseline_23_24_Adj[[#This Row],[Baseline Adjustments Category]]="","",VLOOKUP(Tbl_Baseline_23_24_Adj[[#This Row],[Baseline Adjustments Category]],Tbl_BaselineAdjCat[[Adjusted Baseline Categories]:[Expected Value]],2,FALSE))</f>
        <v>Plus/Minus</v>
      </c>
      <c r="O117" s="55" t="s">
        <v>3061</v>
      </c>
      <c r="P117" s="55" t="s">
        <v>2807</v>
      </c>
      <c r="Q117" s="55" t="s">
        <v>2865</v>
      </c>
      <c r="R117" s="56">
        <v>30720</v>
      </c>
      <c r="S117" s="56">
        <v>30720</v>
      </c>
      <c r="T117" s="71">
        <v>0</v>
      </c>
      <c r="U117" s="71">
        <v>0</v>
      </c>
      <c r="V117" s="55" t="s">
        <v>3158</v>
      </c>
    </row>
    <row r="118" spans="2:22" s="61" customFormat="1" ht="30" x14ac:dyDescent="0.25">
      <c r="B118" s="57">
        <f>VLOOKUP(Tbl_Baseline_23_24_Adj[[#This Row],[Agy Code]],TblAgencies[],4,FALSE)</f>
        <v>5</v>
      </c>
      <c r="C118" s="57">
        <f>VLOOKUP(Tbl_Baseline_23_24_Adj[[#This Row],[Agy Code]],TblAgencies[],2,FALSE)</f>
        <v>19</v>
      </c>
      <c r="D118" s="57">
        <f t="shared" si="5"/>
        <v>301</v>
      </c>
      <c r="E118" s="57" t="str">
        <f>VLOOKUP(Tbl_Baseline_23_24_Adj[[#This Row],[Agy Code]],TblAgencies[],9,FALSE)</f>
        <v>301: Department of Agriculture and Consumer Services</v>
      </c>
      <c r="F118" s="57" t="str">
        <f>VLOOKUP(Tbl_Baseline_23_24_Adj[[#This Row],[Agy Code]],TblAgencies[],10,FALSE)</f>
        <v>Department of Agriculture and Consumer Services</v>
      </c>
      <c r="G118" s="57">
        <f>VLOOKUP(Tbl_Baseline_23_24_Adj[[#This Row],[Agy Code]],TblAgencies[],13,FALSE)</f>
        <v>66000</v>
      </c>
      <c r="H118" s="58">
        <f>IF(Tbl_Baseline_23_24_Adj[[#This Row],[Program]]="","",VLOOKUP(Tbl_Baseline_23_24_Adj[[#This Row],[Program]],Tbl_Programs[],2,FALSE))</f>
        <v>599</v>
      </c>
      <c r="I118" s="58" t="str">
        <f>IF(Tbl_Baseline_23_24_Adj[[#This Row],[Fund Group]]="","",VLOOKUP(Tbl_Baseline_23_24_Adj[[#This Row],[Fund Group]],Tbl_FundGroups[],2,FALSE))</f>
        <v>01</v>
      </c>
      <c r="J118" s="58" t="str">
        <f>Tbl_Baseline_23_24_Adj[[#This Row],[Pgm Code]]&amp;"."&amp;Tbl_Baseline_23_24_Adj[[#This Row],[Fund Group Code]]</f>
        <v>599.01</v>
      </c>
      <c r="K118" s="58" t="str">
        <f>IF(Tbl_Baseline_23_24_Adj[[#This Row],[Fund Group]]="","",IF(ISNA(VLOOKUP(Tbl_Baseline_23_24_Adj[[#This Row],[Prog.Fund]],Tbl_ProgramsFundCombination[],3,FALSE)),"NO","YES"))</f>
        <v>YES</v>
      </c>
      <c r="L118" s="58" t="str">
        <f>IF(Tbl_Baseline_23_24_Adj[[#This Row],[Fund Group]]="","",IF(Tbl_Baseline_23_24_Adj[[#This Row],[Fund Group Code]]="01","GF","NGF"))</f>
        <v>GF</v>
      </c>
      <c r="M118" s="58" t="str">
        <f>IF(Tbl_Baseline_23_24_Adj[[#This Row],[Baseline Adjustments Category]]="","",VLOOKUP(Tbl_Baseline_23_24_Adj[[#This Row],[Baseline Adjustments Category]],Tbl_BaselineAdjCat[[Adjusted Baseline Categories]:[Positions]],3,FALSE))</f>
        <v>NO</v>
      </c>
      <c r="N118" s="58" t="str">
        <f>IF(Tbl_Baseline_23_24_Adj[[#This Row],[Baseline Adjustments Category]]="","",VLOOKUP(Tbl_Baseline_23_24_Adj[[#This Row],[Baseline Adjustments Category]],Tbl_BaselineAdjCat[[Adjusted Baseline Categories]:[Expected Value]],2,FALSE))</f>
        <v>Plus/Minus</v>
      </c>
      <c r="O118" s="55" t="s">
        <v>3061</v>
      </c>
      <c r="P118" s="55" t="s">
        <v>2807</v>
      </c>
      <c r="Q118" s="55" t="s">
        <v>2865</v>
      </c>
      <c r="R118" s="56">
        <v>-232</v>
      </c>
      <c r="S118" s="56">
        <v>-232</v>
      </c>
      <c r="T118" s="71">
        <v>0</v>
      </c>
      <c r="U118" s="71">
        <v>0</v>
      </c>
      <c r="V118" s="55" t="s">
        <v>3165</v>
      </c>
    </row>
    <row r="119" spans="2:22" s="61" customFormat="1" ht="30" x14ac:dyDescent="0.25">
      <c r="B119" s="59">
        <f>VLOOKUP(Tbl_Baseline_23_24_Adj[[#This Row],[Agy Code]],TblAgencies[],4,FALSE)</f>
        <v>5</v>
      </c>
      <c r="C119" s="59">
        <f>VLOOKUP(Tbl_Baseline_23_24_Adj[[#This Row],[Agy Code]],TblAgencies[],2,FALSE)</f>
        <v>19</v>
      </c>
      <c r="D119" s="59">
        <f t="shared" si="5"/>
        <v>301</v>
      </c>
      <c r="E119" s="57" t="str">
        <f>VLOOKUP(Tbl_Baseline_23_24_Adj[[#This Row],[Agy Code]],TblAgencies[],9,FALSE)</f>
        <v>301: Department of Agriculture and Consumer Services</v>
      </c>
      <c r="F119" s="59" t="str">
        <f>VLOOKUP(Tbl_Baseline_23_24_Adj[[#This Row],[Agy Code]],TblAgencies[],10,FALSE)</f>
        <v>Department of Agriculture and Consumer Services</v>
      </c>
      <c r="G119" s="59">
        <f>VLOOKUP(Tbl_Baseline_23_24_Adj[[#This Row],[Agy Code]],TblAgencies[],13,FALSE)</f>
        <v>66000</v>
      </c>
      <c r="H119" s="60">
        <f>IF(Tbl_Baseline_23_24_Adj[[#This Row],[Program]]="","",VLOOKUP(Tbl_Baseline_23_24_Adj[[#This Row],[Program]],Tbl_Programs[],2,FALSE))</f>
        <v>599</v>
      </c>
      <c r="I119" s="60" t="str">
        <f>IF(Tbl_Baseline_23_24_Adj[[#This Row],[Fund Group]]="","",VLOOKUP(Tbl_Baseline_23_24_Adj[[#This Row],[Fund Group]],Tbl_FundGroups[],2,FALSE))</f>
        <v>01</v>
      </c>
      <c r="J119" s="60" t="str">
        <f>Tbl_Baseline_23_24_Adj[[#This Row],[Pgm Code]]&amp;"."&amp;Tbl_Baseline_23_24_Adj[[#This Row],[Fund Group Code]]</f>
        <v>599.01</v>
      </c>
      <c r="K119" s="60" t="str">
        <f>IF(Tbl_Baseline_23_24_Adj[[#This Row],[Fund Group]]="","",IF(ISNA(VLOOKUP(Tbl_Baseline_23_24_Adj[[#This Row],[Prog.Fund]],Tbl_ProgramsFundCombination[],3,FALSE)),"NO","YES"))</f>
        <v>YES</v>
      </c>
      <c r="L119" s="60" t="str">
        <f>IF(Tbl_Baseline_23_24_Adj[[#This Row],[Fund Group]]="","",IF(Tbl_Baseline_23_24_Adj[[#This Row],[Fund Group Code]]="01","GF","NGF"))</f>
        <v>GF</v>
      </c>
      <c r="M119" s="60" t="str">
        <f>IF(Tbl_Baseline_23_24_Adj[[#This Row],[Baseline Adjustments Category]]="","",VLOOKUP(Tbl_Baseline_23_24_Adj[[#This Row],[Baseline Adjustments Category]],Tbl_BaselineAdjCat[[Adjusted Baseline Categories]:[Positions]],3,FALSE))</f>
        <v>NO</v>
      </c>
      <c r="N119" s="60" t="str">
        <f>IF(Tbl_Baseline_23_24_Adj[[#This Row],[Baseline Adjustments Category]]="","",VLOOKUP(Tbl_Baseline_23_24_Adj[[#This Row],[Baseline Adjustments Category]],Tbl_BaselineAdjCat[[Adjusted Baseline Categories]:[Expected Value]],2,FALSE))</f>
        <v>Plus/Minus</v>
      </c>
      <c r="O119" s="55" t="s">
        <v>3061</v>
      </c>
      <c r="P119" s="55" t="s">
        <v>2807</v>
      </c>
      <c r="Q119" s="55" t="s">
        <v>2865</v>
      </c>
      <c r="R119" s="56">
        <v>-2298</v>
      </c>
      <c r="S119" s="56">
        <v>-2298</v>
      </c>
      <c r="T119" s="71">
        <v>0</v>
      </c>
      <c r="U119" s="71">
        <v>0</v>
      </c>
      <c r="V119" s="55" t="s">
        <v>3166</v>
      </c>
    </row>
    <row r="120" spans="2:22" s="61" customFormat="1" ht="30" x14ac:dyDescent="0.25">
      <c r="B120" s="59">
        <f>VLOOKUP(Tbl_Baseline_23_24_Adj[[#This Row],[Agy Code]],TblAgencies[],4,FALSE)</f>
        <v>5</v>
      </c>
      <c r="C120" s="59">
        <f>VLOOKUP(Tbl_Baseline_23_24_Adj[[#This Row],[Agy Code]],TblAgencies[],2,FALSE)</f>
        <v>19</v>
      </c>
      <c r="D120" s="59">
        <f t="shared" ref="D120:D171" si="6">SelectAgyCode</f>
        <v>301</v>
      </c>
      <c r="E120" s="57" t="str">
        <f>VLOOKUP(Tbl_Baseline_23_24_Adj[[#This Row],[Agy Code]],TblAgencies[],9,FALSE)</f>
        <v>301: Department of Agriculture and Consumer Services</v>
      </c>
      <c r="F120" s="59" t="str">
        <f>VLOOKUP(Tbl_Baseline_23_24_Adj[[#This Row],[Agy Code]],TblAgencies[],10,FALSE)</f>
        <v>Department of Agriculture and Consumer Services</v>
      </c>
      <c r="G120" s="59">
        <f>VLOOKUP(Tbl_Baseline_23_24_Adj[[#This Row],[Agy Code]],TblAgencies[],13,FALSE)</f>
        <v>66000</v>
      </c>
      <c r="H120" s="60">
        <f>IF(Tbl_Baseline_23_24_Adj[[#This Row],[Program]]="","",VLOOKUP(Tbl_Baseline_23_24_Adj[[#This Row],[Program]],Tbl_Programs[],2,FALSE))</f>
        <v>599</v>
      </c>
      <c r="I120" s="60" t="str">
        <f>IF(Tbl_Baseline_23_24_Adj[[#This Row],[Fund Group]]="","",VLOOKUP(Tbl_Baseline_23_24_Adj[[#This Row],[Fund Group]],Tbl_FundGroups[],2,FALSE))</f>
        <v>01</v>
      </c>
      <c r="J120" s="60" t="str">
        <f>Tbl_Baseline_23_24_Adj[[#This Row],[Pgm Code]]&amp;"."&amp;Tbl_Baseline_23_24_Adj[[#This Row],[Fund Group Code]]</f>
        <v>599.01</v>
      </c>
      <c r="K120" s="60" t="str">
        <f>IF(Tbl_Baseline_23_24_Adj[[#This Row],[Fund Group]]="","",IF(ISNA(VLOOKUP(Tbl_Baseline_23_24_Adj[[#This Row],[Prog.Fund]],Tbl_ProgramsFundCombination[],3,FALSE)),"NO","YES"))</f>
        <v>YES</v>
      </c>
      <c r="L120" s="60" t="str">
        <f>IF(Tbl_Baseline_23_24_Adj[[#This Row],[Fund Group]]="","",IF(Tbl_Baseline_23_24_Adj[[#This Row],[Fund Group Code]]="01","GF","NGF"))</f>
        <v>GF</v>
      </c>
      <c r="M120" s="60" t="str">
        <f>IF(Tbl_Baseline_23_24_Adj[[#This Row],[Baseline Adjustments Category]]="","",VLOOKUP(Tbl_Baseline_23_24_Adj[[#This Row],[Baseline Adjustments Category]],Tbl_BaselineAdjCat[[Adjusted Baseline Categories]:[Positions]],3,FALSE))</f>
        <v>NO</v>
      </c>
      <c r="N120" s="60" t="str">
        <f>IF(Tbl_Baseline_23_24_Adj[[#This Row],[Baseline Adjustments Category]]="","",VLOOKUP(Tbl_Baseline_23_24_Adj[[#This Row],[Baseline Adjustments Category]],Tbl_BaselineAdjCat[[Adjusted Baseline Categories]:[Expected Value]],2,FALSE))</f>
        <v>Plus/Minus</v>
      </c>
      <c r="O120" s="55" t="s">
        <v>3061</v>
      </c>
      <c r="P120" s="55" t="s">
        <v>2807</v>
      </c>
      <c r="Q120" s="55" t="s">
        <v>2865</v>
      </c>
      <c r="R120" s="56">
        <v>41557</v>
      </c>
      <c r="S120" s="56">
        <v>41557</v>
      </c>
      <c r="T120" s="71">
        <v>0</v>
      </c>
      <c r="U120" s="71">
        <v>0</v>
      </c>
      <c r="V120" s="55" t="s">
        <v>3159</v>
      </c>
    </row>
    <row r="121" spans="2:22" s="61" customFormat="1" ht="30" x14ac:dyDescent="0.25">
      <c r="B121" s="59">
        <f>VLOOKUP(Tbl_Baseline_23_24_Adj[[#This Row],[Agy Code]],TblAgencies[],4,FALSE)</f>
        <v>5</v>
      </c>
      <c r="C121" s="59">
        <f>VLOOKUP(Tbl_Baseline_23_24_Adj[[#This Row],[Agy Code]],TblAgencies[],2,FALSE)</f>
        <v>19</v>
      </c>
      <c r="D121" s="59">
        <f t="shared" si="6"/>
        <v>301</v>
      </c>
      <c r="E121" s="57" t="str">
        <f>VLOOKUP(Tbl_Baseline_23_24_Adj[[#This Row],[Agy Code]],TblAgencies[],9,FALSE)</f>
        <v>301: Department of Agriculture and Consumer Services</v>
      </c>
      <c r="F121" s="59" t="str">
        <f>VLOOKUP(Tbl_Baseline_23_24_Adj[[#This Row],[Agy Code]],TblAgencies[],10,FALSE)</f>
        <v>Department of Agriculture and Consumer Services</v>
      </c>
      <c r="G121" s="59">
        <f>VLOOKUP(Tbl_Baseline_23_24_Adj[[#This Row],[Agy Code]],TblAgencies[],13,FALSE)</f>
        <v>66000</v>
      </c>
      <c r="H121" s="60">
        <f>IF(Tbl_Baseline_23_24_Adj[[#This Row],[Program]]="","",VLOOKUP(Tbl_Baseline_23_24_Adj[[#This Row],[Program]],Tbl_Programs[],2,FALSE))</f>
        <v>599</v>
      </c>
      <c r="I121" s="60" t="str">
        <f>IF(Tbl_Baseline_23_24_Adj[[#This Row],[Fund Group]]="","",VLOOKUP(Tbl_Baseline_23_24_Adj[[#This Row],[Fund Group]],Tbl_FundGroups[],2,FALSE))</f>
        <v>01</v>
      </c>
      <c r="J121" s="60" t="str">
        <f>Tbl_Baseline_23_24_Adj[[#This Row],[Pgm Code]]&amp;"."&amp;Tbl_Baseline_23_24_Adj[[#This Row],[Fund Group Code]]</f>
        <v>599.01</v>
      </c>
      <c r="K121" s="60" t="str">
        <f>IF(Tbl_Baseline_23_24_Adj[[#This Row],[Fund Group]]="","",IF(ISNA(VLOOKUP(Tbl_Baseline_23_24_Adj[[#This Row],[Prog.Fund]],Tbl_ProgramsFundCombination[],3,FALSE)),"NO","YES"))</f>
        <v>YES</v>
      </c>
      <c r="L121" s="60" t="str">
        <f>IF(Tbl_Baseline_23_24_Adj[[#This Row],[Fund Group]]="","",IF(Tbl_Baseline_23_24_Adj[[#This Row],[Fund Group Code]]="01","GF","NGF"))</f>
        <v>GF</v>
      </c>
      <c r="M121" s="60" t="str">
        <f>IF(Tbl_Baseline_23_24_Adj[[#This Row],[Baseline Adjustments Category]]="","",VLOOKUP(Tbl_Baseline_23_24_Adj[[#This Row],[Baseline Adjustments Category]],Tbl_BaselineAdjCat[[Adjusted Baseline Categories]:[Positions]],3,FALSE))</f>
        <v>NO</v>
      </c>
      <c r="N121" s="60" t="str">
        <f>IF(Tbl_Baseline_23_24_Adj[[#This Row],[Baseline Adjustments Category]]="","",VLOOKUP(Tbl_Baseline_23_24_Adj[[#This Row],[Baseline Adjustments Category]],Tbl_BaselineAdjCat[[Adjusted Baseline Categories]:[Expected Value]],2,FALSE))</f>
        <v>Plus</v>
      </c>
      <c r="O121" s="55" t="s">
        <v>3061</v>
      </c>
      <c r="P121" s="55" t="s">
        <v>2807</v>
      </c>
      <c r="Q121" s="55" t="s">
        <v>2901</v>
      </c>
      <c r="R121" s="56">
        <v>273683</v>
      </c>
      <c r="S121" s="56">
        <v>273683</v>
      </c>
      <c r="T121" s="71">
        <v>0</v>
      </c>
      <c r="U121" s="71">
        <v>0</v>
      </c>
      <c r="V121" s="55" t="s">
        <v>3160</v>
      </c>
    </row>
    <row r="122" spans="2:22" s="61" customFormat="1" ht="30" x14ac:dyDescent="0.25">
      <c r="B122" s="59">
        <f>VLOOKUP(Tbl_Baseline_23_24_Adj[[#This Row],[Agy Code]],TblAgencies[],4,FALSE)</f>
        <v>5</v>
      </c>
      <c r="C122" s="59">
        <f>VLOOKUP(Tbl_Baseline_23_24_Adj[[#This Row],[Agy Code]],TblAgencies[],2,FALSE)</f>
        <v>19</v>
      </c>
      <c r="D122" s="59">
        <f t="shared" si="6"/>
        <v>301</v>
      </c>
      <c r="E122" s="57" t="str">
        <f>VLOOKUP(Tbl_Baseline_23_24_Adj[[#This Row],[Agy Code]],TblAgencies[],9,FALSE)</f>
        <v>301: Department of Agriculture and Consumer Services</v>
      </c>
      <c r="F122" s="59" t="str">
        <f>VLOOKUP(Tbl_Baseline_23_24_Adj[[#This Row],[Agy Code]],TblAgencies[],10,FALSE)</f>
        <v>Department of Agriculture and Consumer Services</v>
      </c>
      <c r="G122" s="59">
        <f>VLOOKUP(Tbl_Baseline_23_24_Adj[[#This Row],[Agy Code]],TblAgencies[],13,FALSE)</f>
        <v>66000</v>
      </c>
      <c r="H122" s="60">
        <f>IF(Tbl_Baseline_23_24_Adj[[#This Row],[Program]]="","",VLOOKUP(Tbl_Baseline_23_24_Adj[[#This Row],[Program]],Tbl_Programs[],2,FALSE))</f>
        <v>599</v>
      </c>
      <c r="I122" s="60" t="str">
        <f>IF(Tbl_Baseline_23_24_Adj[[#This Row],[Fund Group]]="","",VLOOKUP(Tbl_Baseline_23_24_Adj[[#This Row],[Fund Group]],Tbl_FundGroups[],2,FALSE))</f>
        <v>01</v>
      </c>
      <c r="J122" s="60" t="str">
        <f>Tbl_Baseline_23_24_Adj[[#This Row],[Pgm Code]]&amp;"."&amp;Tbl_Baseline_23_24_Adj[[#This Row],[Fund Group Code]]</f>
        <v>599.01</v>
      </c>
      <c r="K122" s="60" t="str">
        <f>IF(Tbl_Baseline_23_24_Adj[[#This Row],[Fund Group]]="","",IF(ISNA(VLOOKUP(Tbl_Baseline_23_24_Adj[[#This Row],[Prog.Fund]],Tbl_ProgramsFundCombination[],3,FALSE)),"NO","YES"))</f>
        <v>YES</v>
      </c>
      <c r="L122" s="60" t="str">
        <f>IF(Tbl_Baseline_23_24_Adj[[#This Row],[Fund Group]]="","",IF(Tbl_Baseline_23_24_Adj[[#This Row],[Fund Group Code]]="01","GF","NGF"))</f>
        <v>GF</v>
      </c>
      <c r="M122" s="60" t="str">
        <f>IF(Tbl_Baseline_23_24_Adj[[#This Row],[Baseline Adjustments Category]]="","",VLOOKUP(Tbl_Baseline_23_24_Adj[[#This Row],[Baseline Adjustments Category]],Tbl_BaselineAdjCat[[Adjusted Baseline Categories]:[Positions]],3,FALSE))</f>
        <v>NO</v>
      </c>
      <c r="N122" s="60" t="str">
        <f>IF(Tbl_Baseline_23_24_Adj[[#This Row],[Baseline Adjustments Category]]="","",VLOOKUP(Tbl_Baseline_23_24_Adj[[#This Row],[Baseline Adjustments Category]],Tbl_BaselineAdjCat[[Adjusted Baseline Categories]:[Expected Value]],2,FALSE))</f>
        <v>Plus/Minus</v>
      </c>
      <c r="O122" s="55" t="s">
        <v>3061</v>
      </c>
      <c r="P122" s="55" t="s">
        <v>2807</v>
      </c>
      <c r="Q122" s="55" t="s">
        <v>2865</v>
      </c>
      <c r="R122" s="56">
        <v>-51936</v>
      </c>
      <c r="S122" s="56">
        <v>-51936</v>
      </c>
      <c r="T122" s="71">
        <v>0</v>
      </c>
      <c r="U122" s="71">
        <v>0</v>
      </c>
      <c r="V122" s="55" t="s">
        <v>3161</v>
      </c>
    </row>
    <row r="123" spans="2:22" s="61" customFormat="1" ht="30" x14ac:dyDescent="0.25">
      <c r="B123" s="59">
        <f>VLOOKUP(Tbl_Baseline_23_24_Adj[[#This Row],[Agy Code]],TblAgencies[],4,FALSE)</f>
        <v>5</v>
      </c>
      <c r="C123" s="59">
        <f>VLOOKUP(Tbl_Baseline_23_24_Adj[[#This Row],[Agy Code]],TblAgencies[],2,FALSE)</f>
        <v>19</v>
      </c>
      <c r="D123" s="59">
        <f t="shared" si="6"/>
        <v>301</v>
      </c>
      <c r="E123" s="57" t="str">
        <f>VLOOKUP(Tbl_Baseline_23_24_Adj[[#This Row],[Agy Code]],TblAgencies[],9,FALSE)</f>
        <v>301: Department of Agriculture and Consumer Services</v>
      </c>
      <c r="F123" s="59" t="str">
        <f>VLOOKUP(Tbl_Baseline_23_24_Adj[[#This Row],[Agy Code]],TblAgencies[],10,FALSE)</f>
        <v>Department of Agriculture and Consumer Services</v>
      </c>
      <c r="G123" s="59">
        <f>VLOOKUP(Tbl_Baseline_23_24_Adj[[#This Row],[Agy Code]],TblAgencies[],13,FALSE)</f>
        <v>66000</v>
      </c>
      <c r="H123" s="60">
        <f>IF(Tbl_Baseline_23_24_Adj[[#This Row],[Program]]="","",VLOOKUP(Tbl_Baseline_23_24_Adj[[#This Row],[Program]],Tbl_Programs[],2,FALSE))</f>
        <v>599</v>
      </c>
      <c r="I123" s="60" t="str">
        <f>IF(Tbl_Baseline_23_24_Adj[[#This Row],[Fund Group]]="","",VLOOKUP(Tbl_Baseline_23_24_Adj[[#This Row],[Fund Group]],Tbl_FundGroups[],2,FALSE))</f>
        <v>01</v>
      </c>
      <c r="J123" s="60" t="str">
        <f>Tbl_Baseline_23_24_Adj[[#This Row],[Pgm Code]]&amp;"."&amp;Tbl_Baseline_23_24_Adj[[#This Row],[Fund Group Code]]</f>
        <v>599.01</v>
      </c>
      <c r="K123" s="60" t="str">
        <f>IF(Tbl_Baseline_23_24_Adj[[#This Row],[Fund Group]]="","",IF(ISNA(VLOOKUP(Tbl_Baseline_23_24_Adj[[#This Row],[Prog.Fund]],Tbl_ProgramsFundCombination[],3,FALSE)),"NO","YES"))</f>
        <v>YES</v>
      </c>
      <c r="L123" s="60" t="str">
        <f>IF(Tbl_Baseline_23_24_Adj[[#This Row],[Fund Group]]="","",IF(Tbl_Baseline_23_24_Adj[[#This Row],[Fund Group Code]]="01","GF","NGF"))</f>
        <v>GF</v>
      </c>
      <c r="M123" s="60" t="str">
        <f>IF(Tbl_Baseline_23_24_Adj[[#This Row],[Baseline Adjustments Category]]="","",VLOOKUP(Tbl_Baseline_23_24_Adj[[#This Row],[Baseline Adjustments Category]],Tbl_BaselineAdjCat[[Adjusted Baseline Categories]:[Positions]],3,FALSE))</f>
        <v>NO</v>
      </c>
      <c r="N123" s="60" t="str">
        <f>IF(Tbl_Baseline_23_24_Adj[[#This Row],[Baseline Adjustments Category]]="","",VLOOKUP(Tbl_Baseline_23_24_Adj[[#This Row],[Baseline Adjustments Category]],Tbl_BaselineAdjCat[[Adjusted Baseline Categories]:[Expected Value]],2,FALSE))</f>
        <v>Plus/Minus</v>
      </c>
      <c r="O123" s="55" t="s">
        <v>3061</v>
      </c>
      <c r="P123" s="55" t="s">
        <v>2807</v>
      </c>
      <c r="Q123" s="55" t="s">
        <v>2865</v>
      </c>
      <c r="R123" s="56">
        <v>50327</v>
      </c>
      <c r="S123" s="56">
        <v>50327</v>
      </c>
      <c r="T123" s="71">
        <v>0</v>
      </c>
      <c r="U123" s="71">
        <v>0</v>
      </c>
      <c r="V123" s="55" t="s">
        <v>3167</v>
      </c>
    </row>
    <row r="124" spans="2:22" s="61" customFormat="1" ht="30" x14ac:dyDescent="0.25">
      <c r="B124" s="59">
        <f>VLOOKUP(Tbl_Baseline_23_24_Adj[[#This Row],[Agy Code]],TblAgencies[],4,FALSE)</f>
        <v>5</v>
      </c>
      <c r="C124" s="59">
        <f>VLOOKUP(Tbl_Baseline_23_24_Adj[[#This Row],[Agy Code]],TblAgencies[],2,FALSE)</f>
        <v>19</v>
      </c>
      <c r="D124" s="59">
        <f t="shared" si="6"/>
        <v>301</v>
      </c>
      <c r="E124" s="57" t="str">
        <f>VLOOKUP(Tbl_Baseline_23_24_Adj[[#This Row],[Agy Code]],TblAgencies[],9,FALSE)</f>
        <v>301: Department of Agriculture and Consumer Services</v>
      </c>
      <c r="F124" s="59" t="str">
        <f>VLOOKUP(Tbl_Baseline_23_24_Adj[[#This Row],[Agy Code]],TblAgencies[],10,FALSE)</f>
        <v>Department of Agriculture and Consumer Services</v>
      </c>
      <c r="G124" s="59">
        <f>VLOOKUP(Tbl_Baseline_23_24_Adj[[#This Row],[Agy Code]],TblAgencies[],13,FALSE)</f>
        <v>66000</v>
      </c>
      <c r="H124" s="60">
        <f>IF(Tbl_Baseline_23_24_Adj[[#This Row],[Program]]="","",VLOOKUP(Tbl_Baseline_23_24_Adj[[#This Row],[Program]],Tbl_Programs[],2,FALSE))</f>
        <v>599</v>
      </c>
      <c r="I124" s="60" t="str">
        <f>IF(Tbl_Baseline_23_24_Adj[[#This Row],[Fund Group]]="","",VLOOKUP(Tbl_Baseline_23_24_Adj[[#This Row],[Fund Group]],Tbl_FundGroups[],2,FALSE))</f>
        <v>02</v>
      </c>
      <c r="J124" s="60" t="str">
        <f>Tbl_Baseline_23_24_Adj[[#This Row],[Pgm Code]]&amp;"."&amp;Tbl_Baseline_23_24_Adj[[#This Row],[Fund Group Code]]</f>
        <v>599.02</v>
      </c>
      <c r="K124" s="60" t="str">
        <f>IF(Tbl_Baseline_23_24_Adj[[#This Row],[Fund Group]]="","",IF(ISNA(VLOOKUP(Tbl_Baseline_23_24_Adj[[#This Row],[Prog.Fund]],Tbl_ProgramsFundCombination[],3,FALSE)),"NO","YES"))</f>
        <v>YES</v>
      </c>
      <c r="L124" s="60" t="str">
        <f>IF(Tbl_Baseline_23_24_Adj[[#This Row],[Fund Group]]="","",IF(Tbl_Baseline_23_24_Adj[[#This Row],[Fund Group Code]]="01","GF","NGF"))</f>
        <v>NGF</v>
      </c>
      <c r="M124" s="60" t="str">
        <f>IF(Tbl_Baseline_23_24_Adj[[#This Row],[Baseline Adjustments Category]]="","",VLOOKUP(Tbl_Baseline_23_24_Adj[[#This Row],[Baseline Adjustments Category]],Tbl_BaselineAdjCat[[Adjusted Baseline Categories]:[Positions]],3,FALSE))</f>
        <v>NO</v>
      </c>
      <c r="N124" s="60" t="str">
        <f>IF(Tbl_Baseline_23_24_Adj[[#This Row],[Baseline Adjustments Category]]="","",VLOOKUP(Tbl_Baseline_23_24_Adj[[#This Row],[Baseline Adjustments Category]],Tbl_BaselineAdjCat[[Adjusted Baseline Categories]:[Expected Value]],2,FALSE))</f>
        <v>Plus/Minus</v>
      </c>
      <c r="O124" s="55" t="s">
        <v>3061</v>
      </c>
      <c r="P124" s="55" t="s">
        <v>2808</v>
      </c>
      <c r="Q124" s="55" t="s">
        <v>2865</v>
      </c>
      <c r="R124" s="56">
        <v>-21121</v>
      </c>
      <c r="S124" s="56">
        <v>-21121</v>
      </c>
      <c r="T124" s="71">
        <v>0</v>
      </c>
      <c r="U124" s="71">
        <v>0</v>
      </c>
      <c r="V124" s="55" t="s">
        <v>3162</v>
      </c>
    </row>
    <row r="125" spans="2:22" s="61" customFormat="1" ht="30" x14ac:dyDescent="0.25">
      <c r="B125" s="57">
        <f>VLOOKUP(Tbl_Baseline_23_24_Adj[[#This Row],[Agy Code]],TblAgencies[],4,FALSE)</f>
        <v>5</v>
      </c>
      <c r="C125" s="57">
        <f>VLOOKUP(Tbl_Baseline_23_24_Adj[[#This Row],[Agy Code]],TblAgencies[],2,FALSE)</f>
        <v>19</v>
      </c>
      <c r="D125" s="57">
        <f t="shared" si="6"/>
        <v>301</v>
      </c>
      <c r="E125" s="57" t="str">
        <f>VLOOKUP(Tbl_Baseline_23_24_Adj[[#This Row],[Agy Code]],TblAgencies[],9,FALSE)</f>
        <v>301: Department of Agriculture and Consumer Services</v>
      </c>
      <c r="F125" s="57" t="str">
        <f>VLOOKUP(Tbl_Baseline_23_24_Adj[[#This Row],[Agy Code]],TblAgencies[],10,FALSE)</f>
        <v>Department of Agriculture and Consumer Services</v>
      </c>
      <c r="G125" s="57">
        <f>VLOOKUP(Tbl_Baseline_23_24_Adj[[#This Row],[Agy Code]],TblAgencies[],13,FALSE)</f>
        <v>66000</v>
      </c>
      <c r="H125" s="58">
        <f>IF(Tbl_Baseline_23_24_Adj[[#This Row],[Program]]="","",VLOOKUP(Tbl_Baseline_23_24_Adj[[#This Row],[Program]],Tbl_Programs[],2,FALSE))</f>
        <v>599</v>
      </c>
      <c r="I125" s="58" t="str">
        <f>IF(Tbl_Baseline_23_24_Adj[[#This Row],[Fund Group]]="","",VLOOKUP(Tbl_Baseline_23_24_Adj[[#This Row],[Fund Group]],Tbl_FundGroups[],2,FALSE))</f>
        <v>02</v>
      </c>
      <c r="J125" s="58" t="str">
        <f>Tbl_Baseline_23_24_Adj[[#This Row],[Pgm Code]]&amp;"."&amp;Tbl_Baseline_23_24_Adj[[#This Row],[Fund Group Code]]</f>
        <v>599.02</v>
      </c>
      <c r="K125" s="58" t="str">
        <f>IF(Tbl_Baseline_23_24_Adj[[#This Row],[Fund Group]]="","",IF(ISNA(VLOOKUP(Tbl_Baseline_23_24_Adj[[#This Row],[Prog.Fund]],Tbl_ProgramsFundCombination[],3,FALSE)),"NO","YES"))</f>
        <v>YES</v>
      </c>
      <c r="L125" s="58" t="str">
        <f>IF(Tbl_Baseline_23_24_Adj[[#This Row],[Fund Group]]="","",IF(Tbl_Baseline_23_24_Adj[[#This Row],[Fund Group Code]]="01","GF","NGF"))</f>
        <v>NGF</v>
      </c>
      <c r="M125" s="58" t="str">
        <f>IF(Tbl_Baseline_23_24_Adj[[#This Row],[Baseline Adjustments Category]]="","",VLOOKUP(Tbl_Baseline_23_24_Adj[[#This Row],[Baseline Adjustments Category]],Tbl_BaselineAdjCat[[Adjusted Baseline Categories]:[Positions]],3,FALSE))</f>
        <v>NO</v>
      </c>
      <c r="N125" s="58" t="str">
        <f>IF(Tbl_Baseline_23_24_Adj[[#This Row],[Baseline Adjustments Category]]="","",VLOOKUP(Tbl_Baseline_23_24_Adj[[#This Row],[Baseline Adjustments Category]],Tbl_BaselineAdjCat[[Adjusted Baseline Categories]:[Expected Value]],2,FALSE))</f>
        <v>Plus/Minus</v>
      </c>
      <c r="O125" s="55" t="s">
        <v>3061</v>
      </c>
      <c r="P125" s="55" t="s">
        <v>2808</v>
      </c>
      <c r="Q125" s="55" t="s">
        <v>2865</v>
      </c>
      <c r="R125" s="56">
        <v>4045</v>
      </c>
      <c r="S125" s="56">
        <v>4045</v>
      </c>
      <c r="T125" s="71">
        <v>0</v>
      </c>
      <c r="U125" s="71">
        <v>0</v>
      </c>
      <c r="V125" s="55" t="s">
        <v>3163</v>
      </c>
    </row>
    <row r="126" spans="2:22" s="61" customFormat="1" ht="30" x14ac:dyDescent="0.25">
      <c r="B126" s="57">
        <f>VLOOKUP(Tbl_Baseline_23_24_Adj[[#This Row],[Agy Code]],TblAgencies[],4,FALSE)</f>
        <v>5</v>
      </c>
      <c r="C126" s="57">
        <f>VLOOKUP(Tbl_Baseline_23_24_Adj[[#This Row],[Agy Code]],TblAgencies[],2,FALSE)</f>
        <v>19</v>
      </c>
      <c r="D126" s="57">
        <f t="shared" si="6"/>
        <v>301</v>
      </c>
      <c r="E126" s="57" t="str">
        <f>VLOOKUP(Tbl_Baseline_23_24_Adj[[#This Row],[Agy Code]],TblAgencies[],9,FALSE)</f>
        <v>301: Department of Agriculture and Consumer Services</v>
      </c>
      <c r="F126" s="57" t="str">
        <f>VLOOKUP(Tbl_Baseline_23_24_Adj[[#This Row],[Agy Code]],TblAgencies[],10,FALSE)</f>
        <v>Department of Agriculture and Consumer Services</v>
      </c>
      <c r="G126" s="57">
        <f>VLOOKUP(Tbl_Baseline_23_24_Adj[[#This Row],[Agy Code]],TblAgencies[],13,FALSE)</f>
        <v>66000</v>
      </c>
      <c r="H126" s="58">
        <f>IF(Tbl_Baseline_23_24_Adj[[#This Row],[Program]]="","",VLOOKUP(Tbl_Baseline_23_24_Adj[[#This Row],[Program]],Tbl_Programs[],2,FALSE))</f>
        <v>599</v>
      </c>
      <c r="I126" s="58" t="str">
        <f>IF(Tbl_Baseline_23_24_Adj[[#This Row],[Fund Group]]="","",VLOOKUP(Tbl_Baseline_23_24_Adj[[#This Row],[Fund Group]],Tbl_FundGroups[],2,FALSE))</f>
        <v>02</v>
      </c>
      <c r="J126" s="58" t="str">
        <f>Tbl_Baseline_23_24_Adj[[#This Row],[Pgm Code]]&amp;"."&amp;Tbl_Baseline_23_24_Adj[[#This Row],[Fund Group Code]]</f>
        <v>599.02</v>
      </c>
      <c r="K126" s="58" t="str">
        <f>IF(Tbl_Baseline_23_24_Adj[[#This Row],[Fund Group]]="","",IF(ISNA(VLOOKUP(Tbl_Baseline_23_24_Adj[[#This Row],[Prog.Fund]],Tbl_ProgramsFundCombination[],3,FALSE)),"NO","YES"))</f>
        <v>YES</v>
      </c>
      <c r="L126" s="58" t="str">
        <f>IF(Tbl_Baseline_23_24_Adj[[#This Row],[Fund Group]]="","",IF(Tbl_Baseline_23_24_Adj[[#This Row],[Fund Group Code]]="01","GF","NGF"))</f>
        <v>NGF</v>
      </c>
      <c r="M126" s="58" t="str">
        <f>IF(Tbl_Baseline_23_24_Adj[[#This Row],[Baseline Adjustments Category]]="","",VLOOKUP(Tbl_Baseline_23_24_Adj[[#This Row],[Baseline Adjustments Category]],Tbl_BaselineAdjCat[[Adjusted Baseline Categories]:[Positions]],3,FALSE))</f>
        <v>NO</v>
      </c>
      <c r="N126" s="58" t="str">
        <f>IF(Tbl_Baseline_23_24_Adj[[#This Row],[Baseline Adjustments Category]]="","",VLOOKUP(Tbl_Baseline_23_24_Adj[[#This Row],[Baseline Adjustments Category]],Tbl_BaselineAdjCat[[Adjusted Baseline Categories]:[Expected Value]],2,FALSE))</f>
        <v>Plus/Minus</v>
      </c>
      <c r="O126" s="55" t="s">
        <v>3061</v>
      </c>
      <c r="P126" s="55" t="s">
        <v>2808</v>
      </c>
      <c r="Q126" s="55" t="s">
        <v>2865</v>
      </c>
      <c r="R126" s="56">
        <v>35521</v>
      </c>
      <c r="S126" s="56">
        <v>35521</v>
      </c>
      <c r="T126" s="71">
        <v>0</v>
      </c>
      <c r="U126" s="71">
        <v>0</v>
      </c>
      <c r="V126" s="55" t="s">
        <v>3164</v>
      </c>
    </row>
    <row r="127" spans="2:22" s="61" customFormat="1" ht="30" x14ac:dyDescent="0.25">
      <c r="B127" s="57">
        <f>VLOOKUP(Tbl_Baseline_23_24_Adj[[#This Row],[Agy Code]],TblAgencies[],4,FALSE)</f>
        <v>5</v>
      </c>
      <c r="C127" s="57">
        <f>VLOOKUP(Tbl_Baseline_23_24_Adj[[#This Row],[Agy Code]],TblAgencies[],2,FALSE)</f>
        <v>19</v>
      </c>
      <c r="D127" s="57">
        <f t="shared" si="6"/>
        <v>301</v>
      </c>
      <c r="E127" s="57" t="str">
        <f>VLOOKUP(Tbl_Baseline_23_24_Adj[[#This Row],[Agy Code]],TblAgencies[],9,FALSE)</f>
        <v>301: Department of Agriculture and Consumer Services</v>
      </c>
      <c r="F127" s="57" t="str">
        <f>VLOOKUP(Tbl_Baseline_23_24_Adj[[#This Row],[Agy Code]],TblAgencies[],10,FALSE)</f>
        <v>Department of Agriculture and Consumer Services</v>
      </c>
      <c r="G127" s="57">
        <f>VLOOKUP(Tbl_Baseline_23_24_Adj[[#This Row],[Agy Code]],TblAgencies[],13,FALSE)</f>
        <v>66000</v>
      </c>
      <c r="H127" s="58">
        <f>IF(Tbl_Baseline_23_24_Adj[[#This Row],[Program]]="","",VLOOKUP(Tbl_Baseline_23_24_Adj[[#This Row],[Program]],Tbl_Programs[],2,FALSE))</f>
        <v>599</v>
      </c>
      <c r="I127" s="58" t="str">
        <f>IF(Tbl_Baseline_23_24_Adj[[#This Row],[Fund Group]]="","",VLOOKUP(Tbl_Baseline_23_24_Adj[[#This Row],[Fund Group]],Tbl_FundGroups[],2,FALSE))</f>
        <v>02</v>
      </c>
      <c r="J127" s="58" t="str">
        <f>Tbl_Baseline_23_24_Adj[[#This Row],[Pgm Code]]&amp;"."&amp;Tbl_Baseline_23_24_Adj[[#This Row],[Fund Group Code]]</f>
        <v>599.02</v>
      </c>
      <c r="K127" s="58" t="str">
        <f>IF(Tbl_Baseline_23_24_Adj[[#This Row],[Fund Group]]="","",IF(ISNA(VLOOKUP(Tbl_Baseline_23_24_Adj[[#This Row],[Prog.Fund]],Tbl_ProgramsFundCombination[],3,FALSE)),"NO","YES"))</f>
        <v>YES</v>
      </c>
      <c r="L127" s="58" t="str">
        <f>IF(Tbl_Baseline_23_24_Adj[[#This Row],[Fund Group]]="","",IF(Tbl_Baseline_23_24_Adj[[#This Row],[Fund Group Code]]="01","GF","NGF"))</f>
        <v>NGF</v>
      </c>
      <c r="M127" s="58" t="str">
        <f>IF(Tbl_Baseline_23_24_Adj[[#This Row],[Baseline Adjustments Category]]="","",VLOOKUP(Tbl_Baseline_23_24_Adj[[#This Row],[Baseline Adjustments Category]],Tbl_BaselineAdjCat[[Adjusted Baseline Categories]:[Positions]],3,FALSE))</f>
        <v>NO</v>
      </c>
      <c r="N127" s="58" t="str">
        <f>IF(Tbl_Baseline_23_24_Adj[[#This Row],[Baseline Adjustments Category]]="","",VLOOKUP(Tbl_Baseline_23_24_Adj[[#This Row],[Baseline Adjustments Category]],Tbl_BaselineAdjCat[[Adjusted Baseline Categories]:[Expected Value]],2,FALSE))</f>
        <v>Plus/Minus</v>
      </c>
      <c r="O127" s="55" t="s">
        <v>3061</v>
      </c>
      <c r="P127" s="55" t="s">
        <v>2808</v>
      </c>
      <c r="Q127" s="55" t="s">
        <v>2865</v>
      </c>
      <c r="R127" s="56">
        <v>2529</v>
      </c>
      <c r="S127" s="56">
        <v>2529</v>
      </c>
      <c r="T127" s="71">
        <v>0</v>
      </c>
      <c r="U127" s="71">
        <v>0</v>
      </c>
      <c r="V127" s="55" t="s">
        <v>3158</v>
      </c>
    </row>
    <row r="128" spans="2:22" s="61" customFormat="1" ht="30" x14ac:dyDescent="0.25">
      <c r="B128" s="59">
        <f>VLOOKUP(Tbl_Baseline_23_24_Adj[[#This Row],[Agy Code]],TblAgencies[],4,FALSE)</f>
        <v>5</v>
      </c>
      <c r="C128" s="59">
        <f>VLOOKUP(Tbl_Baseline_23_24_Adj[[#This Row],[Agy Code]],TblAgencies[],2,FALSE)</f>
        <v>19</v>
      </c>
      <c r="D128" s="59">
        <f t="shared" si="6"/>
        <v>301</v>
      </c>
      <c r="E128" s="57" t="str">
        <f>VLOOKUP(Tbl_Baseline_23_24_Adj[[#This Row],[Agy Code]],TblAgencies[],9,FALSE)</f>
        <v>301: Department of Agriculture and Consumer Services</v>
      </c>
      <c r="F128" s="59" t="str">
        <f>VLOOKUP(Tbl_Baseline_23_24_Adj[[#This Row],[Agy Code]],TblAgencies[],10,FALSE)</f>
        <v>Department of Agriculture and Consumer Services</v>
      </c>
      <c r="G128" s="59">
        <f>VLOOKUP(Tbl_Baseline_23_24_Adj[[#This Row],[Agy Code]],TblAgencies[],13,FALSE)</f>
        <v>66000</v>
      </c>
      <c r="H128" s="60">
        <f>IF(Tbl_Baseline_23_24_Adj[[#This Row],[Program]]="","",VLOOKUP(Tbl_Baseline_23_24_Adj[[#This Row],[Program]],Tbl_Programs[],2,FALSE))</f>
        <v>599</v>
      </c>
      <c r="I128" s="60" t="str">
        <f>IF(Tbl_Baseline_23_24_Adj[[#This Row],[Fund Group]]="","",VLOOKUP(Tbl_Baseline_23_24_Adj[[#This Row],[Fund Group]],Tbl_FundGroups[],2,FALSE))</f>
        <v>02</v>
      </c>
      <c r="J128" s="60" t="str">
        <f>Tbl_Baseline_23_24_Adj[[#This Row],[Pgm Code]]&amp;"."&amp;Tbl_Baseline_23_24_Adj[[#This Row],[Fund Group Code]]</f>
        <v>599.02</v>
      </c>
      <c r="K128" s="60" t="str">
        <f>IF(Tbl_Baseline_23_24_Adj[[#This Row],[Fund Group]]="","",IF(ISNA(VLOOKUP(Tbl_Baseline_23_24_Adj[[#This Row],[Prog.Fund]],Tbl_ProgramsFundCombination[],3,FALSE)),"NO","YES"))</f>
        <v>YES</v>
      </c>
      <c r="L128" s="60" t="str">
        <f>IF(Tbl_Baseline_23_24_Adj[[#This Row],[Fund Group]]="","",IF(Tbl_Baseline_23_24_Adj[[#This Row],[Fund Group Code]]="01","GF","NGF"))</f>
        <v>NGF</v>
      </c>
      <c r="M128" s="60" t="str">
        <f>IF(Tbl_Baseline_23_24_Adj[[#This Row],[Baseline Adjustments Category]]="","",VLOOKUP(Tbl_Baseline_23_24_Adj[[#This Row],[Baseline Adjustments Category]],Tbl_BaselineAdjCat[[Adjusted Baseline Categories]:[Positions]],3,FALSE))</f>
        <v>NO</v>
      </c>
      <c r="N128" s="60" t="str">
        <f>IF(Tbl_Baseline_23_24_Adj[[#This Row],[Baseline Adjustments Category]]="","",VLOOKUP(Tbl_Baseline_23_24_Adj[[#This Row],[Baseline Adjustments Category]],Tbl_BaselineAdjCat[[Adjusted Baseline Categories]:[Expected Value]],2,FALSE))</f>
        <v>Plus/Minus</v>
      </c>
      <c r="O128" s="55" t="s">
        <v>3061</v>
      </c>
      <c r="P128" s="55" t="s">
        <v>2808</v>
      </c>
      <c r="Q128" s="55" t="s">
        <v>2865</v>
      </c>
      <c r="R128" s="56">
        <v>-285</v>
      </c>
      <c r="S128" s="56">
        <v>-285</v>
      </c>
      <c r="T128" s="71">
        <v>0</v>
      </c>
      <c r="U128" s="71">
        <v>0</v>
      </c>
      <c r="V128" s="55" t="s">
        <v>3165</v>
      </c>
    </row>
    <row r="129" spans="2:22" s="61" customFormat="1" ht="30" x14ac:dyDescent="0.25">
      <c r="B129" s="57">
        <f>VLOOKUP(Tbl_Baseline_23_24_Adj[[#This Row],[Agy Code]],TblAgencies[],4,FALSE)</f>
        <v>5</v>
      </c>
      <c r="C129" s="57">
        <f>VLOOKUP(Tbl_Baseline_23_24_Adj[[#This Row],[Agy Code]],TblAgencies[],2,FALSE)</f>
        <v>19</v>
      </c>
      <c r="D129" s="57">
        <f t="shared" si="6"/>
        <v>301</v>
      </c>
      <c r="E129" s="57" t="str">
        <f>VLOOKUP(Tbl_Baseline_23_24_Adj[[#This Row],[Agy Code]],TblAgencies[],9,FALSE)</f>
        <v>301: Department of Agriculture and Consumer Services</v>
      </c>
      <c r="F129" s="57" t="str">
        <f>VLOOKUP(Tbl_Baseline_23_24_Adj[[#This Row],[Agy Code]],TblAgencies[],10,FALSE)</f>
        <v>Department of Agriculture and Consumer Services</v>
      </c>
      <c r="G129" s="57">
        <f>VLOOKUP(Tbl_Baseline_23_24_Adj[[#This Row],[Agy Code]],TblAgencies[],13,FALSE)</f>
        <v>66000</v>
      </c>
      <c r="H129" s="58">
        <f>IF(Tbl_Baseline_23_24_Adj[[#This Row],[Program]]="","",VLOOKUP(Tbl_Baseline_23_24_Adj[[#This Row],[Program]],Tbl_Programs[],2,FALSE))</f>
        <v>599</v>
      </c>
      <c r="I129" s="58" t="str">
        <f>IF(Tbl_Baseline_23_24_Adj[[#This Row],[Fund Group]]="","",VLOOKUP(Tbl_Baseline_23_24_Adj[[#This Row],[Fund Group]],Tbl_FundGroups[],2,FALSE))</f>
        <v>02</v>
      </c>
      <c r="J129" s="58" t="str">
        <f>Tbl_Baseline_23_24_Adj[[#This Row],[Pgm Code]]&amp;"."&amp;Tbl_Baseline_23_24_Adj[[#This Row],[Fund Group Code]]</f>
        <v>599.02</v>
      </c>
      <c r="K129" s="58" t="str">
        <f>IF(Tbl_Baseline_23_24_Adj[[#This Row],[Fund Group]]="","",IF(ISNA(VLOOKUP(Tbl_Baseline_23_24_Adj[[#This Row],[Prog.Fund]],Tbl_ProgramsFundCombination[],3,FALSE)),"NO","YES"))</f>
        <v>YES</v>
      </c>
      <c r="L129" s="58" t="str">
        <f>IF(Tbl_Baseline_23_24_Adj[[#This Row],[Fund Group]]="","",IF(Tbl_Baseline_23_24_Adj[[#This Row],[Fund Group Code]]="01","GF","NGF"))</f>
        <v>NGF</v>
      </c>
      <c r="M129" s="58" t="str">
        <f>IF(Tbl_Baseline_23_24_Adj[[#This Row],[Baseline Adjustments Category]]="","",VLOOKUP(Tbl_Baseline_23_24_Adj[[#This Row],[Baseline Adjustments Category]],Tbl_BaselineAdjCat[[Adjusted Baseline Categories]:[Positions]],3,FALSE))</f>
        <v>NO</v>
      </c>
      <c r="N129" s="58" t="str">
        <f>IF(Tbl_Baseline_23_24_Adj[[#This Row],[Baseline Adjustments Category]]="","",VLOOKUP(Tbl_Baseline_23_24_Adj[[#This Row],[Baseline Adjustments Category]],Tbl_BaselineAdjCat[[Adjusted Baseline Categories]:[Expected Value]],2,FALSE))</f>
        <v>Plus/Minus</v>
      </c>
      <c r="O129" s="55" t="s">
        <v>3061</v>
      </c>
      <c r="P129" s="55" t="s">
        <v>2808</v>
      </c>
      <c r="Q129" s="55" t="s">
        <v>2865</v>
      </c>
      <c r="R129" s="56">
        <v>-1282</v>
      </c>
      <c r="S129" s="56">
        <v>-1282</v>
      </c>
      <c r="T129" s="71">
        <v>0</v>
      </c>
      <c r="U129" s="71">
        <v>0</v>
      </c>
      <c r="V129" s="55" t="s">
        <v>3166</v>
      </c>
    </row>
    <row r="130" spans="2:22" s="61" customFormat="1" ht="30" x14ac:dyDescent="0.25">
      <c r="B130" s="59">
        <f>VLOOKUP(Tbl_Baseline_23_24_Adj[[#This Row],[Agy Code]],TblAgencies[],4,FALSE)</f>
        <v>5</v>
      </c>
      <c r="C130" s="59">
        <f>VLOOKUP(Tbl_Baseline_23_24_Adj[[#This Row],[Agy Code]],TblAgencies[],2,FALSE)</f>
        <v>19</v>
      </c>
      <c r="D130" s="59">
        <f t="shared" si="6"/>
        <v>301</v>
      </c>
      <c r="E130" s="57" t="str">
        <f>VLOOKUP(Tbl_Baseline_23_24_Adj[[#This Row],[Agy Code]],TblAgencies[],9,FALSE)</f>
        <v>301: Department of Agriculture and Consumer Services</v>
      </c>
      <c r="F130" s="59" t="str">
        <f>VLOOKUP(Tbl_Baseline_23_24_Adj[[#This Row],[Agy Code]],TblAgencies[],10,FALSE)</f>
        <v>Department of Agriculture and Consumer Services</v>
      </c>
      <c r="G130" s="59">
        <f>VLOOKUP(Tbl_Baseline_23_24_Adj[[#This Row],[Agy Code]],TblAgencies[],13,FALSE)</f>
        <v>66000</v>
      </c>
      <c r="H130" s="60">
        <f>IF(Tbl_Baseline_23_24_Adj[[#This Row],[Program]]="","",VLOOKUP(Tbl_Baseline_23_24_Adj[[#This Row],[Program]],Tbl_Programs[],2,FALSE))</f>
        <v>599</v>
      </c>
      <c r="I130" s="60" t="str">
        <f>IF(Tbl_Baseline_23_24_Adj[[#This Row],[Fund Group]]="","",VLOOKUP(Tbl_Baseline_23_24_Adj[[#This Row],[Fund Group]],Tbl_FundGroups[],2,FALSE))</f>
        <v>02</v>
      </c>
      <c r="J130" s="60" t="str">
        <f>Tbl_Baseline_23_24_Adj[[#This Row],[Pgm Code]]&amp;"."&amp;Tbl_Baseline_23_24_Adj[[#This Row],[Fund Group Code]]</f>
        <v>599.02</v>
      </c>
      <c r="K130" s="60" t="str">
        <f>IF(Tbl_Baseline_23_24_Adj[[#This Row],[Fund Group]]="","",IF(ISNA(VLOOKUP(Tbl_Baseline_23_24_Adj[[#This Row],[Prog.Fund]],Tbl_ProgramsFundCombination[],3,FALSE)),"NO","YES"))</f>
        <v>YES</v>
      </c>
      <c r="L130" s="60" t="str">
        <f>IF(Tbl_Baseline_23_24_Adj[[#This Row],[Fund Group]]="","",IF(Tbl_Baseline_23_24_Adj[[#This Row],[Fund Group Code]]="01","GF","NGF"))</f>
        <v>NGF</v>
      </c>
      <c r="M130" s="60" t="str">
        <f>IF(Tbl_Baseline_23_24_Adj[[#This Row],[Baseline Adjustments Category]]="","",VLOOKUP(Tbl_Baseline_23_24_Adj[[#This Row],[Baseline Adjustments Category]],Tbl_BaselineAdjCat[[Adjusted Baseline Categories]:[Positions]],3,FALSE))</f>
        <v>NO</v>
      </c>
      <c r="N130" s="60" t="str">
        <f>IF(Tbl_Baseline_23_24_Adj[[#This Row],[Baseline Adjustments Category]]="","",VLOOKUP(Tbl_Baseline_23_24_Adj[[#This Row],[Baseline Adjustments Category]],Tbl_BaselineAdjCat[[Adjusted Baseline Categories]:[Expected Value]],2,FALSE))</f>
        <v>Plus/Minus</v>
      </c>
      <c r="O130" s="55" t="s">
        <v>3061</v>
      </c>
      <c r="P130" s="55" t="s">
        <v>2808</v>
      </c>
      <c r="Q130" s="55" t="s">
        <v>2865</v>
      </c>
      <c r="R130" s="56">
        <v>3323</v>
      </c>
      <c r="S130" s="56">
        <v>3323</v>
      </c>
      <c r="T130" s="71">
        <v>0</v>
      </c>
      <c r="U130" s="71">
        <v>0</v>
      </c>
      <c r="V130" s="55" t="s">
        <v>3159</v>
      </c>
    </row>
    <row r="131" spans="2:22" s="61" customFormat="1" ht="30" x14ac:dyDescent="0.25">
      <c r="B131" s="59">
        <f>VLOOKUP(Tbl_Baseline_23_24_Adj[[#This Row],[Agy Code]],TblAgencies[],4,FALSE)</f>
        <v>5</v>
      </c>
      <c r="C131" s="59">
        <f>VLOOKUP(Tbl_Baseline_23_24_Adj[[#This Row],[Agy Code]],TblAgencies[],2,FALSE)</f>
        <v>19</v>
      </c>
      <c r="D131" s="59">
        <f t="shared" si="6"/>
        <v>301</v>
      </c>
      <c r="E131" s="57" t="str">
        <f>VLOOKUP(Tbl_Baseline_23_24_Adj[[#This Row],[Agy Code]],TblAgencies[],9,FALSE)</f>
        <v>301: Department of Agriculture and Consumer Services</v>
      </c>
      <c r="F131" s="59" t="str">
        <f>VLOOKUP(Tbl_Baseline_23_24_Adj[[#This Row],[Agy Code]],TblAgencies[],10,FALSE)</f>
        <v>Department of Agriculture and Consumer Services</v>
      </c>
      <c r="G131" s="59">
        <f>VLOOKUP(Tbl_Baseline_23_24_Adj[[#This Row],[Agy Code]],TblAgencies[],13,FALSE)</f>
        <v>66000</v>
      </c>
      <c r="H131" s="60">
        <f>IF(Tbl_Baseline_23_24_Adj[[#This Row],[Program]]="","",VLOOKUP(Tbl_Baseline_23_24_Adj[[#This Row],[Program]],Tbl_Programs[],2,FALSE))</f>
        <v>599</v>
      </c>
      <c r="I131" s="60" t="str">
        <f>IF(Tbl_Baseline_23_24_Adj[[#This Row],[Fund Group]]="","",VLOOKUP(Tbl_Baseline_23_24_Adj[[#This Row],[Fund Group]],Tbl_FundGroups[],2,FALSE))</f>
        <v>02</v>
      </c>
      <c r="J131" s="60" t="str">
        <f>Tbl_Baseline_23_24_Adj[[#This Row],[Pgm Code]]&amp;"."&amp;Tbl_Baseline_23_24_Adj[[#This Row],[Fund Group Code]]</f>
        <v>599.02</v>
      </c>
      <c r="K131" s="60" t="str">
        <f>IF(Tbl_Baseline_23_24_Adj[[#This Row],[Fund Group]]="","",IF(ISNA(VLOOKUP(Tbl_Baseline_23_24_Adj[[#This Row],[Prog.Fund]],Tbl_ProgramsFundCombination[],3,FALSE)),"NO","YES"))</f>
        <v>YES</v>
      </c>
      <c r="L131" s="60" t="str">
        <f>IF(Tbl_Baseline_23_24_Adj[[#This Row],[Fund Group]]="","",IF(Tbl_Baseline_23_24_Adj[[#This Row],[Fund Group Code]]="01","GF","NGF"))</f>
        <v>NGF</v>
      </c>
      <c r="M131" s="60" t="str">
        <f>IF(Tbl_Baseline_23_24_Adj[[#This Row],[Baseline Adjustments Category]]="","",VLOOKUP(Tbl_Baseline_23_24_Adj[[#This Row],[Baseline Adjustments Category]],Tbl_BaselineAdjCat[[Adjusted Baseline Categories]:[Positions]],3,FALSE))</f>
        <v>NO</v>
      </c>
      <c r="N131" s="60" t="str">
        <f>IF(Tbl_Baseline_23_24_Adj[[#This Row],[Baseline Adjustments Category]]="","",VLOOKUP(Tbl_Baseline_23_24_Adj[[#This Row],[Baseline Adjustments Category]],Tbl_BaselineAdjCat[[Adjusted Baseline Categories]:[Expected Value]],2,FALSE))</f>
        <v>Plus</v>
      </c>
      <c r="O131" s="55" t="s">
        <v>3061</v>
      </c>
      <c r="P131" s="55" t="s">
        <v>2808</v>
      </c>
      <c r="Q131" s="55" t="s">
        <v>2901</v>
      </c>
      <c r="R131" s="56">
        <v>21887</v>
      </c>
      <c r="S131" s="56">
        <v>21887</v>
      </c>
      <c r="T131" s="71">
        <v>0</v>
      </c>
      <c r="U131" s="71">
        <v>0</v>
      </c>
      <c r="V131" s="55" t="s">
        <v>3160</v>
      </c>
    </row>
    <row r="132" spans="2:22" s="61" customFormat="1" ht="30" x14ac:dyDescent="0.25">
      <c r="B132" s="59">
        <f>VLOOKUP(Tbl_Baseline_23_24_Adj[[#This Row],[Agy Code]],TblAgencies[],4,FALSE)</f>
        <v>5</v>
      </c>
      <c r="C132" s="59">
        <f>VLOOKUP(Tbl_Baseline_23_24_Adj[[#This Row],[Agy Code]],TblAgencies[],2,FALSE)</f>
        <v>19</v>
      </c>
      <c r="D132" s="59">
        <f t="shared" si="6"/>
        <v>301</v>
      </c>
      <c r="E132" s="57" t="str">
        <f>VLOOKUP(Tbl_Baseline_23_24_Adj[[#This Row],[Agy Code]],TblAgencies[],9,FALSE)</f>
        <v>301: Department of Agriculture and Consumer Services</v>
      </c>
      <c r="F132" s="59" t="str">
        <f>VLOOKUP(Tbl_Baseline_23_24_Adj[[#This Row],[Agy Code]],TblAgencies[],10,FALSE)</f>
        <v>Department of Agriculture and Consumer Services</v>
      </c>
      <c r="G132" s="59">
        <f>VLOOKUP(Tbl_Baseline_23_24_Adj[[#This Row],[Agy Code]],TblAgencies[],13,FALSE)</f>
        <v>66000</v>
      </c>
      <c r="H132" s="60">
        <f>IF(Tbl_Baseline_23_24_Adj[[#This Row],[Program]]="","",VLOOKUP(Tbl_Baseline_23_24_Adj[[#This Row],[Program]],Tbl_Programs[],2,FALSE))</f>
        <v>599</v>
      </c>
      <c r="I132" s="60" t="str">
        <f>IF(Tbl_Baseline_23_24_Adj[[#This Row],[Fund Group]]="","",VLOOKUP(Tbl_Baseline_23_24_Adj[[#This Row],[Fund Group]],Tbl_FundGroups[],2,FALSE))</f>
        <v>02</v>
      </c>
      <c r="J132" s="60" t="str">
        <f>Tbl_Baseline_23_24_Adj[[#This Row],[Pgm Code]]&amp;"."&amp;Tbl_Baseline_23_24_Adj[[#This Row],[Fund Group Code]]</f>
        <v>599.02</v>
      </c>
      <c r="K132" s="60" t="str">
        <f>IF(Tbl_Baseline_23_24_Adj[[#This Row],[Fund Group]]="","",IF(ISNA(VLOOKUP(Tbl_Baseline_23_24_Adj[[#This Row],[Prog.Fund]],Tbl_ProgramsFundCombination[],3,FALSE)),"NO","YES"))</f>
        <v>YES</v>
      </c>
      <c r="L132" s="60" t="str">
        <f>IF(Tbl_Baseline_23_24_Adj[[#This Row],[Fund Group]]="","",IF(Tbl_Baseline_23_24_Adj[[#This Row],[Fund Group Code]]="01","GF","NGF"))</f>
        <v>NGF</v>
      </c>
      <c r="M132" s="60" t="str">
        <f>IF(Tbl_Baseline_23_24_Adj[[#This Row],[Baseline Adjustments Category]]="","",VLOOKUP(Tbl_Baseline_23_24_Adj[[#This Row],[Baseline Adjustments Category]],Tbl_BaselineAdjCat[[Adjusted Baseline Categories]:[Positions]],3,FALSE))</f>
        <v>NO</v>
      </c>
      <c r="N132" s="60" t="str">
        <f>IF(Tbl_Baseline_23_24_Adj[[#This Row],[Baseline Adjustments Category]]="","",VLOOKUP(Tbl_Baseline_23_24_Adj[[#This Row],[Baseline Adjustments Category]],Tbl_BaselineAdjCat[[Adjusted Baseline Categories]:[Expected Value]],2,FALSE))</f>
        <v>Plus/Minus</v>
      </c>
      <c r="O132" s="55" t="s">
        <v>3061</v>
      </c>
      <c r="P132" s="55" t="s">
        <v>2808</v>
      </c>
      <c r="Q132" s="55" t="s">
        <v>2865</v>
      </c>
      <c r="R132" s="56">
        <v>-2366</v>
      </c>
      <c r="S132" s="56">
        <v>-2366</v>
      </c>
      <c r="T132" s="71">
        <v>0</v>
      </c>
      <c r="U132" s="71">
        <v>0</v>
      </c>
      <c r="V132" s="55" t="s">
        <v>3161</v>
      </c>
    </row>
    <row r="133" spans="2:22" s="61" customFormat="1" ht="30" x14ac:dyDescent="0.25">
      <c r="B133" s="59">
        <f>VLOOKUP(Tbl_Baseline_23_24_Adj[[#This Row],[Agy Code]],TblAgencies[],4,FALSE)</f>
        <v>5</v>
      </c>
      <c r="C133" s="59">
        <f>VLOOKUP(Tbl_Baseline_23_24_Adj[[#This Row],[Agy Code]],TblAgencies[],2,FALSE)</f>
        <v>19</v>
      </c>
      <c r="D133" s="59">
        <f t="shared" si="6"/>
        <v>301</v>
      </c>
      <c r="E133" s="57" t="str">
        <f>VLOOKUP(Tbl_Baseline_23_24_Adj[[#This Row],[Agy Code]],TblAgencies[],9,FALSE)</f>
        <v>301: Department of Agriculture and Consumer Services</v>
      </c>
      <c r="F133" s="59" t="str">
        <f>VLOOKUP(Tbl_Baseline_23_24_Adj[[#This Row],[Agy Code]],TblAgencies[],10,FALSE)</f>
        <v>Department of Agriculture and Consumer Services</v>
      </c>
      <c r="G133" s="59">
        <f>VLOOKUP(Tbl_Baseline_23_24_Adj[[#This Row],[Agy Code]],TblAgencies[],13,FALSE)</f>
        <v>66000</v>
      </c>
      <c r="H133" s="60">
        <f>IF(Tbl_Baseline_23_24_Adj[[#This Row],[Program]]="","",VLOOKUP(Tbl_Baseline_23_24_Adj[[#This Row],[Program]],Tbl_Programs[],2,FALSE))</f>
        <v>599</v>
      </c>
      <c r="I133" s="60" t="str">
        <f>IF(Tbl_Baseline_23_24_Adj[[#This Row],[Fund Group]]="","",VLOOKUP(Tbl_Baseline_23_24_Adj[[#This Row],[Fund Group]],Tbl_FundGroups[],2,FALSE))</f>
        <v>02</v>
      </c>
      <c r="J133" s="60" t="str">
        <f>Tbl_Baseline_23_24_Adj[[#This Row],[Pgm Code]]&amp;"."&amp;Tbl_Baseline_23_24_Adj[[#This Row],[Fund Group Code]]</f>
        <v>599.02</v>
      </c>
      <c r="K133" s="60" t="str">
        <f>IF(Tbl_Baseline_23_24_Adj[[#This Row],[Fund Group]]="","",IF(ISNA(VLOOKUP(Tbl_Baseline_23_24_Adj[[#This Row],[Prog.Fund]],Tbl_ProgramsFundCombination[],3,FALSE)),"NO","YES"))</f>
        <v>YES</v>
      </c>
      <c r="L133" s="60" t="str">
        <f>IF(Tbl_Baseline_23_24_Adj[[#This Row],[Fund Group]]="","",IF(Tbl_Baseline_23_24_Adj[[#This Row],[Fund Group Code]]="01","GF","NGF"))</f>
        <v>NGF</v>
      </c>
      <c r="M133" s="60" t="str">
        <f>IF(Tbl_Baseline_23_24_Adj[[#This Row],[Baseline Adjustments Category]]="","",VLOOKUP(Tbl_Baseline_23_24_Adj[[#This Row],[Baseline Adjustments Category]],Tbl_BaselineAdjCat[[Adjusted Baseline Categories]:[Positions]],3,FALSE))</f>
        <v>NO</v>
      </c>
      <c r="N133" s="60" t="str">
        <f>IF(Tbl_Baseline_23_24_Adj[[#This Row],[Baseline Adjustments Category]]="","",VLOOKUP(Tbl_Baseline_23_24_Adj[[#This Row],[Baseline Adjustments Category]],Tbl_BaselineAdjCat[[Adjusted Baseline Categories]:[Expected Value]],2,FALSE))</f>
        <v>Plus/Minus</v>
      </c>
      <c r="O133" s="55" t="s">
        <v>3061</v>
      </c>
      <c r="P133" s="55" t="s">
        <v>2808</v>
      </c>
      <c r="Q133" s="55" t="s">
        <v>2865</v>
      </c>
      <c r="R133" s="56">
        <v>50930</v>
      </c>
      <c r="S133" s="56">
        <v>50930</v>
      </c>
      <c r="T133" s="71">
        <v>0</v>
      </c>
      <c r="U133" s="71">
        <v>0</v>
      </c>
      <c r="V133" s="55" t="s">
        <v>3167</v>
      </c>
    </row>
    <row r="134" spans="2:22" s="61" customFormat="1" ht="30" x14ac:dyDescent="0.25">
      <c r="B134" s="59">
        <f>VLOOKUP(Tbl_Baseline_23_24_Adj[[#This Row],[Agy Code]],TblAgencies[],4,FALSE)</f>
        <v>5</v>
      </c>
      <c r="C134" s="59">
        <f>VLOOKUP(Tbl_Baseline_23_24_Adj[[#This Row],[Agy Code]],TblAgencies[],2,FALSE)</f>
        <v>19</v>
      </c>
      <c r="D134" s="59">
        <f t="shared" si="6"/>
        <v>301</v>
      </c>
      <c r="E134" s="57" t="str">
        <f>VLOOKUP(Tbl_Baseline_23_24_Adj[[#This Row],[Agy Code]],TblAgencies[],9,FALSE)</f>
        <v>301: Department of Agriculture and Consumer Services</v>
      </c>
      <c r="F134" s="59" t="str">
        <f>VLOOKUP(Tbl_Baseline_23_24_Adj[[#This Row],[Agy Code]],TblAgencies[],10,FALSE)</f>
        <v>Department of Agriculture and Consumer Services</v>
      </c>
      <c r="G134" s="59">
        <f>VLOOKUP(Tbl_Baseline_23_24_Adj[[#This Row],[Agy Code]],TblAgencies[],13,FALSE)</f>
        <v>66000</v>
      </c>
      <c r="H134" s="60">
        <f>IF(Tbl_Baseline_23_24_Adj[[#This Row],[Program]]="","",VLOOKUP(Tbl_Baseline_23_24_Adj[[#This Row],[Program]],Tbl_Programs[],2,FALSE))</f>
        <v>599</v>
      </c>
      <c r="I134" s="60" t="str">
        <f>IF(Tbl_Baseline_23_24_Adj[[#This Row],[Fund Group]]="","",VLOOKUP(Tbl_Baseline_23_24_Adj[[#This Row],[Fund Group]],Tbl_FundGroups[],2,FALSE))</f>
        <v>07</v>
      </c>
      <c r="J134" s="60" t="str">
        <f>Tbl_Baseline_23_24_Adj[[#This Row],[Pgm Code]]&amp;"."&amp;Tbl_Baseline_23_24_Adj[[#This Row],[Fund Group Code]]</f>
        <v>599.07</v>
      </c>
      <c r="K134" s="60" t="str">
        <f>IF(Tbl_Baseline_23_24_Adj[[#This Row],[Fund Group]]="","",IF(ISNA(VLOOKUP(Tbl_Baseline_23_24_Adj[[#This Row],[Prog.Fund]],Tbl_ProgramsFundCombination[],3,FALSE)),"NO","YES"))</f>
        <v>YES</v>
      </c>
      <c r="L134" s="60" t="str">
        <f>IF(Tbl_Baseline_23_24_Adj[[#This Row],[Fund Group]]="","",IF(Tbl_Baseline_23_24_Adj[[#This Row],[Fund Group Code]]="01","GF","NGF"))</f>
        <v>NGF</v>
      </c>
      <c r="M134" s="60" t="str">
        <f>IF(Tbl_Baseline_23_24_Adj[[#This Row],[Baseline Adjustments Category]]="","",VLOOKUP(Tbl_Baseline_23_24_Adj[[#This Row],[Baseline Adjustments Category]],Tbl_BaselineAdjCat[[Adjusted Baseline Categories]:[Positions]],3,FALSE))</f>
        <v>NO</v>
      </c>
      <c r="N134" s="60" t="str">
        <f>IF(Tbl_Baseline_23_24_Adj[[#This Row],[Baseline Adjustments Category]]="","",VLOOKUP(Tbl_Baseline_23_24_Adj[[#This Row],[Baseline Adjustments Category]],Tbl_BaselineAdjCat[[Adjusted Baseline Categories]:[Expected Value]],2,FALSE))</f>
        <v>Plus/Minus</v>
      </c>
      <c r="O134" s="55" t="s">
        <v>3061</v>
      </c>
      <c r="P134" s="55" t="s">
        <v>2810</v>
      </c>
      <c r="Q134" s="55" t="s">
        <v>2865</v>
      </c>
      <c r="R134" s="56">
        <v>80</v>
      </c>
      <c r="S134" s="56">
        <v>80</v>
      </c>
      <c r="T134" s="71">
        <v>0</v>
      </c>
      <c r="U134" s="71">
        <v>0</v>
      </c>
      <c r="V134" s="55" t="s">
        <v>3158</v>
      </c>
    </row>
    <row r="135" spans="2:22" s="61" customFormat="1" ht="30" x14ac:dyDescent="0.25">
      <c r="B135" s="59">
        <f>VLOOKUP(Tbl_Baseline_23_24_Adj[[#This Row],[Agy Code]],TblAgencies[],4,FALSE)</f>
        <v>5</v>
      </c>
      <c r="C135" s="59">
        <f>VLOOKUP(Tbl_Baseline_23_24_Adj[[#This Row],[Agy Code]],TblAgencies[],2,FALSE)</f>
        <v>19</v>
      </c>
      <c r="D135" s="59">
        <f t="shared" si="6"/>
        <v>301</v>
      </c>
      <c r="E135" s="57" t="str">
        <f>VLOOKUP(Tbl_Baseline_23_24_Adj[[#This Row],[Agy Code]],TblAgencies[],9,FALSE)</f>
        <v>301: Department of Agriculture and Consumer Services</v>
      </c>
      <c r="F135" s="59" t="str">
        <f>VLOOKUP(Tbl_Baseline_23_24_Adj[[#This Row],[Agy Code]],TblAgencies[],10,FALSE)</f>
        <v>Department of Agriculture and Consumer Services</v>
      </c>
      <c r="G135" s="59">
        <f>VLOOKUP(Tbl_Baseline_23_24_Adj[[#This Row],[Agy Code]],TblAgencies[],13,FALSE)</f>
        <v>66000</v>
      </c>
      <c r="H135" s="60">
        <f>IF(Tbl_Baseline_23_24_Adj[[#This Row],[Program]]="","",VLOOKUP(Tbl_Baseline_23_24_Adj[[#This Row],[Program]],Tbl_Programs[],2,FALSE))</f>
        <v>599</v>
      </c>
      <c r="I135" s="60" t="str">
        <f>IF(Tbl_Baseline_23_24_Adj[[#This Row],[Fund Group]]="","",VLOOKUP(Tbl_Baseline_23_24_Adj[[#This Row],[Fund Group]],Tbl_FundGroups[],2,FALSE))</f>
        <v>07</v>
      </c>
      <c r="J135" s="60" t="str">
        <f>Tbl_Baseline_23_24_Adj[[#This Row],[Pgm Code]]&amp;"."&amp;Tbl_Baseline_23_24_Adj[[#This Row],[Fund Group Code]]</f>
        <v>599.07</v>
      </c>
      <c r="K135" s="60" t="str">
        <f>IF(Tbl_Baseline_23_24_Adj[[#This Row],[Fund Group]]="","",IF(ISNA(VLOOKUP(Tbl_Baseline_23_24_Adj[[#This Row],[Prog.Fund]],Tbl_ProgramsFundCombination[],3,FALSE)),"NO","YES"))</f>
        <v>YES</v>
      </c>
      <c r="L135" s="60" t="str">
        <f>IF(Tbl_Baseline_23_24_Adj[[#This Row],[Fund Group]]="","",IF(Tbl_Baseline_23_24_Adj[[#This Row],[Fund Group Code]]="01","GF","NGF"))</f>
        <v>NGF</v>
      </c>
      <c r="M135" s="60" t="str">
        <f>IF(Tbl_Baseline_23_24_Adj[[#This Row],[Baseline Adjustments Category]]="","",VLOOKUP(Tbl_Baseline_23_24_Adj[[#This Row],[Baseline Adjustments Category]],Tbl_BaselineAdjCat[[Adjusted Baseline Categories]:[Positions]],3,FALSE))</f>
        <v>NO</v>
      </c>
      <c r="N135" s="60" t="str">
        <f>IF(Tbl_Baseline_23_24_Adj[[#This Row],[Baseline Adjustments Category]]="","",VLOOKUP(Tbl_Baseline_23_24_Adj[[#This Row],[Baseline Adjustments Category]],Tbl_BaselineAdjCat[[Adjusted Baseline Categories]:[Expected Value]],2,FALSE))</f>
        <v>Plus/Minus</v>
      </c>
      <c r="O135" s="55" t="s">
        <v>3061</v>
      </c>
      <c r="P135" s="55" t="s">
        <v>2810</v>
      </c>
      <c r="Q135" s="55" t="s">
        <v>2865</v>
      </c>
      <c r="R135" s="56">
        <v>105</v>
      </c>
      <c r="S135" s="56">
        <v>105</v>
      </c>
      <c r="T135" s="71">
        <v>0</v>
      </c>
      <c r="U135" s="71">
        <v>0</v>
      </c>
      <c r="V135" s="55" t="s">
        <v>3159</v>
      </c>
    </row>
    <row r="136" spans="2:22" ht="30" x14ac:dyDescent="0.25">
      <c r="B136" s="57">
        <f>VLOOKUP(Tbl_Baseline_23_24_Adj[[#This Row],[Agy Code]],TblAgencies[],4,FALSE)</f>
        <v>5</v>
      </c>
      <c r="C136" s="57">
        <f>VLOOKUP(Tbl_Baseline_23_24_Adj[[#This Row],[Agy Code]],TblAgencies[],2,FALSE)</f>
        <v>19</v>
      </c>
      <c r="D136" s="57">
        <f t="shared" si="6"/>
        <v>301</v>
      </c>
      <c r="E136" s="57" t="str">
        <f>VLOOKUP(Tbl_Baseline_23_24_Adj[[#This Row],[Agy Code]],TblAgencies[],9,FALSE)</f>
        <v>301: Department of Agriculture and Consumer Services</v>
      </c>
      <c r="F136" s="57" t="str">
        <f>VLOOKUP(Tbl_Baseline_23_24_Adj[[#This Row],[Agy Code]],TblAgencies[],10,FALSE)</f>
        <v>Department of Agriculture and Consumer Services</v>
      </c>
      <c r="G136" s="57">
        <f>VLOOKUP(Tbl_Baseline_23_24_Adj[[#This Row],[Agy Code]],TblAgencies[],13,FALSE)</f>
        <v>66000</v>
      </c>
      <c r="H136" s="58">
        <f>IF(Tbl_Baseline_23_24_Adj[[#This Row],[Program]]="","",VLOOKUP(Tbl_Baseline_23_24_Adj[[#This Row],[Program]],Tbl_Programs[],2,FALSE))</f>
        <v>599</v>
      </c>
      <c r="I136" s="58" t="str">
        <f>IF(Tbl_Baseline_23_24_Adj[[#This Row],[Fund Group]]="","",VLOOKUP(Tbl_Baseline_23_24_Adj[[#This Row],[Fund Group]],Tbl_FundGroups[],2,FALSE))</f>
        <v>07</v>
      </c>
      <c r="J136" s="58" t="str">
        <f>Tbl_Baseline_23_24_Adj[[#This Row],[Pgm Code]]&amp;"."&amp;Tbl_Baseline_23_24_Adj[[#This Row],[Fund Group Code]]</f>
        <v>599.07</v>
      </c>
      <c r="K136" s="58" t="str">
        <f>IF(Tbl_Baseline_23_24_Adj[[#This Row],[Fund Group]]="","",IF(ISNA(VLOOKUP(Tbl_Baseline_23_24_Adj[[#This Row],[Prog.Fund]],Tbl_ProgramsFundCombination[],3,FALSE)),"NO","YES"))</f>
        <v>YES</v>
      </c>
      <c r="L136" s="58" t="str">
        <f>IF(Tbl_Baseline_23_24_Adj[[#This Row],[Fund Group]]="","",IF(Tbl_Baseline_23_24_Adj[[#This Row],[Fund Group Code]]="01","GF","NGF"))</f>
        <v>NGF</v>
      </c>
      <c r="M136" s="58" t="str">
        <f>IF(Tbl_Baseline_23_24_Adj[[#This Row],[Baseline Adjustments Category]]="","",VLOOKUP(Tbl_Baseline_23_24_Adj[[#This Row],[Baseline Adjustments Category]],Tbl_BaselineAdjCat[[Adjusted Baseline Categories]:[Positions]],3,FALSE))</f>
        <v>NO</v>
      </c>
      <c r="N136" s="58" t="str">
        <f>IF(Tbl_Baseline_23_24_Adj[[#This Row],[Baseline Adjustments Category]]="","",VLOOKUP(Tbl_Baseline_23_24_Adj[[#This Row],[Baseline Adjustments Category]],Tbl_BaselineAdjCat[[Adjusted Baseline Categories]:[Expected Value]],2,FALSE))</f>
        <v>Plus</v>
      </c>
      <c r="O136" s="55" t="s">
        <v>3061</v>
      </c>
      <c r="P136" s="55" t="s">
        <v>2810</v>
      </c>
      <c r="Q136" s="55" t="s">
        <v>2901</v>
      </c>
      <c r="R136" s="56">
        <v>694</v>
      </c>
      <c r="S136" s="56">
        <v>694</v>
      </c>
      <c r="T136" s="71">
        <v>0</v>
      </c>
      <c r="U136" s="71">
        <v>0</v>
      </c>
      <c r="V136" s="55" t="s">
        <v>3160</v>
      </c>
    </row>
    <row r="137" spans="2:22" ht="30" x14ac:dyDescent="0.25">
      <c r="B137" s="57">
        <f>VLOOKUP(Tbl_Baseline_23_24_Adj[[#This Row],[Agy Code]],TblAgencies[],4,FALSE)</f>
        <v>5</v>
      </c>
      <c r="C137" s="57">
        <f>VLOOKUP(Tbl_Baseline_23_24_Adj[[#This Row],[Agy Code]],TblAgencies[],2,FALSE)</f>
        <v>19</v>
      </c>
      <c r="D137" s="57">
        <f t="shared" si="6"/>
        <v>301</v>
      </c>
      <c r="E137" s="57" t="str">
        <f>VLOOKUP(Tbl_Baseline_23_24_Adj[[#This Row],[Agy Code]],TblAgencies[],9,FALSE)</f>
        <v>301: Department of Agriculture and Consumer Services</v>
      </c>
      <c r="F137" s="57" t="str">
        <f>VLOOKUP(Tbl_Baseline_23_24_Adj[[#This Row],[Agy Code]],TblAgencies[],10,FALSE)</f>
        <v>Department of Agriculture and Consumer Services</v>
      </c>
      <c r="G137" s="57">
        <f>VLOOKUP(Tbl_Baseline_23_24_Adj[[#This Row],[Agy Code]],TblAgencies[],13,FALSE)</f>
        <v>66000</v>
      </c>
      <c r="H137" s="58">
        <f>IF(Tbl_Baseline_23_24_Adj[[#This Row],[Program]]="","",VLOOKUP(Tbl_Baseline_23_24_Adj[[#This Row],[Program]],Tbl_Programs[],2,FALSE))</f>
        <v>599</v>
      </c>
      <c r="I137" s="58" t="str">
        <f>IF(Tbl_Baseline_23_24_Adj[[#This Row],[Fund Group]]="","",VLOOKUP(Tbl_Baseline_23_24_Adj[[#This Row],[Fund Group]],Tbl_FundGroups[],2,FALSE))</f>
        <v>07</v>
      </c>
      <c r="J137" s="58" t="str">
        <f>Tbl_Baseline_23_24_Adj[[#This Row],[Pgm Code]]&amp;"."&amp;Tbl_Baseline_23_24_Adj[[#This Row],[Fund Group Code]]</f>
        <v>599.07</v>
      </c>
      <c r="K137" s="58" t="str">
        <f>IF(Tbl_Baseline_23_24_Adj[[#This Row],[Fund Group]]="","",IF(ISNA(VLOOKUP(Tbl_Baseline_23_24_Adj[[#This Row],[Prog.Fund]],Tbl_ProgramsFundCombination[],3,FALSE)),"NO","YES"))</f>
        <v>YES</v>
      </c>
      <c r="L137" s="58" t="str">
        <f>IF(Tbl_Baseline_23_24_Adj[[#This Row],[Fund Group]]="","",IF(Tbl_Baseline_23_24_Adj[[#This Row],[Fund Group Code]]="01","GF","NGF"))</f>
        <v>NGF</v>
      </c>
      <c r="M137" s="58" t="str">
        <f>IF(Tbl_Baseline_23_24_Adj[[#This Row],[Baseline Adjustments Category]]="","",VLOOKUP(Tbl_Baseline_23_24_Adj[[#This Row],[Baseline Adjustments Category]],Tbl_BaselineAdjCat[[Adjusted Baseline Categories]:[Positions]],3,FALSE))</f>
        <v>NO</v>
      </c>
      <c r="N137" s="58" t="str">
        <f>IF(Tbl_Baseline_23_24_Adj[[#This Row],[Baseline Adjustments Category]]="","",VLOOKUP(Tbl_Baseline_23_24_Adj[[#This Row],[Baseline Adjustments Category]],Tbl_BaselineAdjCat[[Adjusted Baseline Categories]:[Expected Value]],2,FALSE))</f>
        <v>Plus/Minus</v>
      </c>
      <c r="O137" s="55" t="s">
        <v>3061</v>
      </c>
      <c r="P137" s="55" t="s">
        <v>2810</v>
      </c>
      <c r="Q137" s="55" t="s">
        <v>2865</v>
      </c>
      <c r="R137" s="56">
        <v>-75</v>
      </c>
      <c r="S137" s="56">
        <v>-75</v>
      </c>
      <c r="T137" s="71">
        <v>0</v>
      </c>
      <c r="U137" s="71">
        <v>0</v>
      </c>
      <c r="V137" s="55" t="s">
        <v>3161</v>
      </c>
    </row>
    <row r="138" spans="2:22" ht="30" x14ac:dyDescent="0.25">
      <c r="B138" s="57">
        <f>VLOOKUP(Tbl_Baseline_23_24_Adj[[#This Row],[Agy Code]],TblAgencies[],4,FALSE)</f>
        <v>5</v>
      </c>
      <c r="C138" s="57">
        <f>VLOOKUP(Tbl_Baseline_23_24_Adj[[#This Row],[Agy Code]],TblAgencies[],2,FALSE)</f>
        <v>19</v>
      </c>
      <c r="D138" s="57">
        <f t="shared" si="6"/>
        <v>301</v>
      </c>
      <c r="E138" s="57" t="str">
        <f>VLOOKUP(Tbl_Baseline_23_24_Adj[[#This Row],[Agy Code]],TblAgencies[],9,FALSE)</f>
        <v>301: Department of Agriculture and Consumer Services</v>
      </c>
      <c r="F138" s="57" t="str">
        <f>VLOOKUP(Tbl_Baseline_23_24_Adj[[#This Row],[Agy Code]],TblAgencies[],10,FALSE)</f>
        <v>Department of Agriculture and Consumer Services</v>
      </c>
      <c r="G138" s="57">
        <f>VLOOKUP(Tbl_Baseline_23_24_Adj[[#This Row],[Agy Code]],TblAgencies[],13,FALSE)</f>
        <v>66000</v>
      </c>
      <c r="H138" s="58">
        <f>IF(Tbl_Baseline_23_24_Adj[[#This Row],[Program]]="","",VLOOKUP(Tbl_Baseline_23_24_Adj[[#This Row],[Program]],Tbl_Programs[],2,FALSE))</f>
        <v>599</v>
      </c>
      <c r="I138" s="58" t="str">
        <f>IF(Tbl_Baseline_23_24_Adj[[#This Row],[Fund Group]]="","",VLOOKUP(Tbl_Baseline_23_24_Adj[[#This Row],[Fund Group]],Tbl_FundGroups[],2,FALSE))</f>
        <v>10</v>
      </c>
      <c r="J138" s="58" t="str">
        <f>Tbl_Baseline_23_24_Adj[[#This Row],[Pgm Code]]&amp;"."&amp;Tbl_Baseline_23_24_Adj[[#This Row],[Fund Group Code]]</f>
        <v>599.10</v>
      </c>
      <c r="K138" s="58" t="str">
        <f>IF(Tbl_Baseline_23_24_Adj[[#This Row],[Fund Group]]="","",IF(ISNA(VLOOKUP(Tbl_Baseline_23_24_Adj[[#This Row],[Prog.Fund]],Tbl_ProgramsFundCombination[],3,FALSE)),"NO","YES"))</f>
        <v>YES</v>
      </c>
      <c r="L138" s="58" t="str">
        <f>IF(Tbl_Baseline_23_24_Adj[[#This Row],[Fund Group]]="","",IF(Tbl_Baseline_23_24_Adj[[#This Row],[Fund Group Code]]="01","GF","NGF"))</f>
        <v>NGF</v>
      </c>
      <c r="M138" s="58" t="str">
        <f>IF(Tbl_Baseline_23_24_Adj[[#This Row],[Baseline Adjustments Category]]="","",VLOOKUP(Tbl_Baseline_23_24_Adj[[#This Row],[Baseline Adjustments Category]],Tbl_BaselineAdjCat[[Adjusted Baseline Categories]:[Positions]],3,FALSE))</f>
        <v>NO</v>
      </c>
      <c r="N138" s="58" t="str">
        <f>IF(Tbl_Baseline_23_24_Adj[[#This Row],[Baseline Adjustments Category]]="","",VLOOKUP(Tbl_Baseline_23_24_Adj[[#This Row],[Baseline Adjustments Category]],Tbl_BaselineAdjCat[[Adjusted Baseline Categories]:[Expected Value]],2,FALSE))</f>
        <v>Plus/Minus</v>
      </c>
      <c r="O138" s="55" t="s">
        <v>3061</v>
      </c>
      <c r="P138" s="55" t="s">
        <v>2809</v>
      </c>
      <c r="Q138" s="55" t="s">
        <v>2865</v>
      </c>
      <c r="R138" s="56">
        <v>549</v>
      </c>
      <c r="S138" s="56">
        <v>549</v>
      </c>
      <c r="T138" s="71">
        <v>0</v>
      </c>
      <c r="U138" s="71">
        <v>0</v>
      </c>
      <c r="V138" s="55" t="s">
        <v>3158</v>
      </c>
    </row>
    <row r="139" spans="2:22" ht="30" x14ac:dyDescent="0.25">
      <c r="B139" s="57">
        <f>VLOOKUP(Tbl_Baseline_23_24_Adj[[#This Row],[Agy Code]],TblAgencies[],4,FALSE)</f>
        <v>5</v>
      </c>
      <c r="C139" s="57">
        <f>VLOOKUP(Tbl_Baseline_23_24_Adj[[#This Row],[Agy Code]],TblAgencies[],2,FALSE)</f>
        <v>19</v>
      </c>
      <c r="D139" s="57">
        <f t="shared" si="6"/>
        <v>301</v>
      </c>
      <c r="E139" s="57" t="str">
        <f>VLOOKUP(Tbl_Baseline_23_24_Adj[[#This Row],[Agy Code]],TblAgencies[],9,FALSE)</f>
        <v>301: Department of Agriculture and Consumer Services</v>
      </c>
      <c r="F139" s="57" t="str">
        <f>VLOOKUP(Tbl_Baseline_23_24_Adj[[#This Row],[Agy Code]],TblAgencies[],10,FALSE)</f>
        <v>Department of Agriculture and Consumer Services</v>
      </c>
      <c r="G139" s="57">
        <f>VLOOKUP(Tbl_Baseline_23_24_Adj[[#This Row],[Agy Code]],TblAgencies[],13,FALSE)</f>
        <v>66000</v>
      </c>
      <c r="H139" s="58">
        <f>IF(Tbl_Baseline_23_24_Adj[[#This Row],[Program]]="","",VLOOKUP(Tbl_Baseline_23_24_Adj[[#This Row],[Program]],Tbl_Programs[],2,FALSE))</f>
        <v>599</v>
      </c>
      <c r="I139" s="58" t="str">
        <f>IF(Tbl_Baseline_23_24_Adj[[#This Row],[Fund Group]]="","",VLOOKUP(Tbl_Baseline_23_24_Adj[[#This Row],[Fund Group]],Tbl_FundGroups[],2,FALSE))</f>
        <v>10</v>
      </c>
      <c r="J139" s="58" t="str">
        <f>Tbl_Baseline_23_24_Adj[[#This Row],[Pgm Code]]&amp;"."&amp;Tbl_Baseline_23_24_Adj[[#This Row],[Fund Group Code]]</f>
        <v>599.10</v>
      </c>
      <c r="K139" s="58" t="str">
        <f>IF(Tbl_Baseline_23_24_Adj[[#This Row],[Fund Group]]="","",IF(ISNA(VLOOKUP(Tbl_Baseline_23_24_Adj[[#This Row],[Prog.Fund]],Tbl_ProgramsFundCombination[],3,FALSE)),"NO","YES"))</f>
        <v>YES</v>
      </c>
      <c r="L139" s="58" t="str">
        <f>IF(Tbl_Baseline_23_24_Adj[[#This Row],[Fund Group]]="","",IF(Tbl_Baseline_23_24_Adj[[#This Row],[Fund Group Code]]="01","GF","NGF"))</f>
        <v>NGF</v>
      </c>
      <c r="M139" s="58" t="str">
        <f>IF(Tbl_Baseline_23_24_Adj[[#This Row],[Baseline Adjustments Category]]="","",VLOOKUP(Tbl_Baseline_23_24_Adj[[#This Row],[Baseline Adjustments Category]],Tbl_BaselineAdjCat[[Adjusted Baseline Categories]:[Positions]],3,FALSE))</f>
        <v>NO</v>
      </c>
      <c r="N139" s="58" t="str">
        <f>IF(Tbl_Baseline_23_24_Adj[[#This Row],[Baseline Adjustments Category]]="","",VLOOKUP(Tbl_Baseline_23_24_Adj[[#This Row],[Baseline Adjustments Category]],Tbl_BaselineAdjCat[[Adjusted Baseline Categories]:[Expected Value]],2,FALSE))</f>
        <v>Plus/Minus</v>
      </c>
      <c r="O139" s="55" t="s">
        <v>3061</v>
      </c>
      <c r="P139" s="55" t="s">
        <v>2809</v>
      </c>
      <c r="Q139" s="55" t="s">
        <v>2865</v>
      </c>
      <c r="R139" s="56">
        <v>722</v>
      </c>
      <c r="S139" s="56">
        <v>722</v>
      </c>
      <c r="T139" s="71">
        <v>0</v>
      </c>
      <c r="U139" s="71">
        <v>0</v>
      </c>
      <c r="V139" s="55" t="s">
        <v>3159</v>
      </c>
    </row>
    <row r="140" spans="2:22" ht="30" x14ac:dyDescent="0.25">
      <c r="B140" s="57">
        <f>VLOOKUP(Tbl_Baseline_23_24_Adj[[#This Row],[Agy Code]],TblAgencies[],4,FALSE)</f>
        <v>5</v>
      </c>
      <c r="C140" s="57">
        <f>VLOOKUP(Tbl_Baseline_23_24_Adj[[#This Row],[Agy Code]],TblAgencies[],2,FALSE)</f>
        <v>19</v>
      </c>
      <c r="D140" s="57">
        <f t="shared" si="6"/>
        <v>301</v>
      </c>
      <c r="E140" s="57" t="str">
        <f>VLOOKUP(Tbl_Baseline_23_24_Adj[[#This Row],[Agy Code]],TblAgencies[],9,FALSE)</f>
        <v>301: Department of Agriculture and Consumer Services</v>
      </c>
      <c r="F140" s="57" t="str">
        <f>VLOOKUP(Tbl_Baseline_23_24_Adj[[#This Row],[Agy Code]],TblAgencies[],10,FALSE)</f>
        <v>Department of Agriculture and Consumer Services</v>
      </c>
      <c r="G140" s="57">
        <f>VLOOKUP(Tbl_Baseline_23_24_Adj[[#This Row],[Agy Code]],TblAgencies[],13,FALSE)</f>
        <v>66000</v>
      </c>
      <c r="H140" s="58">
        <f>IF(Tbl_Baseline_23_24_Adj[[#This Row],[Program]]="","",VLOOKUP(Tbl_Baseline_23_24_Adj[[#This Row],[Program]],Tbl_Programs[],2,FALSE))</f>
        <v>599</v>
      </c>
      <c r="I140" s="58" t="str">
        <f>IF(Tbl_Baseline_23_24_Adj[[#This Row],[Fund Group]]="","",VLOOKUP(Tbl_Baseline_23_24_Adj[[#This Row],[Fund Group]],Tbl_FundGroups[],2,FALSE))</f>
        <v>10</v>
      </c>
      <c r="J140" s="58" t="str">
        <f>Tbl_Baseline_23_24_Adj[[#This Row],[Pgm Code]]&amp;"."&amp;Tbl_Baseline_23_24_Adj[[#This Row],[Fund Group Code]]</f>
        <v>599.10</v>
      </c>
      <c r="K140" s="58" t="str">
        <f>IF(Tbl_Baseline_23_24_Adj[[#This Row],[Fund Group]]="","",IF(ISNA(VLOOKUP(Tbl_Baseline_23_24_Adj[[#This Row],[Prog.Fund]],Tbl_ProgramsFundCombination[],3,FALSE)),"NO","YES"))</f>
        <v>YES</v>
      </c>
      <c r="L140" s="58" t="str">
        <f>IF(Tbl_Baseline_23_24_Adj[[#This Row],[Fund Group]]="","",IF(Tbl_Baseline_23_24_Adj[[#This Row],[Fund Group Code]]="01","GF","NGF"))</f>
        <v>NGF</v>
      </c>
      <c r="M140" s="58" t="str">
        <f>IF(Tbl_Baseline_23_24_Adj[[#This Row],[Baseline Adjustments Category]]="","",VLOOKUP(Tbl_Baseline_23_24_Adj[[#This Row],[Baseline Adjustments Category]],Tbl_BaselineAdjCat[[Adjusted Baseline Categories]:[Positions]],3,FALSE))</f>
        <v>NO</v>
      </c>
      <c r="N140" s="58" t="str">
        <f>IF(Tbl_Baseline_23_24_Adj[[#This Row],[Baseline Adjustments Category]]="","",VLOOKUP(Tbl_Baseline_23_24_Adj[[#This Row],[Baseline Adjustments Category]],Tbl_BaselineAdjCat[[Adjusted Baseline Categories]:[Expected Value]],2,FALSE))</f>
        <v>Plus</v>
      </c>
      <c r="O140" s="55" t="s">
        <v>3061</v>
      </c>
      <c r="P140" s="55" t="s">
        <v>2809</v>
      </c>
      <c r="Q140" s="55" t="s">
        <v>2901</v>
      </c>
      <c r="R140" s="56">
        <v>4750</v>
      </c>
      <c r="S140" s="56">
        <v>4750</v>
      </c>
      <c r="T140" s="71">
        <v>0</v>
      </c>
      <c r="U140" s="71">
        <v>0</v>
      </c>
      <c r="V140" s="55" t="s">
        <v>3160</v>
      </c>
    </row>
    <row r="141" spans="2:22" ht="30" x14ac:dyDescent="0.25">
      <c r="B141" s="57">
        <f>VLOOKUP(Tbl_Baseline_23_24_Adj[[#This Row],[Agy Code]],TblAgencies[],4,FALSE)</f>
        <v>5</v>
      </c>
      <c r="C141" s="57">
        <f>VLOOKUP(Tbl_Baseline_23_24_Adj[[#This Row],[Agy Code]],TblAgencies[],2,FALSE)</f>
        <v>19</v>
      </c>
      <c r="D141" s="57">
        <f t="shared" si="6"/>
        <v>301</v>
      </c>
      <c r="E141" s="57" t="str">
        <f>VLOOKUP(Tbl_Baseline_23_24_Adj[[#This Row],[Agy Code]],TblAgencies[],9,FALSE)</f>
        <v>301: Department of Agriculture and Consumer Services</v>
      </c>
      <c r="F141" s="57" t="str">
        <f>VLOOKUP(Tbl_Baseline_23_24_Adj[[#This Row],[Agy Code]],TblAgencies[],10,FALSE)</f>
        <v>Department of Agriculture and Consumer Services</v>
      </c>
      <c r="G141" s="57">
        <f>VLOOKUP(Tbl_Baseline_23_24_Adj[[#This Row],[Agy Code]],TblAgencies[],13,FALSE)</f>
        <v>66000</v>
      </c>
      <c r="H141" s="58">
        <f>IF(Tbl_Baseline_23_24_Adj[[#This Row],[Program]]="","",VLOOKUP(Tbl_Baseline_23_24_Adj[[#This Row],[Program]],Tbl_Programs[],2,FALSE))</f>
        <v>599</v>
      </c>
      <c r="I141" s="58" t="str">
        <f>IF(Tbl_Baseline_23_24_Adj[[#This Row],[Fund Group]]="","",VLOOKUP(Tbl_Baseline_23_24_Adj[[#This Row],[Fund Group]],Tbl_FundGroups[],2,FALSE))</f>
        <v>10</v>
      </c>
      <c r="J141" s="58" t="str">
        <f>Tbl_Baseline_23_24_Adj[[#This Row],[Pgm Code]]&amp;"."&amp;Tbl_Baseline_23_24_Adj[[#This Row],[Fund Group Code]]</f>
        <v>599.10</v>
      </c>
      <c r="K141" s="58" t="str">
        <f>IF(Tbl_Baseline_23_24_Adj[[#This Row],[Fund Group]]="","",IF(ISNA(VLOOKUP(Tbl_Baseline_23_24_Adj[[#This Row],[Prog.Fund]],Tbl_ProgramsFundCombination[],3,FALSE)),"NO","YES"))</f>
        <v>YES</v>
      </c>
      <c r="L141" s="58" t="str">
        <f>IF(Tbl_Baseline_23_24_Adj[[#This Row],[Fund Group]]="","",IF(Tbl_Baseline_23_24_Adj[[#This Row],[Fund Group Code]]="01","GF","NGF"))</f>
        <v>NGF</v>
      </c>
      <c r="M141" s="58" t="str">
        <f>IF(Tbl_Baseline_23_24_Adj[[#This Row],[Baseline Adjustments Category]]="","",VLOOKUP(Tbl_Baseline_23_24_Adj[[#This Row],[Baseline Adjustments Category]],Tbl_BaselineAdjCat[[Adjusted Baseline Categories]:[Positions]],3,FALSE))</f>
        <v>NO</v>
      </c>
      <c r="N141" s="58" t="str">
        <f>IF(Tbl_Baseline_23_24_Adj[[#This Row],[Baseline Adjustments Category]]="","",VLOOKUP(Tbl_Baseline_23_24_Adj[[#This Row],[Baseline Adjustments Category]],Tbl_BaselineAdjCat[[Adjusted Baseline Categories]:[Expected Value]],2,FALSE))</f>
        <v>Plus/Minus</v>
      </c>
      <c r="O141" s="55" t="s">
        <v>3061</v>
      </c>
      <c r="P141" s="55" t="s">
        <v>2809</v>
      </c>
      <c r="Q141" s="55" t="s">
        <v>2865</v>
      </c>
      <c r="R141" s="56">
        <v>-513</v>
      </c>
      <c r="S141" s="56">
        <v>-513</v>
      </c>
      <c r="T141" s="71">
        <v>0</v>
      </c>
      <c r="U141" s="71">
        <v>0</v>
      </c>
      <c r="V141" s="55" t="s">
        <v>3161</v>
      </c>
    </row>
    <row r="142" spans="2:22" ht="30" x14ac:dyDescent="0.25">
      <c r="B142" s="57">
        <f>VLOOKUP(Tbl_Baseline_23_24_Adj[[#This Row],[Agy Code]],TblAgencies[],4,FALSE)</f>
        <v>5</v>
      </c>
      <c r="C142" s="57">
        <f>VLOOKUP(Tbl_Baseline_23_24_Adj[[#This Row],[Agy Code]],TblAgencies[],2,FALSE)</f>
        <v>19</v>
      </c>
      <c r="D142" s="57">
        <f t="shared" si="6"/>
        <v>301</v>
      </c>
      <c r="E142" s="57" t="str">
        <f>VLOOKUP(Tbl_Baseline_23_24_Adj[[#This Row],[Agy Code]],TblAgencies[],9,FALSE)</f>
        <v>301: Department of Agriculture and Consumer Services</v>
      </c>
      <c r="F142" s="57" t="str">
        <f>VLOOKUP(Tbl_Baseline_23_24_Adj[[#This Row],[Agy Code]],TblAgencies[],10,FALSE)</f>
        <v>Department of Agriculture and Consumer Services</v>
      </c>
      <c r="G142" s="57">
        <f>VLOOKUP(Tbl_Baseline_23_24_Adj[[#This Row],[Agy Code]],TblAgencies[],13,FALSE)</f>
        <v>66000</v>
      </c>
      <c r="H142" s="58">
        <f>IF(Tbl_Baseline_23_24_Adj[[#This Row],[Program]]="","",VLOOKUP(Tbl_Baseline_23_24_Adj[[#This Row],[Program]],Tbl_Programs[],2,FALSE))</f>
        <v>535</v>
      </c>
      <c r="I142" s="58" t="str">
        <f>IF(Tbl_Baseline_23_24_Adj[[#This Row],[Fund Group]]="","",VLOOKUP(Tbl_Baseline_23_24_Adj[[#This Row],[Fund Group]],Tbl_FundGroups[],2,FALSE))</f>
        <v>01</v>
      </c>
      <c r="J142" s="58" t="str">
        <f>Tbl_Baseline_23_24_Adj[[#This Row],[Pgm Code]]&amp;"."&amp;Tbl_Baseline_23_24_Adj[[#This Row],[Fund Group Code]]</f>
        <v>535.01</v>
      </c>
      <c r="K142" s="58" t="str">
        <f>IF(Tbl_Baseline_23_24_Adj[[#This Row],[Fund Group]]="","",IF(ISNA(VLOOKUP(Tbl_Baseline_23_24_Adj[[#This Row],[Prog.Fund]],Tbl_ProgramsFundCombination[],3,FALSE)),"NO","YES"))</f>
        <v>YES</v>
      </c>
      <c r="L142" s="58" t="str">
        <f>IF(Tbl_Baseline_23_24_Adj[[#This Row],[Fund Group]]="","",IF(Tbl_Baseline_23_24_Adj[[#This Row],[Fund Group Code]]="01","GF","NGF"))</f>
        <v>GF</v>
      </c>
      <c r="M142" s="58" t="str">
        <f>IF(Tbl_Baseline_23_24_Adj[[#This Row],[Baseline Adjustments Category]]="","",VLOOKUP(Tbl_Baseline_23_24_Adj[[#This Row],[Baseline Adjustments Category]],Tbl_BaselineAdjCat[[Adjusted Baseline Categories]:[Positions]],3,FALSE))</f>
        <v>NO</v>
      </c>
      <c r="N142" s="58" t="str">
        <f>IF(Tbl_Baseline_23_24_Adj[[#This Row],[Baseline Adjustments Category]]="","",VLOOKUP(Tbl_Baseline_23_24_Adj[[#This Row],[Baseline Adjustments Category]],Tbl_BaselineAdjCat[[Adjusted Baseline Categories]:[Expected Value]],2,FALSE))</f>
        <v>Plus/Minus</v>
      </c>
      <c r="O142" s="55" t="s">
        <v>3054</v>
      </c>
      <c r="P142" s="55" t="s">
        <v>2807</v>
      </c>
      <c r="Q142" s="55" t="s">
        <v>2865</v>
      </c>
      <c r="R142" s="56">
        <v>200000</v>
      </c>
      <c r="S142" s="56">
        <v>200000</v>
      </c>
      <c r="T142" s="71">
        <v>0</v>
      </c>
      <c r="U142" s="71">
        <v>0</v>
      </c>
      <c r="V142" s="55" t="s">
        <v>3171</v>
      </c>
    </row>
    <row r="143" spans="2:22" ht="30" x14ac:dyDescent="0.25">
      <c r="B143" s="57">
        <f>VLOOKUP(Tbl_Baseline_23_24_Adj[[#This Row],[Agy Code]],TblAgencies[],4,FALSE)</f>
        <v>5</v>
      </c>
      <c r="C143" s="57">
        <f>VLOOKUP(Tbl_Baseline_23_24_Adj[[#This Row],[Agy Code]],TblAgencies[],2,FALSE)</f>
        <v>19</v>
      </c>
      <c r="D143" s="57">
        <f t="shared" si="6"/>
        <v>301</v>
      </c>
      <c r="E143" s="57" t="str">
        <f>VLOOKUP(Tbl_Baseline_23_24_Adj[[#This Row],[Agy Code]],TblAgencies[],9,FALSE)</f>
        <v>301: Department of Agriculture and Consumer Services</v>
      </c>
      <c r="F143" s="57" t="str">
        <f>VLOOKUP(Tbl_Baseline_23_24_Adj[[#This Row],[Agy Code]],TblAgencies[],10,FALSE)</f>
        <v>Department of Agriculture and Consumer Services</v>
      </c>
      <c r="G143" s="57">
        <f>VLOOKUP(Tbl_Baseline_23_24_Adj[[#This Row],[Agy Code]],TblAgencies[],13,FALSE)</f>
        <v>66000</v>
      </c>
      <c r="H143" s="58">
        <f>IF(Tbl_Baseline_23_24_Adj[[#This Row],[Program]]="","",VLOOKUP(Tbl_Baseline_23_24_Adj[[#This Row],[Program]],Tbl_Programs[],2,FALSE))</f>
        <v>535</v>
      </c>
      <c r="I143" s="58" t="str">
        <f>IF(Tbl_Baseline_23_24_Adj[[#This Row],[Fund Group]]="","",VLOOKUP(Tbl_Baseline_23_24_Adj[[#This Row],[Fund Group]],Tbl_FundGroups[],2,FALSE))</f>
        <v>02</v>
      </c>
      <c r="J143" s="58" t="str">
        <f>Tbl_Baseline_23_24_Adj[[#This Row],[Pgm Code]]&amp;"."&amp;Tbl_Baseline_23_24_Adj[[#This Row],[Fund Group Code]]</f>
        <v>535.02</v>
      </c>
      <c r="K143" s="58" t="str">
        <f>IF(Tbl_Baseline_23_24_Adj[[#This Row],[Fund Group]]="","",IF(ISNA(VLOOKUP(Tbl_Baseline_23_24_Adj[[#This Row],[Prog.Fund]],Tbl_ProgramsFundCombination[],3,FALSE)),"NO","YES"))</f>
        <v>YES</v>
      </c>
      <c r="L143" s="58" t="str">
        <f>IF(Tbl_Baseline_23_24_Adj[[#This Row],[Fund Group]]="","",IF(Tbl_Baseline_23_24_Adj[[#This Row],[Fund Group Code]]="01","GF","NGF"))</f>
        <v>NGF</v>
      </c>
      <c r="M143" s="58" t="str">
        <f>IF(Tbl_Baseline_23_24_Adj[[#This Row],[Baseline Adjustments Category]]="","",VLOOKUP(Tbl_Baseline_23_24_Adj[[#This Row],[Baseline Adjustments Category]],Tbl_BaselineAdjCat[[Adjusted Baseline Categories]:[Positions]],3,FALSE))</f>
        <v>NO</v>
      </c>
      <c r="N143" s="58" t="str">
        <f>IF(Tbl_Baseline_23_24_Adj[[#This Row],[Baseline Adjustments Category]]="","",VLOOKUP(Tbl_Baseline_23_24_Adj[[#This Row],[Baseline Adjustments Category]],Tbl_BaselineAdjCat[[Adjusted Baseline Categories]:[Expected Value]],2,FALSE))</f>
        <v>Plus/Minus</v>
      </c>
      <c r="O143" s="55" t="s">
        <v>3054</v>
      </c>
      <c r="P143" s="55" t="s">
        <v>2808</v>
      </c>
      <c r="Q143" s="55" t="s">
        <v>2865</v>
      </c>
      <c r="R143" s="56">
        <f>-257270.15</f>
        <v>-257270.15</v>
      </c>
      <c r="S143" s="56">
        <v>-257270.15</v>
      </c>
      <c r="T143" s="71">
        <v>0</v>
      </c>
      <c r="U143" s="71">
        <v>0</v>
      </c>
      <c r="V143" s="55" t="s">
        <v>3172</v>
      </c>
    </row>
    <row r="144" spans="2:22" ht="45" x14ac:dyDescent="0.25">
      <c r="B144" s="57">
        <f>VLOOKUP(Tbl_Baseline_23_24_Adj[[#This Row],[Agy Code]],TblAgencies[],4,FALSE)</f>
        <v>5</v>
      </c>
      <c r="C144" s="57">
        <f>VLOOKUP(Tbl_Baseline_23_24_Adj[[#This Row],[Agy Code]],TblAgencies[],2,FALSE)</f>
        <v>19</v>
      </c>
      <c r="D144" s="57">
        <f t="shared" si="6"/>
        <v>301</v>
      </c>
      <c r="E144" s="57" t="str">
        <f>VLOOKUP(Tbl_Baseline_23_24_Adj[[#This Row],[Agy Code]],TblAgencies[],9,FALSE)</f>
        <v>301: Department of Agriculture and Consumer Services</v>
      </c>
      <c r="F144" s="57" t="str">
        <f>VLOOKUP(Tbl_Baseline_23_24_Adj[[#This Row],[Agy Code]],TblAgencies[],10,FALSE)</f>
        <v>Department of Agriculture and Consumer Services</v>
      </c>
      <c r="G144" s="57">
        <f>VLOOKUP(Tbl_Baseline_23_24_Adj[[#This Row],[Agy Code]],TblAgencies[],13,FALSE)</f>
        <v>66000</v>
      </c>
      <c r="H144" s="58">
        <f>IF(Tbl_Baseline_23_24_Adj[[#This Row],[Program]]="","",VLOOKUP(Tbl_Baseline_23_24_Adj[[#This Row],[Program]],Tbl_Programs[],2,FALSE))</f>
        <v>534</v>
      </c>
      <c r="I144" s="58" t="str">
        <f>IF(Tbl_Baseline_23_24_Adj[[#This Row],[Fund Group]]="","",VLOOKUP(Tbl_Baseline_23_24_Adj[[#This Row],[Fund Group]],Tbl_FundGroups[],2,FALSE))</f>
        <v>01</v>
      </c>
      <c r="J144" s="58" t="str">
        <f>Tbl_Baseline_23_24_Adj[[#This Row],[Pgm Code]]&amp;"."&amp;Tbl_Baseline_23_24_Adj[[#This Row],[Fund Group Code]]</f>
        <v>534.01</v>
      </c>
      <c r="K144" s="58" t="str">
        <f>IF(Tbl_Baseline_23_24_Adj[[#This Row],[Fund Group]]="","",IF(ISNA(VLOOKUP(Tbl_Baseline_23_24_Adj[[#This Row],[Prog.Fund]],Tbl_ProgramsFundCombination[],3,FALSE)),"NO","YES"))</f>
        <v>YES</v>
      </c>
      <c r="L144" s="58" t="str">
        <f>IF(Tbl_Baseline_23_24_Adj[[#This Row],[Fund Group]]="","",IF(Tbl_Baseline_23_24_Adj[[#This Row],[Fund Group Code]]="01","GF","NGF"))</f>
        <v>GF</v>
      </c>
      <c r="M144" s="58" t="str">
        <f>IF(Tbl_Baseline_23_24_Adj[[#This Row],[Baseline Adjustments Category]]="","",VLOOKUP(Tbl_Baseline_23_24_Adj[[#This Row],[Baseline Adjustments Category]],Tbl_BaselineAdjCat[[Adjusted Baseline Categories]:[Positions]],3,FALSE))</f>
        <v>NO</v>
      </c>
      <c r="N144" s="58" t="str">
        <f>IF(Tbl_Baseline_23_24_Adj[[#This Row],[Baseline Adjustments Category]]="","",VLOOKUP(Tbl_Baseline_23_24_Adj[[#This Row],[Baseline Adjustments Category]],Tbl_BaselineAdjCat[[Adjusted Baseline Categories]:[Expected Value]],2,FALSE))</f>
        <v>Plus/Minus</v>
      </c>
      <c r="O144" s="55" t="s">
        <v>3053</v>
      </c>
      <c r="P144" s="55" t="s">
        <v>2807</v>
      </c>
      <c r="Q144" s="55" t="s">
        <v>2865</v>
      </c>
      <c r="R144" s="56">
        <v>1000000</v>
      </c>
      <c r="S144" s="56">
        <v>1000000</v>
      </c>
      <c r="T144" s="71">
        <v>0</v>
      </c>
      <c r="U144" s="71">
        <v>0</v>
      </c>
      <c r="V144" s="55" t="s">
        <v>3174</v>
      </c>
    </row>
    <row r="145" spans="2:22" ht="45" x14ac:dyDescent="0.25">
      <c r="B145" s="57">
        <f>VLOOKUP(Tbl_Baseline_23_24_Adj[[#This Row],[Agy Code]],TblAgencies[],4,FALSE)</f>
        <v>5</v>
      </c>
      <c r="C145" s="57">
        <f>VLOOKUP(Tbl_Baseline_23_24_Adj[[#This Row],[Agy Code]],TblAgencies[],2,FALSE)</f>
        <v>19</v>
      </c>
      <c r="D145" s="57">
        <f t="shared" si="6"/>
        <v>301</v>
      </c>
      <c r="E145" s="57" t="str">
        <f>VLOOKUP(Tbl_Baseline_23_24_Adj[[#This Row],[Agy Code]],TblAgencies[],9,FALSE)</f>
        <v>301: Department of Agriculture and Consumer Services</v>
      </c>
      <c r="F145" s="57" t="str">
        <f>VLOOKUP(Tbl_Baseline_23_24_Adj[[#This Row],[Agy Code]],TblAgencies[],10,FALSE)</f>
        <v>Department of Agriculture and Consumer Services</v>
      </c>
      <c r="G145" s="57">
        <f>VLOOKUP(Tbl_Baseline_23_24_Adj[[#This Row],[Agy Code]],TblAgencies[],13,FALSE)</f>
        <v>66000</v>
      </c>
      <c r="H145" s="58">
        <f>IF(Tbl_Baseline_23_24_Adj[[#This Row],[Program]]="","",VLOOKUP(Tbl_Baseline_23_24_Adj[[#This Row],[Program]],Tbl_Programs[],2,FALSE))</f>
        <v>534</v>
      </c>
      <c r="I145" s="58" t="str">
        <f>IF(Tbl_Baseline_23_24_Adj[[#This Row],[Fund Group]]="","",VLOOKUP(Tbl_Baseline_23_24_Adj[[#This Row],[Fund Group]],Tbl_FundGroups[],2,FALSE))</f>
        <v>09</v>
      </c>
      <c r="J145" s="58" t="str">
        <f>Tbl_Baseline_23_24_Adj[[#This Row],[Pgm Code]]&amp;"."&amp;Tbl_Baseline_23_24_Adj[[#This Row],[Fund Group Code]]</f>
        <v>534.09</v>
      </c>
      <c r="K145" s="58" t="str">
        <f>IF(Tbl_Baseline_23_24_Adj[[#This Row],[Fund Group]]="","",IF(ISNA(VLOOKUP(Tbl_Baseline_23_24_Adj[[#This Row],[Prog.Fund]],Tbl_ProgramsFundCombination[],3,FALSE)),"NO","YES"))</f>
        <v>YES</v>
      </c>
      <c r="L145" s="58" t="str">
        <f>IF(Tbl_Baseline_23_24_Adj[[#This Row],[Fund Group]]="","",IF(Tbl_Baseline_23_24_Adj[[#This Row],[Fund Group Code]]="01","GF","NGF"))</f>
        <v>NGF</v>
      </c>
      <c r="M145" s="58" t="str">
        <f>IF(Tbl_Baseline_23_24_Adj[[#This Row],[Baseline Adjustments Category]]="","",VLOOKUP(Tbl_Baseline_23_24_Adj[[#This Row],[Baseline Adjustments Category]],Tbl_BaselineAdjCat[[Adjusted Baseline Categories]:[Positions]],3,FALSE))</f>
        <v>NO</v>
      </c>
      <c r="N145" s="58" t="str">
        <f>IF(Tbl_Baseline_23_24_Adj[[#This Row],[Baseline Adjustments Category]]="","",VLOOKUP(Tbl_Baseline_23_24_Adj[[#This Row],[Baseline Adjustments Category]],Tbl_BaselineAdjCat[[Adjusted Baseline Categories]:[Expected Value]],2,FALSE))</f>
        <v>Plus/Minus</v>
      </c>
      <c r="O145" s="55" t="s">
        <v>3053</v>
      </c>
      <c r="P145" s="55" t="s">
        <v>2811</v>
      </c>
      <c r="Q145" s="55" t="s">
        <v>2865</v>
      </c>
      <c r="R145" s="56">
        <v>-826257.43</v>
      </c>
      <c r="S145" s="56">
        <v>-826257.43</v>
      </c>
      <c r="T145" s="71">
        <v>0</v>
      </c>
      <c r="U145" s="71">
        <v>0</v>
      </c>
      <c r="V145" s="55" t="s">
        <v>3175</v>
      </c>
    </row>
    <row r="146" spans="2:22" ht="45" x14ac:dyDescent="0.25">
      <c r="B146" s="57">
        <f>VLOOKUP(Tbl_Baseline_23_24_Adj[[#This Row],[Agy Code]],TblAgencies[],4,FALSE)</f>
        <v>5</v>
      </c>
      <c r="C146" s="57">
        <f>VLOOKUP(Tbl_Baseline_23_24_Adj[[#This Row],[Agy Code]],TblAgencies[],2,FALSE)</f>
        <v>19</v>
      </c>
      <c r="D146" s="57">
        <f t="shared" si="6"/>
        <v>301</v>
      </c>
      <c r="E146" s="57" t="str">
        <f>VLOOKUP(Tbl_Baseline_23_24_Adj[[#This Row],[Agy Code]],TblAgencies[],9,FALSE)</f>
        <v>301: Department of Agriculture and Consumer Services</v>
      </c>
      <c r="F146" s="57" t="str">
        <f>VLOOKUP(Tbl_Baseline_23_24_Adj[[#This Row],[Agy Code]],TblAgencies[],10,FALSE)</f>
        <v>Department of Agriculture and Consumer Services</v>
      </c>
      <c r="G146" s="57">
        <f>VLOOKUP(Tbl_Baseline_23_24_Adj[[#This Row],[Agy Code]],TblAgencies[],13,FALSE)</f>
        <v>66000</v>
      </c>
      <c r="H146" s="58">
        <f>IF(Tbl_Baseline_23_24_Adj[[#This Row],[Program]]="","",VLOOKUP(Tbl_Baseline_23_24_Adj[[#This Row],[Program]],Tbl_Programs[],2,FALSE))</f>
        <v>532</v>
      </c>
      <c r="I146" s="58" t="str">
        <f>IF(Tbl_Baseline_23_24_Adj[[#This Row],[Fund Group]]="","",VLOOKUP(Tbl_Baseline_23_24_Adj[[#This Row],[Fund Group]],Tbl_FundGroups[],2,FALSE))</f>
        <v>01</v>
      </c>
      <c r="J146" s="58" t="str">
        <f>Tbl_Baseline_23_24_Adj[[#This Row],[Pgm Code]]&amp;"."&amp;Tbl_Baseline_23_24_Adj[[#This Row],[Fund Group Code]]</f>
        <v>532.01</v>
      </c>
      <c r="K146" s="58" t="str">
        <f>IF(Tbl_Baseline_23_24_Adj[[#This Row],[Fund Group]]="","",IF(ISNA(VLOOKUP(Tbl_Baseline_23_24_Adj[[#This Row],[Prog.Fund]],Tbl_ProgramsFundCombination[],3,FALSE)),"NO","YES"))</f>
        <v>YES</v>
      </c>
      <c r="L146" s="58" t="str">
        <f>IF(Tbl_Baseline_23_24_Adj[[#This Row],[Fund Group]]="","",IF(Tbl_Baseline_23_24_Adj[[#This Row],[Fund Group Code]]="01","GF","NGF"))</f>
        <v>GF</v>
      </c>
      <c r="M146" s="58" t="str">
        <f>IF(Tbl_Baseline_23_24_Adj[[#This Row],[Baseline Adjustments Category]]="","",VLOOKUP(Tbl_Baseline_23_24_Adj[[#This Row],[Baseline Adjustments Category]],Tbl_BaselineAdjCat[[Adjusted Baseline Categories]:[Positions]],3,FALSE))</f>
        <v>NO</v>
      </c>
      <c r="N146" s="58" t="str">
        <f>IF(Tbl_Baseline_23_24_Adj[[#This Row],[Baseline Adjustments Category]]="","",VLOOKUP(Tbl_Baseline_23_24_Adj[[#This Row],[Baseline Adjustments Category]],Tbl_BaselineAdjCat[[Adjusted Baseline Categories]:[Expected Value]],2,FALSE))</f>
        <v>Plus/Minus</v>
      </c>
      <c r="O146" s="55" t="s">
        <v>3052</v>
      </c>
      <c r="P146" s="55" t="s">
        <v>2807</v>
      </c>
      <c r="Q146" s="55" t="s">
        <v>2865</v>
      </c>
      <c r="R146" s="56">
        <v>1000000</v>
      </c>
      <c r="S146" s="56">
        <v>1000000</v>
      </c>
      <c r="T146" s="71">
        <v>0</v>
      </c>
      <c r="U146" s="71">
        <v>0</v>
      </c>
      <c r="V146" s="55" t="s">
        <v>3176</v>
      </c>
    </row>
    <row r="147" spans="2:22" ht="45" x14ac:dyDescent="0.25">
      <c r="B147" s="57">
        <f>VLOOKUP(Tbl_Baseline_23_24_Adj[[#This Row],[Agy Code]],TblAgencies[],4,FALSE)</f>
        <v>5</v>
      </c>
      <c r="C147" s="57">
        <f>VLOOKUP(Tbl_Baseline_23_24_Adj[[#This Row],[Agy Code]],TblAgencies[],2,FALSE)</f>
        <v>19</v>
      </c>
      <c r="D147" s="57">
        <f t="shared" si="6"/>
        <v>301</v>
      </c>
      <c r="E147" s="57" t="str">
        <f>VLOOKUP(Tbl_Baseline_23_24_Adj[[#This Row],[Agy Code]],TblAgencies[],9,FALSE)</f>
        <v>301: Department of Agriculture and Consumer Services</v>
      </c>
      <c r="F147" s="57" t="str">
        <f>VLOOKUP(Tbl_Baseline_23_24_Adj[[#This Row],[Agy Code]],TblAgencies[],10,FALSE)</f>
        <v>Department of Agriculture and Consumer Services</v>
      </c>
      <c r="G147" s="57">
        <f>VLOOKUP(Tbl_Baseline_23_24_Adj[[#This Row],[Agy Code]],TblAgencies[],13,FALSE)</f>
        <v>66000</v>
      </c>
      <c r="H147" s="58">
        <f>IF(Tbl_Baseline_23_24_Adj[[#This Row],[Program]]="","",VLOOKUP(Tbl_Baseline_23_24_Adj[[#This Row],[Program]],Tbl_Programs[],2,FALSE))</f>
        <v>532</v>
      </c>
      <c r="I147" s="58" t="str">
        <f>IF(Tbl_Baseline_23_24_Adj[[#This Row],[Fund Group]]="","",VLOOKUP(Tbl_Baseline_23_24_Adj[[#This Row],[Fund Group]],Tbl_FundGroups[],2,FALSE))</f>
        <v>02</v>
      </c>
      <c r="J147" s="58" t="str">
        <f>Tbl_Baseline_23_24_Adj[[#This Row],[Pgm Code]]&amp;"."&amp;Tbl_Baseline_23_24_Adj[[#This Row],[Fund Group Code]]</f>
        <v>532.02</v>
      </c>
      <c r="K147" s="58" t="str">
        <f>IF(Tbl_Baseline_23_24_Adj[[#This Row],[Fund Group]]="","",IF(ISNA(VLOOKUP(Tbl_Baseline_23_24_Adj[[#This Row],[Prog.Fund]],Tbl_ProgramsFundCombination[],3,FALSE)),"NO","YES"))</f>
        <v>YES</v>
      </c>
      <c r="L147" s="58" t="str">
        <f>IF(Tbl_Baseline_23_24_Adj[[#This Row],[Fund Group]]="","",IF(Tbl_Baseline_23_24_Adj[[#This Row],[Fund Group Code]]="01","GF","NGF"))</f>
        <v>NGF</v>
      </c>
      <c r="M147" s="58" t="str">
        <f>IF(Tbl_Baseline_23_24_Adj[[#This Row],[Baseline Adjustments Category]]="","",VLOOKUP(Tbl_Baseline_23_24_Adj[[#This Row],[Baseline Adjustments Category]],Tbl_BaselineAdjCat[[Adjusted Baseline Categories]:[Positions]],3,FALSE))</f>
        <v>NO</v>
      </c>
      <c r="N147" s="58" t="str">
        <f>IF(Tbl_Baseline_23_24_Adj[[#This Row],[Baseline Adjustments Category]]="","",VLOOKUP(Tbl_Baseline_23_24_Adj[[#This Row],[Baseline Adjustments Category]],Tbl_BaselineAdjCat[[Adjusted Baseline Categories]:[Expected Value]],2,FALSE))</f>
        <v>Plus/Minus</v>
      </c>
      <c r="O147" s="55" t="s">
        <v>3052</v>
      </c>
      <c r="P147" s="55" t="s">
        <v>2808</v>
      </c>
      <c r="Q147" s="55" t="s">
        <v>2865</v>
      </c>
      <c r="R147" s="56">
        <f>-199774.25</f>
        <v>-199774.25</v>
      </c>
      <c r="S147" s="56">
        <f>-199774.25</f>
        <v>-199774.25</v>
      </c>
      <c r="T147" s="71">
        <v>0</v>
      </c>
      <c r="U147" s="71">
        <v>0</v>
      </c>
      <c r="V147" s="55" t="s">
        <v>3173</v>
      </c>
    </row>
    <row r="148" spans="2:22" ht="45" x14ac:dyDescent="0.25">
      <c r="B148" s="57">
        <f>VLOOKUP(Tbl_Baseline_23_24_Adj[[#This Row],[Agy Code]],TblAgencies[],4,FALSE)</f>
        <v>5</v>
      </c>
      <c r="C148" s="57">
        <f>VLOOKUP(Tbl_Baseline_23_24_Adj[[#This Row],[Agy Code]],TblAgencies[],2,FALSE)</f>
        <v>19</v>
      </c>
      <c r="D148" s="57">
        <f t="shared" si="6"/>
        <v>301</v>
      </c>
      <c r="E148" s="57" t="str">
        <f>VLOOKUP(Tbl_Baseline_23_24_Adj[[#This Row],[Agy Code]],TblAgencies[],9,FALSE)</f>
        <v>301: Department of Agriculture and Consumer Services</v>
      </c>
      <c r="F148" s="57" t="str">
        <f>VLOOKUP(Tbl_Baseline_23_24_Adj[[#This Row],[Agy Code]],TblAgencies[],10,FALSE)</f>
        <v>Department of Agriculture and Consumer Services</v>
      </c>
      <c r="G148" s="57">
        <f>VLOOKUP(Tbl_Baseline_23_24_Adj[[#This Row],[Agy Code]],TblAgencies[],13,FALSE)</f>
        <v>66000</v>
      </c>
      <c r="H148" s="58">
        <f>IF(Tbl_Baseline_23_24_Adj[[#This Row],[Program]]="","",VLOOKUP(Tbl_Baseline_23_24_Adj[[#This Row],[Program]],Tbl_Programs[],2,FALSE))</f>
        <v>532</v>
      </c>
      <c r="I148" s="58" t="str">
        <f>IF(Tbl_Baseline_23_24_Adj[[#This Row],[Fund Group]]="","",VLOOKUP(Tbl_Baseline_23_24_Adj[[#This Row],[Fund Group]],Tbl_FundGroups[],2,FALSE))</f>
        <v>01</v>
      </c>
      <c r="J148" s="58" t="str">
        <f>Tbl_Baseline_23_24_Adj[[#This Row],[Pgm Code]]&amp;"."&amp;Tbl_Baseline_23_24_Adj[[#This Row],[Fund Group Code]]</f>
        <v>532.01</v>
      </c>
      <c r="K148" s="58" t="str">
        <f>IF(Tbl_Baseline_23_24_Adj[[#This Row],[Fund Group]]="","",IF(ISNA(VLOOKUP(Tbl_Baseline_23_24_Adj[[#This Row],[Prog.Fund]],Tbl_ProgramsFundCombination[],3,FALSE)),"NO","YES"))</f>
        <v>YES</v>
      </c>
      <c r="L148" s="58" t="str">
        <f>IF(Tbl_Baseline_23_24_Adj[[#This Row],[Fund Group]]="","",IF(Tbl_Baseline_23_24_Adj[[#This Row],[Fund Group Code]]="01","GF","NGF"))</f>
        <v>GF</v>
      </c>
      <c r="M148" s="58" t="str">
        <f>IF(Tbl_Baseline_23_24_Adj[[#This Row],[Baseline Adjustments Category]]="","",VLOOKUP(Tbl_Baseline_23_24_Adj[[#This Row],[Baseline Adjustments Category]],Tbl_BaselineAdjCat[[Adjusted Baseline Categories]:[Positions]],3,FALSE))</f>
        <v>NO</v>
      </c>
      <c r="N148" s="58" t="str">
        <f>IF(Tbl_Baseline_23_24_Adj[[#This Row],[Baseline Adjustments Category]]="","",VLOOKUP(Tbl_Baseline_23_24_Adj[[#This Row],[Baseline Adjustments Category]],Tbl_BaselineAdjCat[[Adjusted Baseline Categories]:[Expected Value]],2,FALSE))</f>
        <v>Plus/Minus</v>
      </c>
      <c r="O148" s="55" t="s">
        <v>3052</v>
      </c>
      <c r="P148" s="55" t="s">
        <v>2807</v>
      </c>
      <c r="Q148" s="55" t="s">
        <v>2865</v>
      </c>
      <c r="R148" s="56">
        <f>2012408</f>
        <v>2012408</v>
      </c>
      <c r="S148" s="56">
        <v>2012408</v>
      </c>
      <c r="T148" s="71">
        <v>0</v>
      </c>
      <c r="U148" s="71">
        <v>0</v>
      </c>
      <c r="V148" s="55" t="s">
        <v>3169</v>
      </c>
    </row>
    <row r="149" spans="2:22" ht="45" x14ac:dyDescent="0.25">
      <c r="B149" s="57">
        <f>VLOOKUP(Tbl_Baseline_23_24_Adj[[#This Row],[Agy Code]],TblAgencies[],4,FALSE)</f>
        <v>5</v>
      </c>
      <c r="C149" s="57">
        <f>VLOOKUP(Tbl_Baseline_23_24_Adj[[#This Row],[Agy Code]],TblAgencies[],2,FALSE)</f>
        <v>19</v>
      </c>
      <c r="D149" s="57">
        <f t="shared" si="6"/>
        <v>301</v>
      </c>
      <c r="E149" s="57" t="str">
        <f>VLOOKUP(Tbl_Baseline_23_24_Adj[[#This Row],[Agy Code]],TblAgencies[],9,FALSE)</f>
        <v>301: Department of Agriculture and Consumer Services</v>
      </c>
      <c r="F149" s="57" t="str">
        <f>VLOOKUP(Tbl_Baseline_23_24_Adj[[#This Row],[Agy Code]],TblAgencies[],10,FALSE)</f>
        <v>Department of Agriculture and Consumer Services</v>
      </c>
      <c r="G149" s="57">
        <f>VLOOKUP(Tbl_Baseline_23_24_Adj[[#This Row],[Agy Code]],TblAgencies[],13,FALSE)</f>
        <v>66000</v>
      </c>
      <c r="H149" s="58">
        <f>IF(Tbl_Baseline_23_24_Adj[[#This Row],[Program]]="","",VLOOKUP(Tbl_Baseline_23_24_Adj[[#This Row],[Program]],Tbl_Programs[],2,FALSE))</f>
        <v>532</v>
      </c>
      <c r="I149" s="58" t="str">
        <f>IF(Tbl_Baseline_23_24_Adj[[#This Row],[Fund Group]]="","",VLOOKUP(Tbl_Baseline_23_24_Adj[[#This Row],[Fund Group]],Tbl_FundGroups[],2,FALSE))</f>
        <v>01</v>
      </c>
      <c r="J149" s="58" t="str">
        <f>Tbl_Baseline_23_24_Adj[[#This Row],[Pgm Code]]&amp;"."&amp;Tbl_Baseline_23_24_Adj[[#This Row],[Fund Group Code]]</f>
        <v>532.01</v>
      </c>
      <c r="K149" s="58" t="str">
        <f>IF(Tbl_Baseline_23_24_Adj[[#This Row],[Fund Group]]="","",IF(ISNA(VLOOKUP(Tbl_Baseline_23_24_Adj[[#This Row],[Prog.Fund]],Tbl_ProgramsFundCombination[],3,FALSE)),"NO","YES"))</f>
        <v>YES</v>
      </c>
      <c r="L149" s="58" t="str">
        <f>IF(Tbl_Baseline_23_24_Adj[[#This Row],[Fund Group]]="","",IF(Tbl_Baseline_23_24_Adj[[#This Row],[Fund Group Code]]="01","GF","NGF"))</f>
        <v>GF</v>
      </c>
      <c r="M149" s="58" t="str">
        <f>IF(Tbl_Baseline_23_24_Adj[[#This Row],[Baseline Adjustments Category]]="","",VLOOKUP(Tbl_Baseline_23_24_Adj[[#This Row],[Baseline Adjustments Category]],Tbl_BaselineAdjCat[[Adjusted Baseline Categories]:[Positions]],3,FALSE))</f>
        <v>NO</v>
      </c>
      <c r="N149" s="58" t="str">
        <f>IF(Tbl_Baseline_23_24_Adj[[#This Row],[Baseline Adjustments Category]]="","",VLOOKUP(Tbl_Baseline_23_24_Adj[[#This Row],[Baseline Adjustments Category]],Tbl_BaselineAdjCat[[Adjusted Baseline Categories]:[Expected Value]],2,FALSE))</f>
        <v>Plus/Minus</v>
      </c>
      <c r="O149" s="55" t="s">
        <v>3052</v>
      </c>
      <c r="P149" s="55" t="s">
        <v>2807</v>
      </c>
      <c r="Q149" s="55" t="s">
        <v>2865</v>
      </c>
      <c r="R149" s="56">
        <v>470391</v>
      </c>
      <c r="S149" s="56">
        <v>470391</v>
      </c>
      <c r="T149" s="71">
        <v>0</v>
      </c>
      <c r="U149" s="71">
        <v>0</v>
      </c>
      <c r="V149" s="55" t="s">
        <v>3169</v>
      </c>
    </row>
    <row r="150" spans="2:22" ht="45" x14ac:dyDescent="0.25">
      <c r="B150" s="57">
        <f>VLOOKUP(Tbl_Baseline_23_24_Adj[[#This Row],[Agy Code]],TblAgencies[],4,FALSE)</f>
        <v>5</v>
      </c>
      <c r="C150" s="57">
        <f>VLOOKUP(Tbl_Baseline_23_24_Adj[[#This Row],[Agy Code]],TblAgencies[],2,FALSE)</f>
        <v>19</v>
      </c>
      <c r="D150" s="57">
        <f t="shared" si="6"/>
        <v>301</v>
      </c>
      <c r="E150" s="57" t="str">
        <f>VLOOKUP(Tbl_Baseline_23_24_Adj[[#This Row],[Agy Code]],TblAgencies[],9,FALSE)</f>
        <v>301: Department of Agriculture and Consumer Services</v>
      </c>
      <c r="F150" s="57" t="str">
        <f>VLOOKUP(Tbl_Baseline_23_24_Adj[[#This Row],[Agy Code]],TblAgencies[],10,FALSE)</f>
        <v>Department of Agriculture and Consumer Services</v>
      </c>
      <c r="G150" s="57">
        <f>VLOOKUP(Tbl_Baseline_23_24_Adj[[#This Row],[Agy Code]],TblAgencies[],13,FALSE)</f>
        <v>66000</v>
      </c>
      <c r="H150" s="58">
        <f>IF(Tbl_Baseline_23_24_Adj[[#This Row],[Program]]="","",VLOOKUP(Tbl_Baseline_23_24_Adj[[#This Row],[Program]],Tbl_Programs[],2,FALSE))</f>
        <v>532</v>
      </c>
      <c r="I150" s="58" t="str">
        <f>IF(Tbl_Baseline_23_24_Adj[[#This Row],[Fund Group]]="","",VLOOKUP(Tbl_Baseline_23_24_Adj[[#This Row],[Fund Group]],Tbl_FundGroups[],2,FALSE))</f>
        <v>02</v>
      </c>
      <c r="J150" s="58" t="str">
        <f>Tbl_Baseline_23_24_Adj[[#This Row],[Pgm Code]]&amp;"."&amp;Tbl_Baseline_23_24_Adj[[#This Row],[Fund Group Code]]</f>
        <v>532.02</v>
      </c>
      <c r="K150" s="58" t="str">
        <f>IF(Tbl_Baseline_23_24_Adj[[#This Row],[Fund Group]]="","",IF(ISNA(VLOOKUP(Tbl_Baseline_23_24_Adj[[#This Row],[Prog.Fund]],Tbl_ProgramsFundCombination[],3,FALSE)),"NO","YES"))</f>
        <v>YES</v>
      </c>
      <c r="L150" s="58" t="str">
        <f>IF(Tbl_Baseline_23_24_Adj[[#This Row],[Fund Group]]="","",IF(Tbl_Baseline_23_24_Adj[[#This Row],[Fund Group Code]]="01","GF","NGF"))</f>
        <v>NGF</v>
      </c>
      <c r="M150" s="58" t="str">
        <f>IF(Tbl_Baseline_23_24_Adj[[#This Row],[Baseline Adjustments Category]]="","",VLOOKUP(Tbl_Baseline_23_24_Adj[[#This Row],[Baseline Adjustments Category]],Tbl_BaselineAdjCat[[Adjusted Baseline Categories]:[Positions]],3,FALSE))</f>
        <v>NO</v>
      </c>
      <c r="N150" s="58" t="str">
        <f>IF(Tbl_Baseline_23_24_Adj[[#This Row],[Baseline Adjustments Category]]="","",VLOOKUP(Tbl_Baseline_23_24_Adj[[#This Row],[Baseline Adjustments Category]],Tbl_BaselineAdjCat[[Adjusted Baseline Categories]:[Expected Value]],2,FALSE))</f>
        <v>Plus/Minus</v>
      </c>
      <c r="O150" s="55" t="s">
        <v>3052</v>
      </c>
      <c r="P150" s="55" t="s">
        <v>2808</v>
      </c>
      <c r="Q150" s="55" t="s">
        <v>2865</v>
      </c>
      <c r="R150" s="56">
        <v>-2137934.7000000002</v>
      </c>
      <c r="S150" s="56">
        <v>-2137934.7000000002</v>
      </c>
      <c r="T150" s="71">
        <v>0</v>
      </c>
      <c r="U150" s="71">
        <v>0</v>
      </c>
      <c r="V150" s="55" t="s">
        <v>3170</v>
      </c>
    </row>
    <row r="151" spans="2:22" ht="45" x14ac:dyDescent="0.25">
      <c r="B151" s="57">
        <f>VLOOKUP(Tbl_Baseline_23_24_Adj[[#This Row],[Agy Code]],TblAgencies[],4,FALSE)</f>
        <v>5</v>
      </c>
      <c r="C151" s="57">
        <f>VLOOKUP(Tbl_Baseline_23_24_Adj[[#This Row],[Agy Code]],TblAgencies[],2,FALSE)</f>
        <v>19</v>
      </c>
      <c r="D151" s="57">
        <f t="shared" si="6"/>
        <v>301</v>
      </c>
      <c r="E151" s="57" t="str">
        <f>VLOOKUP(Tbl_Baseline_23_24_Adj[[#This Row],[Agy Code]],TblAgencies[],9,FALSE)</f>
        <v>301: Department of Agriculture and Consumer Services</v>
      </c>
      <c r="F151" s="57" t="str">
        <f>VLOOKUP(Tbl_Baseline_23_24_Adj[[#This Row],[Agy Code]],TblAgencies[],10,FALSE)</f>
        <v>Department of Agriculture and Consumer Services</v>
      </c>
      <c r="G151" s="57">
        <f>VLOOKUP(Tbl_Baseline_23_24_Adj[[#This Row],[Agy Code]],TblAgencies[],13,FALSE)</f>
        <v>66000</v>
      </c>
      <c r="H151" s="58">
        <f>IF(Tbl_Baseline_23_24_Adj[[#This Row],[Program]]="","",VLOOKUP(Tbl_Baseline_23_24_Adj[[#This Row],[Program]],Tbl_Programs[],2,FALSE))</f>
        <v>457</v>
      </c>
      <c r="I151" s="58" t="str">
        <f>IF(Tbl_Baseline_23_24_Adj[[#This Row],[Fund Group]]="","",VLOOKUP(Tbl_Baseline_23_24_Adj[[#This Row],[Fund Group]],Tbl_FundGroups[],2,FALSE))</f>
        <v>01</v>
      </c>
      <c r="J151" s="58" t="str">
        <f>Tbl_Baseline_23_24_Adj[[#This Row],[Pgm Code]]&amp;"."&amp;Tbl_Baseline_23_24_Adj[[#This Row],[Fund Group Code]]</f>
        <v>457.01</v>
      </c>
      <c r="K151" s="58" t="str">
        <f>IF(Tbl_Baseline_23_24_Adj[[#This Row],[Fund Group]]="","",IF(ISNA(VLOOKUP(Tbl_Baseline_23_24_Adj[[#This Row],[Prog.Fund]],Tbl_ProgramsFundCombination[],3,FALSE)),"NO","YES"))</f>
        <v>YES</v>
      </c>
      <c r="L151" s="58" t="str">
        <f>IF(Tbl_Baseline_23_24_Adj[[#This Row],[Fund Group]]="","",IF(Tbl_Baseline_23_24_Adj[[#This Row],[Fund Group Code]]="01","GF","NGF"))</f>
        <v>GF</v>
      </c>
      <c r="M151" s="58" t="str">
        <f>IF(Tbl_Baseline_23_24_Adj[[#This Row],[Baseline Adjustments Category]]="","",VLOOKUP(Tbl_Baseline_23_24_Adj[[#This Row],[Baseline Adjustments Category]],Tbl_BaselineAdjCat[[Adjusted Baseline Categories]:[Positions]],3,FALSE))</f>
        <v>NO</v>
      </c>
      <c r="N151" s="58" t="str">
        <f>IF(Tbl_Baseline_23_24_Adj[[#This Row],[Baseline Adjustments Category]]="","",VLOOKUP(Tbl_Baseline_23_24_Adj[[#This Row],[Baseline Adjustments Category]],Tbl_BaselineAdjCat[[Adjusted Baseline Categories]:[Expected Value]],2,FALSE))</f>
        <v>Plus/Minus</v>
      </c>
      <c r="O151" s="55" t="s">
        <v>3050</v>
      </c>
      <c r="P151" s="55" t="s">
        <v>2807</v>
      </c>
      <c r="Q151" s="55" t="s">
        <v>2865</v>
      </c>
      <c r="R151" s="56">
        <v>600000</v>
      </c>
      <c r="S151" s="56">
        <v>600000</v>
      </c>
      <c r="T151" s="71">
        <v>0</v>
      </c>
      <c r="U151" s="71">
        <v>0</v>
      </c>
      <c r="V151" s="55" t="s">
        <v>3178</v>
      </c>
    </row>
    <row r="152" spans="2:22" ht="45" x14ac:dyDescent="0.25">
      <c r="B152" s="57">
        <f>VLOOKUP(Tbl_Baseline_23_24_Adj[[#This Row],[Agy Code]],TblAgencies[],4,FALSE)</f>
        <v>5</v>
      </c>
      <c r="C152" s="57">
        <f>VLOOKUP(Tbl_Baseline_23_24_Adj[[#This Row],[Agy Code]],TblAgencies[],2,FALSE)</f>
        <v>19</v>
      </c>
      <c r="D152" s="57">
        <f t="shared" si="6"/>
        <v>301</v>
      </c>
      <c r="E152" s="57" t="str">
        <f>VLOOKUP(Tbl_Baseline_23_24_Adj[[#This Row],[Agy Code]],TblAgencies[],9,FALSE)</f>
        <v>301: Department of Agriculture and Consumer Services</v>
      </c>
      <c r="F152" s="57" t="str">
        <f>VLOOKUP(Tbl_Baseline_23_24_Adj[[#This Row],[Agy Code]],TblAgencies[],10,FALSE)</f>
        <v>Department of Agriculture and Consumer Services</v>
      </c>
      <c r="G152" s="57">
        <f>VLOOKUP(Tbl_Baseline_23_24_Adj[[#This Row],[Agy Code]],TblAgencies[],13,FALSE)</f>
        <v>66000</v>
      </c>
      <c r="H152" s="58">
        <f>IF(Tbl_Baseline_23_24_Adj[[#This Row],[Program]]="","",VLOOKUP(Tbl_Baseline_23_24_Adj[[#This Row],[Program]],Tbl_Programs[],2,FALSE))</f>
        <v>457</v>
      </c>
      <c r="I152" s="58" t="str">
        <f>IF(Tbl_Baseline_23_24_Adj[[#This Row],[Fund Group]]="","",VLOOKUP(Tbl_Baseline_23_24_Adj[[#This Row],[Fund Group]],Tbl_FundGroups[],2,FALSE))</f>
        <v>09</v>
      </c>
      <c r="J152" s="58" t="str">
        <f>Tbl_Baseline_23_24_Adj[[#This Row],[Pgm Code]]&amp;"."&amp;Tbl_Baseline_23_24_Adj[[#This Row],[Fund Group Code]]</f>
        <v>457.09</v>
      </c>
      <c r="K152" s="58" t="str">
        <f>IF(Tbl_Baseline_23_24_Adj[[#This Row],[Fund Group]]="","",IF(ISNA(VLOOKUP(Tbl_Baseline_23_24_Adj[[#This Row],[Prog.Fund]],Tbl_ProgramsFundCombination[],3,FALSE)),"NO","YES"))</f>
        <v>YES</v>
      </c>
      <c r="L152" s="58" t="str">
        <f>IF(Tbl_Baseline_23_24_Adj[[#This Row],[Fund Group]]="","",IF(Tbl_Baseline_23_24_Adj[[#This Row],[Fund Group Code]]="01","GF","NGF"))</f>
        <v>NGF</v>
      </c>
      <c r="M152" s="58" t="str">
        <f>IF(Tbl_Baseline_23_24_Adj[[#This Row],[Baseline Adjustments Category]]="","",VLOOKUP(Tbl_Baseline_23_24_Adj[[#This Row],[Baseline Adjustments Category]],Tbl_BaselineAdjCat[[Adjusted Baseline Categories]:[Positions]],3,FALSE))</f>
        <v>NO</v>
      </c>
      <c r="N152" s="58" t="str">
        <f>IF(Tbl_Baseline_23_24_Adj[[#This Row],[Baseline Adjustments Category]]="","",VLOOKUP(Tbl_Baseline_23_24_Adj[[#This Row],[Baseline Adjustments Category]],Tbl_BaselineAdjCat[[Adjusted Baseline Categories]:[Expected Value]],2,FALSE))</f>
        <v>Plus/Minus</v>
      </c>
      <c r="O152" s="55" t="s">
        <v>3050</v>
      </c>
      <c r="P152" s="55" t="s">
        <v>2811</v>
      </c>
      <c r="Q152" s="55" t="s">
        <v>2865</v>
      </c>
      <c r="R152" s="56">
        <f>-98233.12</f>
        <v>-98233.12</v>
      </c>
      <c r="S152" s="56">
        <v>-98233.12</v>
      </c>
      <c r="T152" s="71">
        <f>0</f>
        <v>0</v>
      </c>
      <c r="U152" s="71">
        <v>0</v>
      </c>
      <c r="V152" s="55" t="s">
        <v>3177</v>
      </c>
    </row>
    <row r="153" spans="2:22" ht="30" x14ac:dyDescent="0.25">
      <c r="B153" s="57">
        <f>VLOOKUP(Tbl_Baseline_23_24_Adj[[#This Row],[Agy Code]],TblAgencies[],4,FALSE)</f>
        <v>5</v>
      </c>
      <c r="C153" s="57">
        <f>VLOOKUP(Tbl_Baseline_23_24_Adj[[#This Row],[Agy Code]],TblAgencies[],2,FALSE)</f>
        <v>19</v>
      </c>
      <c r="D153" s="57">
        <f>SelectAgyCode</f>
        <v>301</v>
      </c>
      <c r="E153" s="57" t="str">
        <f>VLOOKUP(Tbl_Baseline_23_24_Adj[[#This Row],[Agy Code]],TblAgencies[],9,FALSE)</f>
        <v>301: Department of Agriculture and Consumer Services</v>
      </c>
      <c r="F153" s="57" t="str">
        <f>VLOOKUP(Tbl_Baseline_23_24_Adj[[#This Row],[Agy Code]],TblAgencies[],10,FALSE)</f>
        <v>Department of Agriculture and Consumer Services</v>
      </c>
      <c r="G153" s="57">
        <f>VLOOKUP(Tbl_Baseline_23_24_Adj[[#This Row],[Agy Code]],TblAgencies[],13,FALSE)</f>
        <v>66000</v>
      </c>
      <c r="H153" s="58">
        <f>IF(Tbl_Baseline_23_24_Adj[[#This Row],[Program]]="","",VLOOKUP(Tbl_Baseline_23_24_Adj[[#This Row],[Program]],Tbl_Programs[],2,FALSE))</f>
        <v>599</v>
      </c>
      <c r="I153" s="58" t="str">
        <f>IF(Tbl_Baseline_23_24_Adj[[#This Row],[Fund Group]]="","",VLOOKUP(Tbl_Baseline_23_24_Adj[[#This Row],[Fund Group]],Tbl_FundGroups[],2,FALSE))</f>
        <v>01</v>
      </c>
      <c r="J153" s="58" t="str">
        <f>Tbl_Baseline_23_24_Adj[[#This Row],[Pgm Code]]&amp;"."&amp;Tbl_Baseline_23_24_Adj[[#This Row],[Fund Group Code]]</f>
        <v>599.01</v>
      </c>
      <c r="K153" s="58" t="str">
        <f>IF(Tbl_Baseline_23_24_Adj[[#This Row],[Fund Group]]="","",IF(ISNA(VLOOKUP(Tbl_Baseline_23_24_Adj[[#This Row],[Prog.Fund]],Tbl_ProgramsFundCombination[],3,FALSE)),"NO","YES"))</f>
        <v>YES</v>
      </c>
      <c r="L153" s="58" t="str">
        <f>IF(Tbl_Baseline_23_24_Adj[[#This Row],[Fund Group]]="","",IF(Tbl_Baseline_23_24_Adj[[#This Row],[Fund Group Code]]="01","GF","NGF"))</f>
        <v>GF</v>
      </c>
      <c r="M153" s="58" t="str">
        <f>IF(Tbl_Baseline_23_24_Adj[[#This Row],[Baseline Adjustments Category]]="","",VLOOKUP(Tbl_Baseline_23_24_Adj[[#This Row],[Baseline Adjustments Category]],Tbl_BaselineAdjCat[[Adjusted Baseline Categories]:[Positions]],3,FALSE))</f>
        <v>NO</v>
      </c>
      <c r="N153" s="58" t="str">
        <f>IF(Tbl_Baseline_23_24_Adj[[#This Row],[Baseline Adjustments Category]]="","",VLOOKUP(Tbl_Baseline_23_24_Adj[[#This Row],[Baseline Adjustments Category]],Tbl_BaselineAdjCat[[Adjusted Baseline Categories]:[Expected Value]],2,FALSE))</f>
        <v>Plus/Minus</v>
      </c>
      <c r="O153" s="55" t="s">
        <v>3061</v>
      </c>
      <c r="P153" s="55" t="s">
        <v>2807</v>
      </c>
      <c r="Q153" s="55" t="s">
        <v>2984</v>
      </c>
      <c r="R153" s="56">
        <v>0</v>
      </c>
      <c r="S153" s="56">
        <v>176301</v>
      </c>
      <c r="T153" s="71">
        <v>0</v>
      </c>
      <c r="U153" s="71">
        <v>0</v>
      </c>
      <c r="V153" s="55" t="s">
        <v>3179</v>
      </c>
    </row>
    <row r="154" spans="2:22" ht="30" x14ac:dyDescent="0.25">
      <c r="B154" s="57">
        <f>VLOOKUP(Tbl_Baseline_23_24_Adj[[#This Row],[Agy Code]],TblAgencies[],4,FALSE)</f>
        <v>5</v>
      </c>
      <c r="C154" s="57">
        <f>VLOOKUP(Tbl_Baseline_23_24_Adj[[#This Row],[Agy Code]],TblAgencies[],2,FALSE)</f>
        <v>19</v>
      </c>
      <c r="D154" s="57">
        <f>SelectAgyCode</f>
        <v>301</v>
      </c>
      <c r="E154" s="57" t="str">
        <f>VLOOKUP(Tbl_Baseline_23_24_Adj[[#This Row],[Agy Code]],TblAgencies[],9,FALSE)</f>
        <v>301: Department of Agriculture and Consumer Services</v>
      </c>
      <c r="F154" s="57" t="str">
        <f>VLOOKUP(Tbl_Baseline_23_24_Adj[[#This Row],[Agy Code]],TblAgencies[],10,FALSE)</f>
        <v>Department of Agriculture and Consumer Services</v>
      </c>
      <c r="G154" s="57">
        <f>VLOOKUP(Tbl_Baseline_23_24_Adj[[#This Row],[Agy Code]],TblAgencies[],13,FALSE)</f>
        <v>66000</v>
      </c>
      <c r="H154" s="58">
        <f>IF(Tbl_Baseline_23_24_Adj[[#This Row],[Program]]="","",VLOOKUP(Tbl_Baseline_23_24_Adj[[#This Row],[Program]],Tbl_Programs[],2,FALSE))</f>
        <v>599</v>
      </c>
      <c r="I154" s="58" t="str">
        <f>IF(Tbl_Baseline_23_24_Adj[[#This Row],[Fund Group]]="","",VLOOKUP(Tbl_Baseline_23_24_Adj[[#This Row],[Fund Group]],Tbl_FundGroups[],2,FALSE))</f>
        <v>01</v>
      </c>
      <c r="J154" s="58" t="str">
        <f>Tbl_Baseline_23_24_Adj[[#This Row],[Pgm Code]]&amp;"."&amp;Tbl_Baseline_23_24_Adj[[#This Row],[Fund Group Code]]</f>
        <v>599.01</v>
      </c>
      <c r="K154" s="58" t="str">
        <f>IF(Tbl_Baseline_23_24_Adj[[#This Row],[Fund Group]]="","",IF(ISNA(VLOOKUP(Tbl_Baseline_23_24_Adj[[#This Row],[Prog.Fund]],Tbl_ProgramsFundCombination[],3,FALSE)),"NO","YES"))</f>
        <v>YES</v>
      </c>
      <c r="L154" s="58" t="str">
        <f>IF(Tbl_Baseline_23_24_Adj[[#This Row],[Fund Group]]="","",IF(Tbl_Baseline_23_24_Adj[[#This Row],[Fund Group Code]]="01","GF","NGF"))</f>
        <v>GF</v>
      </c>
      <c r="M154" s="58" t="str">
        <f>IF(Tbl_Baseline_23_24_Adj[[#This Row],[Baseline Adjustments Category]]="","",VLOOKUP(Tbl_Baseline_23_24_Adj[[#This Row],[Baseline Adjustments Category]],Tbl_BaselineAdjCat[[Adjusted Baseline Categories]:[Positions]],3,FALSE))</f>
        <v>NO</v>
      </c>
      <c r="N154" s="58" t="str">
        <f>IF(Tbl_Baseline_23_24_Adj[[#This Row],[Baseline Adjustments Category]]="","",VLOOKUP(Tbl_Baseline_23_24_Adj[[#This Row],[Baseline Adjustments Category]],Tbl_BaselineAdjCat[[Adjusted Baseline Categories]:[Expected Value]],2,FALSE))</f>
        <v>Plus/Minus</v>
      </c>
      <c r="O154" s="55" t="s">
        <v>3061</v>
      </c>
      <c r="P154" s="55" t="s">
        <v>2807</v>
      </c>
      <c r="Q154" s="55" t="s">
        <v>2984</v>
      </c>
      <c r="R154" s="56">
        <v>-19344</v>
      </c>
      <c r="S154" s="56">
        <v>-19879</v>
      </c>
      <c r="T154" s="71">
        <v>0</v>
      </c>
      <c r="U154" s="71">
        <v>0</v>
      </c>
      <c r="V154" s="55" t="s">
        <v>3180</v>
      </c>
    </row>
    <row r="155" spans="2:22" ht="30" x14ac:dyDescent="0.25">
      <c r="B155" s="57">
        <f>VLOOKUP(Tbl_Baseline_23_24_Adj[[#This Row],[Agy Code]],TblAgencies[],4,FALSE)</f>
        <v>5</v>
      </c>
      <c r="C155" s="57">
        <f>VLOOKUP(Tbl_Baseline_23_24_Adj[[#This Row],[Agy Code]],TblAgencies[],2,FALSE)</f>
        <v>19</v>
      </c>
      <c r="D155" s="57">
        <f>SelectAgyCode</f>
        <v>301</v>
      </c>
      <c r="E155" s="57" t="str">
        <f>VLOOKUP(Tbl_Baseline_23_24_Adj[[#This Row],[Agy Code]],TblAgencies[],9,FALSE)</f>
        <v>301: Department of Agriculture and Consumer Services</v>
      </c>
      <c r="F155" s="57" t="str">
        <f>VLOOKUP(Tbl_Baseline_23_24_Adj[[#This Row],[Agy Code]],TblAgencies[],10,FALSE)</f>
        <v>Department of Agriculture and Consumer Services</v>
      </c>
      <c r="G155" s="57">
        <f>VLOOKUP(Tbl_Baseline_23_24_Adj[[#This Row],[Agy Code]],TblAgencies[],13,FALSE)</f>
        <v>66000</v>
      </c>
      <c r="H155" s="58">
        <f>IF(Tbl_Baseline_23_24_Adj[[#This Row],[Program]]="","",VLOOKUP(Tbl_Baseline_23_24_Adj[[#This Row],[Program]],Tbl_Programs[],2,FALSE))</f>
        <v>599</v>
      </c>
      <c r="I155" s="58" t="str">
        <f>IF(Tbl_Baseline_23_24_Adj[[#This Row],[Fund Group]]="","",VLOOKUP(Tbl_Baseline_23_24_Adj[[#This Row],[Fund Group]],Tbl_FundGroups[],2,FALSE))</f>
        <v>01</v>
      </c>
      <c r="J155" s="58" t="str">
        <f>Tbl_Baseline_23_24_Adj[[#This Row],[Pgm Code]]&amp;"."&amp;Tbl_Baseline_23_24_Adj[[#This Row],[Fund Group Code]]</f>
        <v>599.01</v>
      </c>
      <c r="K155" s="58" t="str">
        <f>IF(Tbl_Baseline_23_24_Adj[[#This Row],[Fund Group]]="","",IF(ISNA(VLOOKUP(Tbl_Baseline_23_24_Adj[[#This Row],[Prog.Fund]],Tbl_ProgramsFundCombination[],3,FALSE)),"NO","YES"))</f>
        <v>YES</v>
      </c>
      <c r="L155" s="58" t="str">
        <f>IF(Tbl_Baseline_23_24_Adj[[#This Row],[Fund Group]]="","",IF(Tbl_Baseline_23_24_Adj[[#This Row],[Fund Group Code]]="01","GF","NGF"))</f>
        <v>GF</v>
      </c>
      <c r="M155" s="58" t="str">
        <f>IF(Tbl_Baseline_23_24_Adj[[#This Row],[Baseline Adjustments Category]]="","",VLOOKUP(Tbl_Baseline_23_24_Adj[[#This Row],[Baseline Adjustments Category]],Tbl_BaselineAdjCat[[Adjusted Baseline Categories]:[Positions]],3,FALSE))</f>
        <v>NO</v>
      </c>
      <c r="N155" s="58" t="str">
        <f>IF(Tbl_Baseline_23_24_Adj[[#This Row],[Baseline Adjustments Category]]="","",VLOOKUP(Tbl_Baseline_23_24_Adj[[#This Row],[Baseline Adjustments Category]],Tbl_BaselineAdjCat[[Adjusted Baseline Categories]:[Expected Value]],2,FALSE))</f>
        <v>Plus/Minus</v>
      </c>
      <c r="O155" s="55" t="s">
        <v>3061</v>
      </c>
      <c r="P155" s="55" t="s">
        <v>2807</v>
      </c>
      <c r="Q155" s="55" t="s">
        <v>2984</v>
      </c>
      <c r="R155" s="56">
        <v>1026580</v>
      </c>
      <c r="S155" s="56">
        <v>2295803</v>
      </c>
      <c r="T155" s="71">
        <v>0</v>
      </c>
      <c r="U155" s="71">
        <v>0</v>
      </c>
      <c r="V155" s="55" t="s">
        <v>3181</v>
      </c>
    </row>
    <row r="156" spans="2:22" ht="30" x14ac:dyDescent="0.25">
      <c r="B156" s="57">
        <f>VLOOKUP(Tbl_Baseline_23_24_Adj[[#This Row],[Agy Code]],TblAgencies[],4,FALSE)</f>
        <v>5</v>
      </c>
      <c r="C156" s="57">
        <f>VLOOKUP(Tbl_Baseline_23_24_Adj[[#This Row],[Agy Code]],TblAgencies[],2,FALSE)</f>
        <v>19</v>
      </c>
      <c r="D156" s="57">
        <f>SelectAgyCode</f>
        <v>301</v>
      </c>
      <c r="E156" s="57" t="str">
        <f>VLOOKUP(Tbl_Baseline_23_24_Adj[[#This Row],[Agy Code]],TblAgencies[],9,FALSE)</f>
        <v>301: Department of Agriculture and Consumer Services</v>
      </c>
      <c r="F156" s="57" t="str">
        <f>VLOOKUP(Tbl_Baseline_23_24_Adj[[#This Row],[Agy Code]],TblAgencies[],10,FALSE)</f>
        <v>Department of Agriculture and Consumer Services</v>
      </c>
      <c r="G156" s="57">
        <f>VLOOKUP(Tbl_Baseline_23_24_Adj[[#This Row],[Agy Code]],TblAgencies[],13,FALSE)</f>
        <v>66000</v>
      </c>
      <c r="H156" s="58">
        <f>IF(Tbl_Baseline_23_24_Adj[[#This Row],[Program]]="","",VLOOKUP(Tbl_Baseline_23_24_Adj[[#This Row],[Program]],Tbl_Programs[],2,FALSE))</f>
        <v>599</v>
      </c>
      <c r="I156" s="58" t="str">
        <f>IF(Tbl_Baseline_23_24_Adj[[#This Row],[Fund Group]]="","",VLOOKUP(Tbl_Baseline_23_24_Adj[[#This Row],[Fund Group]],Tbl_FundGroups[],2,FALSE))</f>
        <v>01</v>
      </c>
      <c r="J156" s="58" t="str">
        <f>Tbl_Baseline_23_24_Adj[[#This Row],[Pgm Code]]&amp;"."&amp;Tbl_Baseline_23_24_Adj[[#This Row],[Fund Group Code]]</f>
        <v>599.01</v>
      </c>
      <c r="K156" s="58" t="str">
        <f>IF(Tbl_Baseline_23_24_Adj[[#This Row],[Fund Group]]="","",IF(ISNA(VLOOKUP(Tbl_Baseline_23_24_Adj[[#This Row],[Prog.Fund]],Tbl_ProgramsFundCombination[],3,FALSE)),"NO","YES"))</f>
        <v>YES</v>
      </c>
      <c r="L156" s="58" t="str">
        <f>IF(Tbl_Baseline_23_24_Adj[[#This Row],[Fund Group]]="","",IF(Tbl_Baseline_23_24_Adj[[#This Row],[Fund Group Code]]="01","GF","NGF"))</f>
        <v>GF</v>
      </c>
      <c r="M156" s="58" t="str">
        <f>IF(Tbl_Baseline_23_24_Adj[[#This Row],[Baseline Adjustments Category]]="","",VLOOKUP(Tbl_Baseline_23_24_Adj[[#This Row],[Baseline Adjustments Category]],Tbl_BaselineAdjCat[[Adjusted Baseline Categories]:[Positions]],3,FALSE))</f>
        <v>NO</v>
      </c>
      <c r="N156" s="58" t="str">
        <f>IF(Tbl_Baseline_23_24_Adj[[#This Row],[Baseline Adjustments Category]]="","",VLOOKUP(Tbl_Baseline_23_24_Adj[[#This Row],[Baseline Adjustments Category]],Tbl_BaselineAdjCat[[Adjusted Baseline Categories]:[Expected Value]],2,FALSE))</f>
        <v>Plus/Minus</v>
      </c>
      <c r="O156" s="55" t="s">
        <v>3061</v>
      </c>
      <c r="P156" s="55" t="s">
        <v>2807</v>
      </c>
      <c r="Q156" s="55" t="s">
        <v>2984</v>
      </c>
      <c r="R156" s="56">
        <v>311600</v>
      </c>
      <c r="S156" s="56">
        <v>0</v>
      </c>
      <c r="T156" s="71">
        <v>0</v>
      </c>
      <c r="U156" s="71">
        <v>0</v>
      </c>
      <c r="V156" s="55" t="s">
        <v>3182</v>
      </c>
    </row>
    <row r="157" spans="2:22" ht="30" x14ac:dyDescent="0.25">
      <c r="B157" s="57">
        <f>VLOOKUP(Tbl_Baseline_23_24_Adj[[#This Row],[Agy Code]],TblAgencies[],4,FALSE)</f>
        <v>5</v>
      </c>
      <c r="C157" s="57">
        <f>VLOOKUP(Tbl_Baseline_23_24_Adj[[#This Row],[Agy Code]],TblAgencies[],2,FALSE)</f>
        <v>19</v>
      </c>
      <c r="D157" s="57">
        <f>SelectAgyCode</f>
        <v>301</v>
      </c>
      <c r="E157" s="57" t="str">
        <f>VLOOKUP(Tbl_Baseline_23_24_Adj[[#This Row],[Agy Code]],TblAgencies[],9,FALSE)</f>
        <v>301: Department of Agriculture and Consumer Services</v>
      </c>
      <c r="F157" s="57" t="str">
        <f>VLOOKUP(Tbl_Baseline_23_24_Adj[[#This Row],[Agy Code]],TblAgencies[],10,FALSE)</f>
        <v>Department of Agriculture and Consumer Services</v>
      </c>
      <c r="G157" s="57">
        <f>VLOOKUP(Tbl_Baseline_23_24_Adj[[#This Row],[Agy Code]],TblAgencies[],13,FALSE)</f>
        <v>66000</v>
      </c>
      <c r="H157" s="58">
        <f>IF(Tbl_Baseline_23_24_Adj[[#This Row],[Program]]="","",VLOOKUP(Tbl_Baseline_23_24_Adj[[#This Row],[Program]],Tbl_Programs[],2,FALSE))</f>
        <v>599</v>
      </c>
      <c r="I157" s="58" t="str">
        <f>IF(Tbl_Baseline_23_24_Adj[[#This Row],[Fund Group]]="","",VLOOKUP(Tbl_Baseline_23_24_Adj[[#This Row],[Fund Group]],Tbl_FundGroups[],2,FALSE))</f>
        <v>01</v>
      </c>
      <c r="J157" s="58" t="str">
        <f>Tbl_Baseline_23_24_Adj[[#This Row],[Pgm Code]]&amp;"."&amp;Tbl_Baseline_23_24_Adj[[#This Row],[Fund Group Code]]</f>
        <v>599.01</v>
      </c>
      <c r="K157" s="58" t="str">
        <f>IF(Tbl_Baseline_23_24_Adj[[#This Row],[Fund Group]]="","",IF(ISNA(VLOOKUP(Tbl_Baseline_23_24_Adj[[#This Row],[Prog.Fund]],Tbl_ProgramsFundCombination[],3,FALSE)),"NO","YES"))</f>
        <v>YES</v>
      </c>
      <c r="L157" s="58" t="str">
        <f>IF(Tbl_Baseline_23_24_Adj[[#This Row],[Fund Group]]="","",IF(Tbl_Baseline_23_24_Adj[[#This Row],[Fund Group Code]]="01","GF","NGF"))</f>
        <v>GF</v>
      </c>
      <c r="M157" s="58" t="str">
        <f>IF(Tbl_Baseline_23_24_Adj[[#This Row],[Baseline Adjustments Category]]="","",VLOOKUP(Tbl_Baseline_23_24_Adj[[#This Row],[Baseline Adjustments Category]],Tbl_BaselineAdjCat[[Adjusted Baseline Categories]:[Positions]],3,FALSE))</f>
        <v>NO</v>
      </c>
      <c r="N157" s="58" t="str">
        <f>IF(Tbl_Baseline_23_24_Adj[[#This Row],[Baseline Adjustments Category]]="","",VLOOKUP(Tbl_Baseline_23_24_Adj[[#This Row],[Baseline Adjustments Category]],Tbl_BaselineAdjCat[[Adjusted Baseline Categories]:[Expected Value]],2,FALSE))</f>
        <v>Plus/Minus</v>
      </c>
      <c r="O157" s="55" t="s">
        <v>3061</v>
      </c>
      <c r="P157" s="55" t="s">
        <v>2807</v>
      </c>
      <c r="Q157" s="55" t="s">
        <v>2984</v>
      </c>
      <c r="R157" s="56">
        <v>266419</v>
      </c>
      <c r="S157" s="56">
        <v>260669</v>
      </c>
      <c r="T157" s="71">
        <v>0</v>
      </c>
      <c r="U157" s="71">
        <v>0</v>
      </c>
      <c r="V157" s="55" t="s">
        <v>3183</v>
      </c>
    </row>
    <row r="158" spans="2:22" ht="30" x14ac:dyDescent="0.25">
      <c r="B158" s="57">
        <f>VLOOKUP(Tbl_Baseline_23_24_Adj[[#This Row],[Agy Code]],TblAgencies[],4,FALSE)</f>
        <v>5</v>
      </c>
      <c r="C158" s="57">
        <f>VLOOKUP(Tbl_Baseline_23_24_Adj[[#This Row],[Agy Code]],TblAgencies[],2,FALSE)</f>
        <v>19</v>
      </c>
      <c r="D158" s="57">
        <f>SelectAgyCode</f>
        <v>301</v>
      </c>
      <c r="E158" s="57" t="str">
        <f>VLOOKUP(Tbl_Baseline_23_24_Adj[[#This Row],[Agy Code]],TblAgencies[],9,FALSE)</f>
        <v>301: Department of Agriculture and Consumer Services</v>
      </c>
      <c r="F158" s="57" t="str">
        <f>VLOOKUP(Tbl_Baseline_23_24_Adj[[#This Row],[Agy Code]],TblAgencies[],10,FALSE)</f>
        <v>Department of Agriculture and Consumer Services</v>
      </c>
      <c r="G158" s="57">
        <f>VLOOKUP(Tbl_Baseline_23_24_Adj[[#This Row],[Agy Code]],TblAgencies[],13,FALSE)</f>
        <v>66000</v>
      </c>
      <c r="H158" s="58">
        <f>IF(Tbl_Baseline_23_24_Adj[[#This Row],[Program]]="","",VLOOKUP(Tbl_Baseline_23_24_Adj[[#This Row],[Program]],Tbl_Programs[],2,FALSE))</f>
        <v>599</v>
      </c>
      <c r="I158" s="58" t="str">
        <f>IF(Tbl_Baseline_23_24_Adj[[#This Row],[Fund Group]]="","",VLOOKUP(Tbl_Baseline_23_24_Adj[[#This Row],[Fund Group]],Tbl_FundGroups[],2,FALSE))</f>
        <v>01</v>
      </c>
      <c r="J158" s="58" t="str">
        <f>Tbl_Baseline_23_24_Adj[[#This Row],[Pgm Code]]&amp;"."&amp;Tbl_Baseline_23_24_Adj[[#This Row],[Fund Group Code]]</f>
        <v>599.01</v>
      </c>
      <c r="K158" s="58" t="str">
        <f>IF(Tbl_Baseline_23_24_Adj[[#This Row],[Fund Group]]="","",IF(ISNA(VLOOKUP(Tbl_Baseline_23_24_Adj[[#This Row],[Prog.Fund]],Tbl_ProgramsFundCombination[],3,FALSE)),"NO","YES"))</f>
        <v>YES</v>
      </c>
      <c r="L158" s="58" t="str">
        <f>IF(Tbl_Baseline_23_24_Adj[[#This Row],[Fund Group]]="","",IF(Tbl_Baseline_23_24_Adj[[#This Row],[Fund Group Code]]="01","GF","NGF"))</f>
        <v>GF</v>
      </c>
      <c r="M158" s="58" t="str">
        <f>IF(Tbl_Baseline_23_24_Adj[[#This Row],[Baseline Adjustments Category]]="","",VLOOKUP(Tbl_Baseline_23_24_Adj[[#This Row],[Baseline Adjustments Category]],Tbl_BaselineAdjCat[[Adjusted Baseline Categories]:[Positions]],3,FALSE))</f>
        <v>NO</v>
      </c>
      <c r="N158" s="58" t="str">
        <f>IF(Tbl_Baseline_23_24_Adj[[#This Row],[Baseline Adjustments Category]]="","",VLOOKUP(Tbl_Baseline_23_24_Adj[[#This Row],[Baseline Adjustments Category]],Tbl_BaselineAdjCat[[Adjusted Baseline Categories]:[Expected Value]],2,FALSE))</f>
        <v>Plus/Minus</v>
      </c>
      <c r="O158" s="55" t="s">
        <v>3061</v>
      </c>
      <c r="P158" s="55" t="s">
        <v>2807</v>
      </c>
      <c r="Q158" s="55" t="s">
        <v>2984</v>
      </c>
      <c r="R158" s="56">
        <v>9136</v>
      </c>
      <c r="S158" s="56">
        <v>9136</v>
      </c>
      <c r="T158" s="71">
        <v>0</v>
      </c>
      <c r="U158" s="71">
        <v>0</v>
      </c>
      <c r="V158" s="55" t="s">
        <v>3184</v>
      </c>
    </row>
    <row r="159" spans="2:22" ht="30" x14ac:dyDescent="0.25">
      <c r="B159" s="57">
        <f>VLOOKUP(Tbl_Baseline_23_24_Adj[[#This Row],[Agy Code]],TblAgencies[],4,FALSE)</f>
        <v>5</v>
      </c>
      <c r="C159" s="57">
        <f>VLOOKUP(Tbl_Baseline_23_24_Adj[[#This Row],[Agy Code]],TblAgencies[],2,FALSE)</f>
        <v>19</v>
      </c>
      <c r="D159" s="57">
        <f>SelectAgyCode</f>
        <v>301</v>
      </c>
      <c r="E159" s="57" t="str">
        <f>VLOOKUP(Tbl_Baseline_23_24_Adj[[#This Row],[Agy Code]],TblAgencies[],9,FALSE)</f>
        <v>301: Department of Agriculture and Consumer Services</v>
      </c>
      <c r="F159" s="57" t="str">
        <f>VLOOKUP(Tbl_Baseline_23_24_Adj[[#This Row],[Agy Code]],TblAgencies[],10,FALSE)</f>
        <v>Department of Agriculture and Consumer Services</v>
      </c>
      <c r="G159" s="57">
        <f>VLOOKUP(Tbl_Baseline_23_24_Adj[[#This Row],[Agy Code]],TblAgencies[],13,FALSE)</f>
        <v>66000</v>
      </c>
      <c r="H159" s="58">
        <f>IF(Tbl_Baseline_23_24_Adj[[#This Row],[Program]]="","",VLOOKUP(Tbl_Baseline_23_24_Adj[[#This Row],[Program]],Tbl_Programs[],2,FALSE))</f>
        <v>599</v>
      </c>
      <c r="I159" s="58" t="str">
        <f>IF(Tbl_Baseline_23_24_Adj[[#This Row],[Fund Group]]="","",VLOOKUP(Tbl_Baseline_23_24_Adj[[#This Row],[Fund Group]],Tbl_FundGroups[],2,FALSE))</f>
        <v>01</v>
      </c>
      <c r="J159" s="58" t="str">
        <f>Tbl_Baseline_23_24_Adj[[#This Row],[Pgm Code]]&amp;"."&amp;Tbl_Baseline_23_24_Adj[[#This Row],[Fund Group Code]]</f>
        <v>599.01</v>
      </c>
      <c r="K159" s="58" t="str">
        <f>IF(Tbl_Baseline_23_24_Adj[[#This Row],[Fund Group]]="","",IF(ISNA(VLOOKUP(Tbl_Baseline_23_24_Adj[[#This Row],[Prog.Fund]],Tbl_ProgramsFundCombination[],3,FALSE)),"NO","YES"))</f>
        <v>YES</v>
      </c>
      <c r="L159" s="58" t="str">
        <f>IF(Tbl_Baseline_23_24_Adj[[#This Row],[Fund Group]]="","",IF(Tbl_Baseline_23_24_Adj[[#This Row],[Fund Group Code]]="01","GF","NGF"))</f>
        <v>GF</v>
      </c>
      <c r="M159" s="58" t="str">
        <f>IF(Tbl_Baseline_23_24_Adj[[#This Row],[Baseline Adjustments Category]]="","",VLOOKUP(Tbl_Baseline_23_24_Adj[[#This Row],[Baseline Adjustments Category]],Tbl_BaselineAdjCat[[Adjusted Baseline Categories]:[Positions]],3,FALSE))</f>
        <v>NO</v>
      </c>
      <c r="N159" s="58" t="str">
        <f>IF(Tbl_Baseline_23_24_Adj[[#This Row],[Baseline Adjustments Category]]="","",VLOOKUP(Tbl_Baseline_23_24_Adj[[#This Row],[Baseline Adjustments Category]],Tbl_BaselineAdjCat[[Adjusted Baseline Categories]:[Expected Value]],2,FALSE))</f>
        <v>Plus/Minus</v>
      </c>
      <c r="O159" s="55" t="s">
        <v>3061</v>
      </c>
      <c r="P159" s="55" t="s">
        <v>2807</v>
      </c>
      <c r="Q159" s="55" t="s">
        <v>2984</v>
      </c>
      <c r="R159" s="56">
        <v>13161</v>
      </c>
      <c r="S159" s="56">
        <v>22059</v>
      </c>
      <c r="T159" s="71">
        <v>0</v>
      </c>
      <c r="U159" s="71">
        <v>0</v>
      </c>
      <c r="V159" s="55" t="s">
        <v>3185</v>
      </c>
    </row>
    <row r="160" spans="2:22" ht="30" x14ac:dyDescent="0.25">
      <c r="B160" s="57">
        <f>VLOOKUP(Tbl_Baseline_23_24_Adj[[#This Row],[Agy Code]],TblAgencies[],4,FALSE)</f>
        <v>5</v>
      </c>
      <c r="C160" s="57">
        <f>VLOOKUP(Tbl_Baseline_23_24_Adj[[#This Row],[Agy Code]],TblAgencies[],2,FALSE)</f>
        <v>19</v>
      </c>
      <c r="D160" s="57">
        <f>SelectAgyCode</f>
        <v>301</v>
      </c>
      <c r="E160" s="57" t="str">
        <f>VLOOKUP(Tbl_Baseline_23_24_Adj[[#This Row],[Agy Code]],TblAgencies[],9,FALSE)</f>
        <v>301: Department of Agriculture and Consumer Services</v>
      </c>
      <c r="F160" s="57" t="str">
        <f>VLOOKUP(Tbl_Baseline_23_24_Adj[[#This Row],[Agy Code]],TblAgencies[],10,FALSE)</f>
        <v>Department of Agriculture and Consumer Services</v>
      </c>
      <c r="G160" s="57">
        <f>VLOOKUP(Tbl_Baseline_23_24_Adj[[#This Row],[Agy Code]],TblAgencies[],13,FALSE)</f>
        <v>66000</v>
      </c>
      <c r="H160" s="58">
        <f>IF(Tbl_Baseline_23_24_Adj[[#This Row],[Program]]="","",VLOOKUP(Tbl_Baseline_23_24_Adj[[#This Row],[Program]],Tbl_Programs[],2,FALSE))</f>
        <v>599</v>
      </c>
      <c r="I160" s="58" t="str">
        <f>IF(Tbl_Baseline_23_24_Adj[[#This Row],[Fund Group]]="","",VLOOKUP(Tbl_Baseline_23_24_Adj[[#This Row],[Fund Group]],Tbl_FundGroups[],2,FALSE))</f>
        <v>01</v>
      </c>
      <c r="J160" s="58" t="str">
        <f>Tbl_Baseline_23_24_Adj[[#This Row],[Pgm Code]]&amp;"."&amp;Tbl_Baseline_23_24_Adj[[#This Row],[Fund Group Code]]</f>
        <v>599.01</v>
      </c>
      <c r="K160" s="58" t="str">
        <f>IF(Tbl_Baseline_23_24_Adj[[#This Row],[Fund Group]]="","",IF(ISNA(VLOOKUP(Tbl_Baseline_23_24_Adj[[#This Row],[Prog.Fund]],Tbl_ProgramsFundCombination[],3,FALSE)),"NO","YES"))</f>
        <v>YES</v>
      </c>
      <c r="L160" s="58" t="str">
        <f>IF(Tbl_Baseline_23_24_Adj[[#This Row],[Fund Group]]="","",IF(Tbl_Baseline_23_24_Adj[[#This Row],[Fund Group Code]]="01","GF","NGF"))</f>
        <v>GF</v>
      </c>
      <c r="M160" s="58" t="str">
        <f>IF(Tbl_Baseline_23_24_Adj[[#This Row],[Baseline Adjustments Category]]="","",VLOOKUP(Tbl_Baseline_23_24_Adj[[#This Row],[Baseline Adjustments Category]],Tbl_BaselineAdjCat[[Adjusted Baseline Categories]:[Positions]],3,FALSE))</f>
        <v>NO</v>
      </c>
      <c r="N160" s="58" t="str">
        <f>IF(Tbl_Baseline_23_24_Adj[[#This Row],[Baseline Adjustments Category]]="","",VLOOKUP(Tbl_Baseline_23_24_Adj[[#This Row],[Baseline Adjustments Category]],Tbl_BaselineAdjCat[[Adjusted Baseline Categories]:[Expected Value]],2,FALSE))</f>
        <v>Plus/Minus</v>
      </c>
      <c r="O160" s="55" t="s">
        <v>3061</v>
      </c>
      <c r="P160" s="55" t="s">
        <v>2807</v>
      </c>
      <c r="Q160" s="55" t="s">
        <v>2984</v>
      </c>
      <c r="R160" s="56">
        <v>37058</v>
      </c>
      <c r="S160" s="56">
        <v>49131</v>
      </c>
      <c r="T160" s="71">
        <v>0</v>
      </c>
      <c r="U160" s="71">
        <v>0</v>
      </c>
      <c r="V160" s="55" t="s">
        <v>3186</v>
      </c>
    </row>
    <row r="161" spans="2:22" ht="30" x14ac:dyDescent="0.25">
      <c r="B161" s="57">
        <f>VLOOKUP(Tbl_Baseline_23_24_Adj[[#This Row],[Agy Code]],TblAgencies[],4,FALSE)</f>
        <v>5</v>
      </c>
      <c r="C161" s="57">
        <f>VLOOKUP(Tbl_Baseline_23_24_Adj[[#This Row],[Agy Code]],TblAgencies[],2,FALSE)</f>
        <v>19</v>
      </c>
      <c r="D161" s="57">
        <f>SelectAgyCode</f>
        <v>301</v>
      </c>
      <c r="E161" s="57" t="str">
        <f>VLOOKUP(Tbl_Baseline_23_24_Adj[[#This Row],[Agy Code]],TblAgencies[],9,FALSE)</f>
        <v>301: Department of Agriculture and Consumer Services</v>
      </c>
      <c r="F161" s="57" t="str">
        <f>VLOOKUP(Tbl_Baseline_23_24_Adj[[#This Row],[Agy Code]],TblAgencies[],10,FALSE)</f>
        <v>Department of Agriculture and Consumer Services</v>
      </c>
      <c r="G161" s="57">
        <f>VLOOKUP(Tbl_Baseline_23_24_Adj[[#This Row],[Agy Code]],TblAgencies[],13,FALSE)</f>
        <v>66000</v>
      </c>
      <c r="H161" s="58">
        <f>IF(Tbl_Baseline_23_24_Adj[[#This Row],[Program]]="","",VLOOKUP(Tbl_Baseline_23_24_Adj[[#This Row],[Program]],Tbl_Programs[],2,FALSE))</f>
        <v>599</v>
      </c>
      <c r="I161" s="58" t="str">
        <f>IF(Tbl_Baseline_23_24_Adj[[#This Row],[Fund Group]]="","",VLOOKUP(Tbl_Baseline_23_24_Adj[[#This Row],[Fund Group]],Tbl_FundGroups[],2,FALSE))</f>
        <v>01</v>
      </c>
      <c r="J161" s="58" t="str">
        <f>Tbl_Baseline_23_24_Adj[[#This Row],[Pgm Code]]&amp;"."&amp;Tbl_Baseline_23_24_Adj[[#This Row],[Fund Group Code]]</f>
        <v>599.01</v>
      </c>
      <c r="K161" s="58" t="str">
        <f>IF(Tbl_Baseline_23_24_Adj[[#This Row],[Fund Group]]="","",IF(ISNA(VLOOKUP(Tbl_Baseline_23_24_Adj[[#This Row],[Prog.Fund]],Tbl_ProgramsFundCombination[],3,FALSE)),"NO","YES"))</f>
        <v>YES</v>
      </c>
      <c r="L161" s="58" t="str">
        <f>IF(Tbl_Baseline_23_24_Adj[[#This Row],[Fund Group]]="","",IF(Tbl_Baseline_23_24_Adj[[#This Row],[Fund Group Code]]="01","GF","NGF"))</f>
        <v>GF</v>
      </c>
      <c r="M161" s="58" t="str">
        <f>IF(Tbl_Baseline_23_24_Adj[[#This Row],[Baseline Adjustments Category]]="","",VLOOKUP(Tbl_Baseline_23_24_Adj[[#This Row],[Baseline Adjustments Category]],Tbl_BaselineAdjCat[[Adjusted Baseline Categories]:[Positions]],3,FALSE))</f>
        <v>NO</v>
      </c>
      <c r="N161" s="58" t="str">
        <f>IF(Tbl_Baseline_23_24_Adj[[#This Row],[Baseline Adjustments Category]]="","",VLOOKUP(Tbl_Baseline_23_24_Adj[[#This Row],[Baseline Adjustments Category]],Tbl_BaselineAdjCat[[Adjusted Baseline Categories]:[Expected Value]],2,FALSE))</f>
        <v>Plus/Minus</v>
      </c>
      <c r="O161" s="55" t="s">
        <v>3061</v>
      </c>
      <c r="P161" s="55" t="s">
        <v>2807</v>
      </c>
      <c r="Q161" s="55" t="s">
        <v>2984</v>
      </c>
      <c r="R161" s="56">
        <v>-1121</v>
      </c>
      <c r="S161" s="56">
        <v>-818</v>
      </c>
      <c r="T161" s="71">
        <v>0</v>
      </c>
      <c r="U161" s="71">
        <v>0</v>
      </c>
      <c r="V161" s="55" t="s">
        <v>3187</v>
      </c>
    </row>
    <row r="162" spans="2:22" ht="30" x14ac:dyDescent="0.25">
      <c r="B162" s="57">
        <f>VLOOKUP(Tbl_Baseline_23_24_Adj[[#This Row],[Agy Code]],TblAgencies[],4,FALSE)</f>
        <v>5</v>
      </c>
      <c r="C162" s="57">
        <f>VLOOKUP(Tbl_Baseline_23_24_Adj[[#This Row],[Agy Code]],TblAgencies[],2,FALSE)</f>
        <v>19</v>
      </c>
      <c r="D162" s="57">
        <f>SelectAgyCode</f>
        <v>301</v>
      </c>
      <c r="E162" s="57" t="str">
        <f>VLOOKUP(Tbl_Baseline_23_24_Adj[[#This Row],[Agy Code]],TblAgencies[],9,FALSE)</f>
        <v>301: Department of Agriculture and Consumer Services</v>
      </c>
      <c r="F162" s="57" t="str">
        <f>VLOOKUP(Tbl_Baseline_23_24_Adj[[#This Row],[Agy Code]],TblAgencies[],10,FALSE)</f>
        <v>Department of Agriculture and Consumer Services</v>
      </c>
      <c r="G162" s="57">
        <f>VLOOKUP(Tbl_Baseline_23_24_Adj[[#This Row],[Agy Code]],TblAgencies[],13,FALSE)</f>
        <v>66000</v>
      </c>
      <c r="H162" s="58">
        <f>IF(Tbl_Baseline_23_24_Adj[[#This Row],[Program]]="","",VLOOKUP(Tbl_Baseline_23_24_Adj[[#This Row],[Program]],Tbl_Programs[],2,FALSE))</f>
        <v>599</v>
      </c>
      <c r="I162" s="58" t="str">
        <f>IF(Tbl_Baseline_23_24_Adj[[#This Row],[Fund Group]]="","",VLOOKUP(Tbl_Baseline_23_24_Adj[[#This Row],[Fund Group]],Tbl_FundGroups[],2,FALSE))</f>
        <v>01</v>
      </c>
      <c r="J162" s="58" t="str">
        <f>Tbl_Baseline_23_24_Adj[[#This Row],[Pgm Code]]&amp;"."&amp;Tbl_Baseline_23_24_Adj[[#This Row],[Fund Group Code]]</f>
        <v>599.01</v>
      </c>
      <c r="K162" s="58" t="str">
        <f>IF(Tbl_Baseline_23_24_Adj[[#This Row],[Fund Group]]="","",IF(ISNA(VLOOKUP(Tbl_Baseline_23_24_Adj[[#This Row],[Prog.Fund]],Tbl_ProgramsFundCombination[],3,FALSE)),"NO","YES"))</f>
        <v>YES</v>
      </c>
      <c r="L162" s="58" t="str">
        <f>IF(Tbl_Baseline_23_24_Adj[[#This Row],[Fund Group]]="","",IF(Tbl_Baseline_23_24_Adj[[#This Row],[Fund Group Code]]="01","GF","NGF"))</f>
        <v>GF</v>
      </c>
      <c r="M162" s="58" t="str">
        <f>IF(Tbl_Baseline_23_24_Adj[[#This Row],[Baseline Adjustments Category]]="","",VLOOKUP(Tbl_Baseline_23_24_Adj[[#This Row],[Baseline Adjustments Category]],Tbl_BaselineAdjCat[[Adjusted Baseline Categories]:[Positions]],3,FALSE))</f>
        <v>NO</v>
      </c>
      <c r="N162" s="58" t="str">
        <f>IF(Tbl_Baseline_23_24_Adj[[#This Row],[Baseline Adjustments Category]]="","",VLOOKUP(Tbl_Baseline_23_24_Adj[[#This Row],[Baseline Adjustments Category]],Tbl_BaselineAdjCat[[Adjusted Baseline Categories]:[Expected Value]],2,FALSE))</f>
        <v>Plus/Minus</v>
      </c>
      <c r="O162" s="55" t="s">
        <v>3061</v>
      </c>
      <c r="P162" s="55" t="s">
        <v>2807</v>
      </c>
      <c r="Q162" s="55" t="s">
        <v>2984</v>
      </c>
      <c r="R162" s="56">
        <v>-4491</v>
      </c>
      <c r="S162" s="56">
        <v>-4491</v>
      </c>
      <c r="T162" s="71">
        <v>0</v>
      </c>
      <c r="U162" s="71">
        <v>0</v>
      </c>
      <c r="V162" s="55" t="s">
        <v>3188</v>
      </c>
    </row>
    <row r="163" spans="2:22" ht="30" x14ac:dyDescent="0.25">
      <c r="B163" s="57">
        <f>VLOOKUP(Tbl_Baseline_23_24_Adj[[#This Row],[Agy Code]],TblAgencies[],4,FALSE)</f>
        <v>5</v>
      </c>
      <c r="C163" s="57">
        <f>VLOOKUP(Tbl_Baseline_23_24_Adj[[#This Row],[Agy Code]],TblAgencies[],2,FALSE)</f>
        <v>19</v>
      </c>
      <c r="D163" s="57">
        <f>SelectAgyCode</f>
        <v>301</v>
      </c>
      <c r="E163" s="57" t="str">
        <f>VLOOKUP(Tbl_Baseline_23_24_Adj[[#This Row],[Agy Code]],TblAgencies[],9,FALSE)</f>
        <v>301: Department of Agriculture and Consumer Services</v>
      </c>
      <c r="F163" s="57" t="str">
        <f>VLOOKUP(Tbl_Baseline_23_24_Adj[[#This Row],[Agy Code]],TblAgencies[],10,FALSE)</f>
        <v>Department of Agriculture and Consumer Services</v>
      </c>
      <c r="G163" s="57">
        <f>VLOOKUP(Tbl_Baseline_23_24_Adj[[#This Row],[Agy Code]],TblAgencies[],13,FALSE)</f>
        <v>66000</v>
      </c>
      <c r="H163" s="58">
        <f>IF(Tbl_Baseline_23_24_Adj[[#This Row],[Program]]="","",VLOOKUP(Tbl_Baseline_23_24_Adj[[#This Row],[Program]],Tbl_Programs[],2,FALSE))</f>
        <v>599</v>
      </c>
      <c r="I163" s="58" t="str">
        <f>IF(Tbl_Baseline_23_24_Adj[[#This Row],[Fund Group]]="","",VLOOKUP(Tbl_Baseline_23_24_Adj[[#This Row],[Fund Group]],Tbl_FundGroups[],2,FALSE))</f>
        <v>01</v>
      </c>
      <c r="J163" s="58" t="str">
        <f>Tbl_Baseline_23_24_Adj[[#This Row],[Pgm Code]]&amp;"."&amp;Tbl_Baseline_23_24_Adj[[#This Row],[Fund Group Code]]</f>
        <v>599.01</v>
      </c>
      <c r="K163" s="58" t="str">
        <f>IF(Tbl_Baseline_23_24_Adj[[#This Row],[Fund Group]]="","",IF(ISNA(VLOOKUP(Tbl_Baseline_23_24_Adj[[#This Row],[Prog.Fund]],Tbl_ProgramsFundCombination[],3,FALSE)),"NO","YES"))</f>
        <v>YES</v>
      </c>
      <c r="L163" s="58" t="str">
        <f>IF(Tbl_Baseline_23_24_Adj[[#This Row],[Fund Group]]="","",IF(Tbl_Baseline_23_24_Adj[[#This Row],[Fund Group Code]]="01","GF","NGF"))</f>
        <v>GF</v>
      </c>
      <c r="M163" s="58" t="str">
        <f>IF(Tbl_Baseline_23_24_Adj[[#This Row],[Baseline Adjustments Category]]="","",VLOOKUP(Tbl_Baseline_23_24_Adj[[#This Row],[Baseline Adjustments Category]],Tbl_BaselineAdjCat[[Adjusted Baseline Categories]:[Positions]],3,FALSE))</f>
        <v>NO</v>
      </c>
      <c r="N163" s="58" t="str">
        <f>IF(Tbl_Baseline_23_24_Adj[[#This Row],[Baseline Adjustments Category]]="","",VLOOKUP(Tbl_Baseline_23_24_Adj[[#This Row],[Baseline Adjustments Category]],Tbl_BaselineAdjCat[[Adjusted Baseline Categories]:[Expected Value]],2,FALSE))</f>
        <v>Plus/Minus</v>
      </c>
      <c r="O163" s="55" t="s">
        <v>3061</v>
      </c>
      <c r="P163" s="55" t="s">
        <v>2807</v>
      </c>
      <c r="Q163" s="55" t="s">
        <v>2984</v>
      </c>
      <c r="R163" s="56">
        <v>42487</v>
      </c>
      <c r="S163" s="56">
        <v>42487</v>
      </c>
      <c r="T163" s="71">
        <v>0</v>
      </c>
      <c r="U163" s="71">
        <v>0</v>
      </c>
      <c r="V163" s="55" t="s">
        <v>3189</v>
      </c>
    </row>
    <row r="164" spans="2:22" ht="30" x14ac:dyDescent="0.25">
      <c r="B164" s="57">
        <f>VLOOKUP(Tbl_Baseline_23_24_Adj[[#This Row],[Agy Code]],TblAgencies[],4,FALSE)</f>
        <v>5</v>
      </c>
      <c r="C164" s="57">
        <f>VLOOKUP(Tbl_Baseline_23_24_Adj[[#This Row],[Agy Code]],TblAgencies[],2,FALSE)</f>
        <v>19</v>
      </c>
      <c r="D164" s="57">
        <f>SelectAgyCode</f>
        <v>301</v>
      </c>
      <c r="E164" s="57" t="str">
        <f>VLOOKUP(Tbl_Baseline_23_24_Adj[[#This Row],[Agy Code]],TblAgencies[],9,FALSE)</f>
        <v>301: Department of Agriculture and Consumer Services</v>
      </c>
      <c r="F164" s="57" t="str">
        <f>VLOOKUP(Tbl_Baseline_23_24_Adj[[#This Row],[Agy Code]],TblAgencies[],10,FALSE)</f>
        <v>Department of Agriculture and Consumer Services</v>
      </c>
      <c r="G164" s="57">
        <f>VLOOKUP(Tbl_Baseline_23_24_Adj[[#This Row],[Agy Code]],TblAgencies[],13,FALSE)</f>
        <v>66000</v>
      </c>
      <c r="H164" s="58">
        <f>IF(Tbl_Baseline_23_24_Adj[[#This Row],[Program]]="","",VLOOKUP(Tbl_Baseline_23_24_Adj[[#This Row],[Program]],Tbl_Programs[],2,FALSE))</f>
        <v>599</v>
      </c>
      <c r="I164" s="58" t="str">
        <f>IF(Tbl_Baseline_23_24_Adj[[#This Row],[Fund Group]]="","",VLOOKUP(Tbl_Baseline_23_24_Adj[[#This Row],[Fund Group]],Tbl_FundGroups[],2,FALSE))</f>
        <v>02</v>
      </c>
      <c r="J164" s="58" t="str">
        <f>Tbl_Baseline_23_24_Adj[[#This Row],[Pgm Code]]&amp;"."&amp;Tbl_Baseline_23_24_Adj[[#This Row],[Fund Group Code]]</f>
        <v>599.02</v>
      </c>
      <c r="K164" s="58" t="str">
        <f>IF(Tbl_Baseline_23_24_Adj[[#This Row],[Fund Group]]="","",IF(ISNA(VLOOKUP(Tbl_Baseline_23_24_Adj[[#This Row],[Prog.Fund]],Tbl_ProgramsFundCombination[],3,FALSE)),"NO","YES"))</f>
        <v>YES</v>
      </c>
      <c r="L164" s="58" t="str">
        <f>IF(Tbl_Baseline_23_24_Adj[[#This Row],[Fund Group]]="","",IF(Tbl_Baseline_23_24_Adj[[#This Row],[Fund Group Code]]="01","GF","NGF"))</f>
        <v>NGF</v>
      </c>
      <c r="M164" s="58" t="str">
        <f>IF(Tbl_Baseline_23_24_Adj[[#This Row],[Baseline Adjustments Category]]="","",VLOOKUP(Tbl_Baseline_23_24_Adj[[#This Row],[Baseline Adjustments Category]],Tbl_BaselineAdjCat[[Adjusted Baseline Categories]:[Positions]],3,FALSE))</f>
        <v>NO</v>
      </c>
      <c r="N164" s="58" t="str">
        <f>IF(Tbl_Baseline_23_24_Adj[[#This Row],[Baseline Adjustments Category]]="","",VLOOKUP(Tbl_Baseline_23_24_Adj[[#This Row],[Baseline Adjustments Category]],Tbl_BaselineAdjCat[[Adjusted Baseline Categories]:[Expected Value]],2,FALSE))</f>
        <v>Plus/Minus</v>
      </c>
      <c r="O164" s="55" t="s">
        <v>3061</v>
      </c>
      <c r="P164" s="55" t="s">
        <v>2808</v>
      </c>
      <c r="Q164" s="55" t="s">
        <v>2984</v>
      </c>
      <c r="R164" s="56">
        <v>0</v>
      </c>
      <c r="S164" s="56">
        <v>92547</v>
      </c>
      <c r="T164" s="71">
        <v>0</v>
      </c>
      <c r="U164" s="71">
        <v>0</v>
      </c>
      <c r="V164" s="55" t="s">
        <v>3179</v>
      </c>
    </row>
    <row r="165" spans="2:22" ht="30" x14ac:dyDescent="0.25">
      <c r="B165" s="57">
        <f>VLOOKUP(Tbl_Baseline_23_24_Adj[[#This Row],[Agy Code]],TblAgencies[],4,FALSE)</f>
        <v>5</v>
      </c>
      <c r="C165" s="57">
        <f>VLOOKUP(Tbl_Baseline_23_24_Adj[[#This Row],[Agy Code]],TblAgencies[],2,FALSE)</f>
        <v>19</v>
      </c>
      <c r="D165" s="57">
        <f>SelectAgyCode</f>
        <v>301</v>
      </c>
      <c r="E165" s="57" t="str">
        <f>VLOOKUP(Tbl_Baseline_23_24_Adj[[#This Row],[Agy Code]],TblAgencies[],9,FALSE)</f>
        <v>301: Department of Agriculture and Consumer Services</v>
      </c>
      <c r="F165" s="57" t="str">
        <f>VLOOKUP(Tbl_Baseline_23_24_Adj[[#This Row],[Agy Code]],TblAgencies[],10,FALSE)</f>
        <v>Department of Agriculture and Consumer Services</v>
      </c>
      <c r="G165" s="57">
        <f>VLOOKUP(Tbl_Baseline_23_24_Adj[[#This Row],[Agy Code]],TblAgencies[],13,FALSE)</f>
        <v>66000</v>
      </c>
      <c r="H165" s="58">
        <f>IF(Tbl_Baseline_23_24_Adj[[#This Row],[Program]]="","",VLOOKUP(Tbl_Baseline_23_24_Adj[[#This Row],[Program]],Tbl_Programs[],2,FALSE))</f>
        <v>599</v>
      </c>
      <c r="I165" s="58" t="str">
        <f>IF(Tbl_Baseline_23_24_Adj[[#This Row],[Fund Group]]="","",VLOOKUP(Tbl_Baseline_23_24_Adj[[#This Row],[Fund Group]],Tbl_FundGroups[],2,FALSE))</f>
        <v>02</v>
      </c>
      <c r="J165" s="58" t="str">
        <f>Tbl_Baseline_23_24_Adj[[#This Row],[Pgm Code]]&amp;"."&amp;Tbl_Baseline_23_24_Adj[[#This Row],[Fund Group Code]]</f>
        <v>599.02</v>
      </c>
      <c r="K165" s="58" t="str">
        <f>IF(Tbl_Baseline_23_24_Adj[[#This Row],[Fund Group]]="","",IF(ISNA(VLOOKUP(Tbl_Baseline_23_24_Adj[[#This Row],[Prog.Fund]],Tbl_ProgramsFundCombination[],3,FALSE)),"NO","YES"))</f>
        <v>YES</v>
      </c>
      <c r="L165" s="58" t="str">
        <f>IF(Tbl_Baseline_23_24_Adj[[#This Row],[Fund Group]]="","",IF(Tbl_Baseline_23_24_Adj[[#This Row],[Fund Group Code]]="01","GF","NGF"))</f>
        <v>NGF</v>
      </c>
      <c r="M165" s="58" t="str">
        <f>IF(Tbl_Baseline_23_24_Adj[[#This Row],[Baseline Adjustments Category]]="","",VLOOKUP(Tbl_Baseline_23_24_Adj[[#This Row],[Baseline Adjustments Category]],Tbl_BaselineAdjCat[[Adjusted Baseline Categories]:[Positions]],3,FALSE))</f>
        <v>NO</v>
      </c>
      <c r="N165" s="58" t="str">
        <f>IF(Tbl_Baseline_23_24_Adj[[#This Row],[Baseline Adjustments Category]]="","",VLOOKUP(Tbl_Baseline_23_24_Adj[[#This Row],[Baseline Adjustments Category]],Tbl_BaselineAdjCat[[Adjusted Baseline Categories]:[Expected Value]],2,FALSE))</f>
        <v>Plus/Minus</v>
      </c>
      <c r="O165" s="55" t="s">
        <v>3061</v>
      </c>
      <c r="P165" s="55" t="s">
        <v>2808</v>
      </c>
      <c r="Q165" s="55" t="s">
        <v>2984</v>
      </c>
      <c r="R165" s="56">
        <v>-17753</v>
      </c>
      <c r="S165" s="56">
        <v>-18244</v>
      </c>
      <c r="T165" s="71">
        <v>0</v>
      </c>
      <c r="U165" s="71">
        <v>0</v>
      </c>
      <c r="V165" s="55" t="s">
        <v>3180</v>
      </c>
    </row>
    <row r="166" spans="2:22" ht="30" x14ac:dyDescent="0.25">
      <c r="B166" s="57">
        <f>VLOOKUP(Tbl_Baseline_23_24_Adj[[#This Row],[Agy Code]],TblAgencies[],4,FALSE)</f>
        <v>5</v>
      </c>
      <c r="C166" s="57">
        <f>VLOOKUP(Tbl_Baseline_23_24_Adj[[#This Row],[Agy Code]],TblAgencies[],2,FALSE)</f>
        <v>19</v>
      </c>
      <c r="D166" s="57">
        <f>SelectAgyCode</f>
        <v>301</v>
      </c>
      <c r="E166" s="57" t="str">
        <f>VLOOKUP(Tbl_Baseline_23_24_Adj[[#This Row],[Agy Code]],TblAgencies[],9,FALSE)</f>
        <v>301: Department of Agriculture and Consumer Services</v>
      </c>
      <c r="F166" s="57" t="str">
        <f>VLOOKUP(Tbl_Baseline_23_24_Adj[[#This Row],[Agy Code]],TblAgencies[],10,FALSE)</f>
        <v>Department of Agriculture and Consumer Services</v>
      </c>
      <c r="G166" s="57">
        <f>VLOOKUP(Tbl_Baseline_23_24_Adj[[#This Row],[Agy Code]],TblAgencies[],13,FALSE)</f>
        <v>66000</v>
      </c>
      <c r="H166" s="58">
        <f>IF(Tbl_Baseline_23_24_Adj[[#This Row],[Program]]="","",VLOOKUP(Tbl_Baseline_23_24_Adj[[#This Row],[Program]],Tbl_Programs[],2,FALSE))</f>
        <v>599</v>
      </c>
      <c r="I166" s="58" t="str">
        <f>IF(Tbl_Baseline_23_24_Adj[[#This Row],[Fund Group]]="","",VLOOKUP(Tbl_Baseline_23_24_Adj[[#This Row],[Fund Group]],Tbl_FundGroups[],2,FALSE))</f>
        <v>02</v>
      </c>
      <c r="J166" s="58" t="str">
        <f>Tbl_Baseline_23_24_Adj[[#This Row],[Pgm Code]]&amp;"."&amp;Tbl_Baseline_23_24_Adj[[#This Row],[Fund Group Code]]</f>
        <v>599.02</v>
      </c>
      <c r="K166" s="58" t="str">
        <f>IF(Tbl_Baseline_23_24_Adj[[#This Row],[Fund Group]]="","",IF(ISNA(VLOOKUP(Tbl_Baseline_23_24_Adj[[#This Row],[Prog.Fund]],Tbl_ProgramsFundCombination[],3,FALSE)),"NO","YES"))</f>
        <v>YES</v>
      </c>
      <c r="L166" s="58" t="str">
        <f>IF(Tbl_Baseline_23_24_Adj[[#This Row],[Fund Group]]="","",IF(Tbl_Baseline_23_24_Adj[[#This Row],[Fund Group Code]]="01","GF","NGF"))</f>
        <v>NGF</v>
      </c>
      <c r="M166" s="58" t="str">
        <f>IF(Tbl_Baseline_23_24_Adj[[#This Row],[Baseline Adjustments Category]]="","",VLOOKUP(Tbl_Baseline_23_24_Adj[[#This Row],[Baseline Adjustments Category]],Tbl_BaselineAdjCat[[Adjusted Baseline Categories]:[Positions]],3,FALSE))</f>
        <v>NO</v>
      </c>
      <c r="N166" s="58" t="str">
        <f>IF(Tbl_Baseline_23_24_Adj[[#This Row],[Baseline Adjustments Category]]="","",VLOOKUP(Tbl_Baseline_23_24_Adj[[#This Row],[Baseline Adjustments Category]],Tbl_BaselineAdjCat[[Adjusted Baseline Categories]:[Expected Value]],2,FALSE))</f>
        <v>Plus/Minus</v>
      </c>
      <c r="O166" s="55" t="s">
        <v>3061</v>
      </c>
      <c r="P166" s="55" t="s">
        <v>2808</v>
      </c>
      <c r="Q166" s="55" t="s">
        <v>2984</v>
      </c>
      <c r="R166" s="56">
        <v>471082</v>
      </c>
      <c r="S166" s="56">
        <v>1053506</v>
      </c>
      <c r="T166" s="71">
        <v>0</v>
      </c>
      <c r="U166" s="71">
        <v>0</v>
      </c>
      <c r="V166" s="55" t="s">
        <v>3181</v>
      </c>
    </row>
    <row r="167" spans="2:22" ht="30" x14ac:dyDescent="0.25">
      <c r="B167" s="57">
        <f>VLOOKUP(Tbl_Baseline_23_24_Adj[[#This Row],[Agy Code]],TblAgencies[],4,FALSE)</f>
        <v>5</v>
      </c>
      <c r="C167" s="57">
        <f>VLOOKUP(Tbl_Baseline_23_24_Adj[[#This Row],[Agy Code]],TblAgencies[],2,FALSE)</f>
        <v>19</v>
      </c>
      <c r="D167" s="57">
        <f>SelectAgyCode</f>
        <v>301</v>
      </c>
      <c r="E167" s="57" t="str">
        <f>VLOOKUP(Tbl_Baseline_23_24_Adj[[#This Row],[Agy Code]],TblAgencies[],9,FALSE)</f>
        <v>301: Department of Agriculture and Consumer Services</v>
      </c>
      <c r="F167" s="57" t="str">
        <f>VLOOKUP(Tbl_Baseline_23_24_Adj[[#This Row],[Agy Code]],TblAgencies[],10,FALSE)</f>
        <v>Department of Agriculture and Consumer Services</v>
      </c>
      <c r="G167" s="57">
        <f>VLOOKUP(Tbl_Baseline_23_24_Adj[[#This Row],[Agy Code]],TblAgencies[],13,FALSE)</f>
        <v>66000</v>
      </c>
      <c r="H167" s="58">
        <f>IF(Tbl_Baseline_23_24_Adj[[#This Row],[Program]]="","",VLOOKUP(Tbl_Baseline_23_24_Adj[[#This Row],[Program]],Tbl_Programs[],2,FALSE))</f>
        <v>599</v>
      </c>
      <c r="I167" s="58" t="str">
        <f>IF(Tbl_Baseline_23_24_Adj[[#This Row],[Fund Group]]="","",VLOOKUP(Tbl_Baseline_23_24_Adj[[#This Row],[Fund Group]],Tbl_FundGroups[],2,FALSE))</f>
        <v>02</v>
      </c>
      <c r="J167" s="58" t="str">
        <f>Tbl_Baseline_23_24_Adj[[#This Row],[Pgm Code]]&amp;"."&amp;Tbl_Baseline_23_24_Adj[[#This Row],[Fund Group Code]]</f>
        <v>599.02</v>
      </c>
      <c r="K167" s="58" t="str">
        <f>IF(Tbl_Baseline_23_24_Adj[[#This Row],[Fund Group]]="","",IF(ISNA(VLOOKUP(Tbl_Baseline_23_24_Adj[[#This Row],[Prog.Fund]],Tbl_ProgramsFundCombination[],3,FALSE)),"NO","YES"))</f>
        <v>YES</v>
      </c>
      <c r="L167" s="58" t="str">
        <f>IF(Tbl_Baseline_23_24_Adj[[#This Row],[Fund Group]]="","",IF(Tbl_Baseline_23_24_Adj[[#This Row],[Fund Group Code]]="01","GF","NGF"))</f>
        <v>NGF</v>
      </c>
      <c r="M167" s="58" t="str">
        <f>IF(Tbl_Baseline_23_24_Adj[[#This Row],[Baseline Adjustments Category]]="","",VLOOKUP(Tbl_Baseline_23_24_Adj[[#This Row],[Baseline Adjustments Category]],Tbl_BaselineAdjCat[[Adjusted Baseline Categories]:[Positions]],3,FALSE))</f>
        <v>NO</v>
      </c>
      <c r="N167" s="58" t="str">
        <f>IF(Tbl_Baseline_23_24_Adj[[#This Row],[Baseline Adjustments Category]]="","",VLOOKUP(Tbl_Baseline_23_24_Adj[[#This Row],[Baseline Adjustments Category]],Tbl_BaselineAdjCat[[Adjusted Baseline Categories]:[Expected Value]],2,FALSE))</f>
        <v>Plus/Minus</v>
      </c>
      <c r="O167" s="55" t="s">
        <v>3061</v>
      </c>
      <c r="P167" s="55" t="s">
        <v>2808</v>
      </c>
      <c r="Q167" s="55" t="s">
        <v>2984</v>
      </c>
      <c r="R167" s="56">
        <v>167443</v>
      </c>
      <c r="S167" s="56">
        <v>0</v>
      </c>
      <c r="T167" s="71">
        <v>0</v>
      </c>
      <c r="U167" s="71">
        <v>0</v>
      </c>
      <c r="V167" s="55" t="s">
        <v>3182</v>
      </c>
    </row>
    <row r="168" spans="2:22" ht="30" x14ac:dyDescent="0.25">
      <c r="B168" s="57">
        <f>VLOOKUP(Tbl_Baseline_23_24_Adj[[#This Row],[Agy Code]],TblAgencies[],4,FALSE)</f>
        <v>5</v>
      </c>
      <c r="C168" s="57">
        <f>VLOOKUP(Tbl_Baseline_23_24_Adj[[#This Row],[Agy Code]],TblAgencies[],2,FALSE)</f>
        <v>19</v>
      </c>
      <c r="D168" s="57">
        <f>SelectAgyCode</f>
        <v>301</v>
      </c>
      <c r="E168" s="57" t="str">
        <f>VLOOKUP(Tbl_Baseline_23_24_Adj[[#This Row],[Agy Code]],TblAgencies[],9,FALSE)</f>
        <v>301: Department of Agriculture and Consumer Services</v>
      </c>
      <c r="F168" s="57" t="str">
        <f>VLOOKUP(Tbl_Baseline_23_24_Adj[[#This Row],[Agy Code]],TblAgencies[],10,FALSE)</f>
        <v>Department of Agriculture and Consumer Services</v>
      </c>
      <c r="G168" s="57">
        <f>VLOOKUP(Tbl_Baseline_23_24_Adj[[#This Row],[Agy Code]],TblAgencies[],13,FALSE)</f>
        <v>66000</v>
      </c>
      <c r="H168" s="58">
        <f>IF(Tbl_Baseline_23_24_Adj[[#This Row],[Program]]="","",VLOOKUP(Tbl_Baseline_23_24_Adj[[#This Row],[Program]],Tbl_Programs[],2,FALSE))</f>
        <v>599</v>
      </c>
      <c r="I168" s="58" t="str">
        <f>IF(Tbl_Baseline_23_24_Adj[[#This Row],[Fund Group]]="","",VLOOKUP(Tbl_Baseline_23_24_Adj[[#This Row],[Fund Group]],Tbl_FundGroups[],2,FALSE))</f>
        <v>02</v>
      </c>
      <c r="J168" s="58" t="str">
        <f>Tbl_Baseline_23_24_Adj[[#This Row],[Pgm Code]]&amp;"."&amp;Tbl_Baseline_23_24_Adj[[#This Row],[Fund Group Code]]</f>
        <v>599.02</v>
      </c>
      <c r="K168" s="58" t="str">
        <f>IF(Tbl_Baseline_23_24_Adj[[#This Row],[Fund Group]]="","",IF(ISNA(VLOOKUP(Tbl_Baseline_23_24_Adj[[#This Row],[Prog.Fund]],Tbl_ProgramsFundCombination[],3,FALSE)),"NO","YES"))</f>
        <v>YES</v>
      </c>
      <c r="L168" s="58" t="str">
        <f>IF(Tbl_Baseline_23_24_Adj[[#This Row],[Fund Group]]="","",IF(Tbl_Baseline_23_24_Adj[[#This Row],[Fund Group Code]]="01","GF","NGF"))</f>
        <v>NGF</v>
      </c>
      <c r="M168" s="58" t="str">
        <f>IF(Tbl_Baseline_23_24_Adj[[#This Row],[Baseline Adjustments Category]]="","",VLOOKUP(Tbl_Baseline_23_24_Adj[[#This Row],[Baseline Adjustments Category]],Tbl_BaselineAdjCat[[Adjusted Baseline Categories]:[Positions]],3,FALSE))</f>
        <v>NO</v>
      </c>
      <c r="N168" s="58" t="str">
        <f>IF(Tbl_Baseline_23_24_Adj[[#This Row],[Baseline Adjustments Category]]="","",VLOOKUP(Tbl_Baseline_23_24_Adj[[#This Row],[Baseline Adjustments Category]],Tbl_BaselineAdjCat[[Adjusted Baseline Categories]:[Expected Value]],2,FALSE))</f>
        <v>Plus/Minus</v>
      </c>
      <c r="O168" s="55" t="s">
        <v>3061</v>
      </c>
      <c r="P168" s="55" t="s">
        <v>2808</v>
      </c>
      <c r="Q168" s="55" t="s">
        <v>2984</v>
      </c>
      <c r="R168" s="56">
        <v>93364</v>
      </c>
      <c r="S168" s="56">
        <v>91398</v>
      </c>
      <c r="T168" s="71">
        <v>0</v>
      </c>
      <c r="U168" s="71">
        <v>0</v>
      </c>
      <c r="V168" s="55" t="s">
        <v>3183</v>
      </c>
    </row>
    <row r="169" spans="2:22" ht="30" x14ac:dyDescent="0.25">
      <c r="B169" s="57">
        <f>VLOOKUP(Tbl_Baseline_23_24_Adj[[#This Row],[Agy Code]],TblAgencies[],4,FALSE)</f>
        <v>5</v>
      </c>
      <c r="C169" s="57">
        <f>VLOOKUP(Tbl_Baseline_23_24_Adj[[#This Row],[Agy Code]],TblAgencies[],2,FALSE)</f>
        <v>19</v>
      </c>
      <c r="D169" s="57">
        <f>SelectAgyCode</f>
        <v>301</v>
      </c>
      <c r="E169" s="57" t="str">
        <f>VLOOKUP(Tbl_Baseline_23_24_Adj[[#This Row],[Agy Code]],TblAgencies[],9,FALSE)</f>
        <v>301: Department of Agriculture and Consumer Services</v>
      </c>
      <c r="F169" s="57" t="str">
        <f>VLOOKUP(Tbl_Baseline_23_24_Adj[[#This Row],[Agy Code]],TblAgencies[],10,FALSE)</f>
        <v>Department of Agriculture and Consumer Services</v>
      </c>
      <c r="G169" s="57">
        <f>VLOOKUP(Tbl_Baseline_23_24_Adj[[#This Row],[Agy Code]],TblAgencies[],13,FALSE)</f>
        <v>66000</v>
      </c>
      <c r="H169" s="58">
        <f>IF(Tbl_Baseline_23_24_Adj[[#This Row],[Program]]="","",VLOOKUP(Tbl_Baseline_23_24_Adj[[#This Row],[Program]],Tbl_Programs[],2,FALSE))</f>
        <v>599</v>
      </c>
      <c r="I169" s="58" t="str">
        <f>IF(Tbl_Baseline_23_24_Adj[[#This Row],[Fund Group]]="","",VLOOKUP(Tbl_Baseline_23_24_Adj[[#This Row],[Fund Group]],Tbl_FundGroups[],2,FALSE))</f>
        <v>02</v>
      </c>
      <c r="J169" s="58" t="str">
        <f>Tbl_Baseline_23_24_Adj[[#This Row],[Pgm Code]]&amp;"."&amp;Tbl_Baseline_23_24_Adj[[#This Row],[Fund Group Code]]</f>
        <v>599.02</v>
      </c>
      <c r="K169" s="58" t="str">
        <f>IF(Tbl_Baseline_23_24_Adj[[#This Row],[Fund Group]]="","",IF(ISNA(VLOOKUP(Tbl_Baseline_23_24_Adj[[#This Row],[Prog.Fund]],Tbl_ProgramsFundCombination[],3,FALSE)),"NO","YES"))</f>
        <v>YES</v>
      </c>
      <c r="L169" s="58" t="str">
        <f>IF(Tbl_Baseline_23_24_Adj[[#This Row],[Fund Group]]="","",IF(Tbl_Baseline_23_24_Adj[[#This Row],[Fund Group Code]]="01","GF","NGF"))</f>
        <v>NGF</v>
      </c>
      <c r="M169" s="58" t="str">
        <f>IF(Tbl_Baseline_23_24_Adj[[#This Row],[Baseline Adjustments Category]]="","",VLOOKUP(Tbl_Baseline_23_24_Adj[[#This Row],[Baseline Adjustments Category]],Tbl_BaselineAdjCat[[Adjusted Baseline Categories]:[Positions]],3,FALSE))</f>
        <v>NO</v>
      </c>
      <c r="N169" s="58" t="str">
        <f>IF(Tbl_Baseline_23_24_Adj[[#This Row],[Baseline Adjustments Category]]="","",VLOOKUP(Tbl_Baseline_23_24_Adj[[#This Row],[Baseline Adjustments Category]],Tbl_BaselineAdjCat[[Adjusted Baseline Categories]:[Expected Value]],2,FALSE))</f>
        <v>Plus/Minus</v>
      </c>
      <c r="O169" s="55" t="s">
        <v>3061</v>
      </c>
      <c r="P169" s="55" t="s">
        <v>2808</v>
      </c>
      <c r="Q169" s="55" t="s">
        <v>2984</v>
      </c>
      <c r="R169" s="56">
        <v>-934</v>
      </c>
      <c r="S169" s="56">
        <v>-934</v>
      </c>
      <c r="T169" s="71">
        <v>0</v>
      </c>
      <c r="U169" s="71">
        <v>0</v>
      </c>
      <c r="V169" s="55" t="s">
        <v>3184</v>
      </c>
    </row>
    <row r="170" spans="2:22" ht="30" x14ac:dyDescent="0.25">
      <c r="B170" s="57">
        <f>VLOOKUP(Tbl_Baseline_23_24_Adj[[#This Row],[Agy Code]],TblAgencies[],4,FALSE)</f>
        <v>5</v>
      </c>
      <c r="C170" s="57">
        <f>VLOOKUP(Tbl_Baseline_23_24_Adj[[#This Row],[Agy Code]],TblAgencies[],2,FALSE)</f>
        <v>19</v>
      </c>
      <c r="D170" s="57">
        <f>SelectAgyCode</f>
        <v>301</v>
      </c>
      <c r="E170" s="57" t="str">
        <f>VLOOKUP(Tbl_Baseline_23_24_Adj[[#This Row],[Agy Code]],TblAgencies[],9,FALSE)</f>
        <v>301: Department of Agriculture and Consumer Services</v>
      </c>
      <c r="F170" s="57" t="str">
        <f>VLOOKUP(Tbl_Baseline_23_24_Adj[[#This Row],[Agy Code]],TblAgencies[],10,FALSE)</f>
        <v>Department of Agriculture and Consumer Services</v>
      </c>
      <c r="G170" s="57">
        <f>VLOOKUP(Tbl_Baseline_23_24_Adj[[#This Row],[Agy Code]],TblAgencies[],13,FALSE)</f>
        <v>66000</v>
      </c>
      <c r="H170" s="58">
        <f>IF(Tbl_Baseline_23_24_Adj[[#This Row],[Program]]="","",VLOOKUP(Tbl_Baseline_23_24_Adj[[#This Row],[Program]],Tbl_Programs[],2,FALSE))</f>
        <v>599</v>
      </c>
      <c r="I170" s="58" t="str">
        <f>IF(Tbl_Baseline_23_24_Adj[[#This Row],[Fund Group]]="","",VLOOKUP(Tbl_Baseline_23_24_Adj[[#This Row],[Fund Group]],Tbl_FundGroups[],2,FALSE))</f>
        <v>02</v>
      </c>
      <c r="J170" s="58" t="str">
        <f>Tbl_Baseline_23_24_Adj[[#This Row],[Pgm Code]]&amp;"."&amp;Tbl_Baseline_23_24_Adj[[#This Row],[Fund Group Code]]</f>
        <v>599.02</v>
      </c>
      <c r="K170" s="58" t="str">
        <f>IF(Tbl_Baseline_23_24_Adj[[#This Row],[Fund Group]]="","",IF(ISNA(VLOOKUP(Tbl_Baseline_23_24_Adj[[#This Row],[Prog.Fund]],Tbl_ProgramsFundCombination[],3,FALSE)),"NO","YES"))</f>
        <v>YES</v>
      </c>
      <c r="L170" s="58" t="str">
        <f>IF(Tbl_Baseline_23_24_Adj[[#This Row],[Fund Group]]="","",IF(Tbl_Baseline_23_24_Adj[[#This Row],[Fund Group Code]]="01","GF","NGF"))</f>
        <v>NGF</v>
      </c>
      <c r="M170" s="58" t="str">
        <f>IF(Tbl_Baseline_23_24_Adj[[#This Row],[Baseline Adjustments Category]]="","",VLOOKUP(Tbl_Baseline_23_24_Adj[[#This Row],[Baseline Adjustments Category]],Tbl_BaselineAdjCat[[Adjusted Baseline Categories]:[Positions]],3,FALSE))</f>
        <v>NO</v>
      </c>
      <c r="N170" s="58" t="str">
        <f>IF(Tbl_Baseline_23_24_Adj[[#This Row],[Baseline Adjustments Category]]="","",VLOOKUP(Tbl_Baseline_23_24_Adj[[#This Row],[Baseline Adjustments Category]],Tbl_BaselineAdjCat[[Adjusted Baseline Categories]:[Expected Value]],2,FALSE))</f>
        <v>Plus/Minus</v>
      </c>
      <c r="O170" s="55" t="s">
        <v>3061</v>
      </c>
      <c r="P170" s="55" t="s">
        <v>2808</v>
      </c>
      <c r="Q170" s="55" t="s">
        <v>2984</v>
      </c>
      <c r="R170" s="56">
        <v>11763</v>
      </c>
      <c r="S170" s="56">
        <v>19714</v>
      </c>
      <c r="T170" s="71">
        <v>0</v>
      </c>
      <c r="U170" s="71">
        <v>0</v>
      </c>
      <c r="V170" s="55" t="s">
        <v>3185</v>
      </c>
    </row>
    <row r="171" spans="2:22" ht="30" x14ac:dyDescent="0.25">
      <c r="B171" s="216">
        <f>VLOOKUP(Tbl_Baseline_23_24_Adj[[#This Row],[Agy Code]],TblAgencies[],4,FALSE)</f>
        <v>5</v>
      </c>
      <c r="C171" s="216">
        <f>VLOOKUP(Tbl_Baseline_23_24_Adj[[#This Row],[Agy Code]],TblAgencies[],2,FALSE)</f>
        <v>19</v>
      </c>
      <c r="D171" s="216">
        <f t="shared" si="6"/>
        <v>301</v>
      </c>
      <c r="E171" s="216" t="str">
        <f>VLOOKUP(Tbl_Baseline_23_24_Adj[[#This Row],[Agy Code]],TblAgencies[],9,FALSE)</f>
        <v>301: Department of Agriculture and Consumer Services</v>
      </c>
      <c r="F171" s="216" t="str">
        <f>VLOOKUP(Tbl_Baseline_23_24_Adj[[#This Row],[Agy Code]],TblAgencies[],10,FALSE)</f>
        <v>Department of Agriculture and Consumer Services</v>
      </c>
      <c r="G171" s="216">
        <f>VLOOKUP(Tbl_Baseline_23_24_Adj[[#This Row],[Agy Code]],TblAgencies[],13,FALSE)</f>
        <v>66000</v>
      </c>
      <c r="H171" s="217">
        <f>IF(Tbl_Baseline_23_24_Adj[[#This Row],[Program]]="","",VLOOKUP(Tbl_Baseline_23_24_Adj[[#This Row],[Program]],Tbl_Programs[],2,FALSE))</f>
        <v>599</v>
      </c>
      <c r="I171" s="217" t="str">
        <f>IF(Tbl_Baseline_23_24_Adj[[#This Row],[Fund Group]]="","",VLOOKUP(Tbl_Baseline_23_24_Adj[[#This Row],[Fund Group]],Tbl_FundGroups[],2,FALSE))</f>
        <v>02</v>
      </c>
      <c r="J171" s="217" t="str">
        <f>Tbl_Baseline_23_24_Adj[[#This Row],[Pgm Code]]&amp;"."&amp;Tbl_Baseline_23_24_Adj[[#This Row],[Fund Group Code]]</f>
        <v>599.02</v>
      </c>
      <c r="K171" s="217" t="str">
        <f>IF(Tbl_Baseline_23_24_Adj[[#This Row],[Fund Group]]="","",IF(ISNA(VLOOKUP(Tbl_Baseline_23_24_Adj[[#This Row],[Prog.Fund]],Tbl_ProgramsFundCombination[],3,FALSE)),"NO","YES"))</f>
        <v>YES</v>
      </c>
      <c r="L171" s="217" t="str">
        <f>IF(Tbl_Baseline_23_24_Adj[[#This Row],[Fund Group]]="","",IF(Tbl_Baseline_23_24_Adj[[#This Row],[Fund Group Code]]="01","GF","NGF"))</f>
        <v>NGF</v>
      </c>
      <c r="M171" s="217" t="str">
        <f>IF(Tbl_Baseline_23_24_Adj[[#This Row],[Baseline Adjustments Category]]="","",VLOOKUP(Tbl_Baseline_23_24_Adj[[#This Row],[Baseline Adjustments Category]],Tbl_BaselineAdjCat[[Adjusted Baseline Categories]:[Positions]],3,FALSE))</f>
        <v>NO</v>
      </c>
      <c r="N171" s="217" t="str">
        <f>IF(Tbl_Baseline_23_24_Adj[[#This Row],[Baseline Adjustments Category]]="","",VLOOKUP(Tbl_Baseline_23_24_Adj[[#This Row],[Baseline Adjustments Category]],Tbl_BaselineAdjCat[[Adjusted Baseline Categories]:[Expected Value]],2,FALSE))</f>
        <v>Plus/Minus</v>
      </c>
      <c r="O171" s="218" t="s">
        <v>3061</v>
      </c>
      <c r="P171" s="218" t="s">
        <v>2808</v>
      </c>
      <c r="Q171" s="218" t="s">
        <v>2984</v>
      </c>
      <c r="R171" s="219">
        <v>17005</v>
      </c>
      <c r="S171" s="219">
        <v>22545</v>
      </c>
      <c r="T171" s="71">
        <v>0</v>
      </c>
      <c r="U171" s="71">
        <v>0</v>
      </c>
      <c r="V171" s="218" t="s">
        <v>3186</v>
      </c>
    </row>
    <row r="172" spans="2:22" ht="30" x14ac:dyDescent="0.25">
      <c r="B172" s="57">
        <f>VLOOKUP(Tbl_Baseline_23_24_Adj[[#This Row],[Agy Code]],TblAgencies[],4,FALSE)</f>
        <v>5</v>
      </c>
      <c r="C172" s="57">
        <f>VLOOKUP(Tbl_Baseline_23_24_Adj[[#This Row],[Agy Code]],TblAgencies[],2,FALSE)</f>
        <v>19</v>
      </c>
      <c r="D172" s="57">
        <f>SelectAgyCode</f>
        <v>301</v>
      </c>
      <c r="E172" s="57" t="str">
        <f>VLOOKUP(Tbl_Baseline_23_24_Adj[[#This Row],[Agy Code]],TblAgencies[],9,FALSE)</f>
        <v>301: Department of Agriculture and Consumer Services</v>
      </c>
      <c r="F172" s="57" t="str">
        <f>VLOOKUP(Tbl_Baseline_23_24_Adj[[#This Row],[Agy Code]],TblAgencies[],10,FALSE)</f>
        <v>Department of Agriculture and Consumer Services</v>
      </c>
      <c r="G172" s="57">
        <f>VLOOKUP(Tbl_Baseline_23_24_Adj[[#This Row],[Agy Code]],TblAgencies[],13,FALSE)</f>
        <v>66000</v>
      </c>
      <c r="H172" s="58">
        <f>IF(Tbl_Baseline_23_24_Adj[[#This Row],[Program]]="","",VLOOKUP(Tbl_Baseline_23_24_Adj[[#This Row],[Program]],Tbl_Programs[],2,FALSE))</f>
        <v>599</v>
      </c>
      <c r="I172" s="58" t="str">
        <f>IF(Tbl_Baseline_23_24_Adj[[#This Row],[Fund Group]]="","",VLOOKUP(Tbl_Baseline_23_24_Adj[[#This Row],[Fund Group]],Tbl_FundGroups[],2,FALSE))</f>
        <v>02</v>
      </c>
      <c r="J172" s="58" t="str">
        <f>Tbl_Baseline_23_24_Adj[[#This Row],[Pgm Code]]&amp;"."&amp;Tbl_Baseline_23_24_Adj[[#This Row],[Fund Group Code]]</f>
        <v>599.02</v>
      </c>
      <c r="K172" s="58" t="str">
        <f>IF(Tbl_Baseline_23_24_Adj[[#This Row],[Fund Group]]="","",IF(ISNA(VLOOKUP(Tbl_Baseline_23_24_Adj[[#This Row],[Prog.Fund]],Tbl_ProgramsFundCombination[],3,FALSE)),"NO","YES"))</f>
        <v>YES</v>
      </c>
      <c r="L172" s="58" t="str">
        <f>IF(Tbl_Baseline_23_24_Adj[[#This Row],[Fund Group]]="","",IF(Tbl_Baseline_23_24_Adj[[#This Row],[Fund Group Code]]="01","GF","NGF"))</f>
        <v>NGF</v>
      </c>
      <c r="M172" s="58" t="str">
        <f>IF(Tbl_Baseline_23_24_Adj[[#This Row],[Baseline Adjustments Category]]="","",VLOOKUP(Tbl_Baseline_23_24_Adj[[#This Row],[Baseline Adjustments Category]],Tbl_BaselineAdjCat[[Adjusted Baseline Categories]:[Positions]],3,FALSE))</f>
        <v>NO</v>
      </c>
      <c r="N172" s="58" t="str">
        <f>IF(Tbl_Baseline_23_24_Adj[[#This Row],[Baseline Adjustments Category]]="","",VLOOKUP(Tbl_Baseline_23_24_Adj[[#This Row],[Baseline Adjustments Category]],Tbl_BaselineAdjCat[[Adjusted Baseline Categories]:[Expected Value]],2,FALSE))</f>
        <v>Plus/Minus</v>
      </c>
      <c r="O172" s="55" t="s">
        <v>3061</v>
      </c>
      <c r="P172" s="55" t="s">
        <v>2808</v>
      </c>
      <c r="Q172" s="55" t="s">
        <v>2984</v>
      </c>
      <c r="R172" s="56">
        <v>-1213</v>
      </c>
      <c r="S172" s="56">
        <v>-941</v>
      </c>
      <c r="T172" s="71">
        <v>0</v>
      </c>
      <c r="U172" s="71">
        <v>0</v>
      </c>
      <c r="V172" s="55" t="s">
        <v>3187</v>
      </c>
    </row>
    <row r="173" spans="2:22" ht="30" x14ac:dyDescent="0.25">
      <c r="B173" s="57">
        <f>VLOOKUP(Tbl_Baseline_23_24_Adj[[#This Row],[Agy Code]],TblAgencies[],4,FALSE)</f>
        <v>5</v>
      </c>
      <c r="C173" s="57">
        <f>VLOOKUP(Tbl_Baseline_23_24_Adj[[#This Row],[Agy Code]],TblAgencies[],2,FALSE)</f>
        <v>19</v>
      </c>
      <c r="D173" s="57">
        <f>SelectAgyCode</f>
        <v>301</v>
      </c>
      <c r="E173" s="57" t="str">
        <f>VLOOKUP(Tbl_Baseline_23_24_Adj[[#This Row],[Agy Code]],TblAgencies[],9,FALSE)</f>
        <v>301: Department of Agriculture and Consumer Services</v>
      </c>
      <c r="F173" s="57" t="str">
        <f>VLOOKUP(Tbl_Baseline_23_24_Adj[[#This Row],[Agy Code]],TblAgencies[],10,FALSE)</f>
        <v>Department of Agriculture and Consumer Services</v>
      </c>
      <c r="G173" s="57">
        <f>VLOOKUP(Tbl_Baseline_23_24_Adj[[#This Row],[Agy Code]],TblAgencies[],13,FALSE)</f>
        <v>66000</v>
      </c>
      <c r="H173" s="58">
        <f>IF(Tbl_Baseline_23_24_Adj[[#This Row],[Program]]="","",VLOOKUP(Tbl_Baseline_23_24_Adj[[#This Row],[Program]],Tbl_Programs[],2,FALSE))</f>
        <v>599</v>
      </c>
      <c r="I173" s="58" t="str">
        <f>IF(Tbl_Baseline_23_24_Adj[[#This Row],[Fund Group]]="","",VLOOKUP(Tbl_Baseline_23_24_Adj[[#This Row],[Fund Group]],Tbl_FundGroups[],2,FALSE))</f>
        <v>02</v>
      </c>
      <c r="J173" s="58" t="str">
        <f>Tbl_Baseline_23_24_Adj[[#This Row],[Pgm Code]]&amp;"."&amp;Tbl_Baseline_23_24_Adj[[#This Row],[Fund Group Code]]</f>
        <v>599.02</v>
      </c>
      <c r="K173" s="58" t="str">
        <f>IF(Tbl_Baseline_23_24_Adj[[#This Row],[Fund Group]]="","",IF(ISNA(VLOOKUP(Tbl_Baseline_23_24_Adj[[#This Row],[Prog.Fund]],Tbl_ProgramsFundCombination[],3,FALSE)),"NO","YES"))</f>
        <v>YES</v>
      </c>
      <c r="L173" s="58" t="str">
        <f>IF(Tbl_Baseline_23_24_Adj[[#This Row],[Fund Group]]="","",IF(Tbl_Baseline_23_24_Adj[[#This Row],[Fund Group Code]]="01","GF","NGF"))</f>
        <v>NGF</v>
      </c>
      <c r="M173" s="58" t="str">
        <f>IF(Tbl_Baseline_23_24_Adj[[#This Row],[Baseline Adjustments Category]]="","",VLOOKUP(Tbl_Baseline_23_24_Adj[[#This Row],[Baseline Adjustments Category]],Tbl_BaselineAdjCat[[Adjusted Baseline Categories]:[Positions]],3,FALSE))</f>
        <v>NO</v>
      </c>
      <c r="N173" s="58" t="str">
        <f>IF(Tbl_Baseline_23_24_Adj[[#This Row],[Baseline Adjustments Category]]="","",VLOOKUP(Tbl_Baseline_23_24_Adj[[#This Row],[Baseline Adjustments Category]],Tbl_BaselineAdjCat[[Adjusted Baseline Categories]:[Expected Value]],2,FALSE))</f>
        <v>Plus/Minus</v>
      </c>
      <c r="O173" s="55" t="s">
        <v>3061</v>
      </c>
      <c r="P173" s="55" t="s">
        <v>2808</v>
      </c>
      <c r="Q173" s="55" t="s">
        <v>2984</v>
      </c>
      <c r="R173" s="56">
        <v>-2273</v>
      </c>
      <c r="S173" s="56">
        <v>-2273</v>
      </c>
      <c r="T173" s="71">
        <v>0</v>
      </c>
      <c r="U173" s="71">
        <v>0</v>
      </c>
      <c r="V173" s="55" t="s">
        <v>3188</v>
      </c>
    </row>
    <row r="174" spans="2:22" ht="30" x14ac:dyDescent="0.25">
      <c r="B174" s="57">
        <f>VLOOKUP(Tbl_Baseline_23_24_Adj[[#This Row],[Agy Code]],TblAgencies[],4,FALSE)</f>
        <v>5</v>
      </c>
      <c r="C174" s="57">
        <f>VLOOKUP(Tbl_Baseline_23_24_Adj[[#This Row],[Agy Code]],TblAgencies[],2,FALSE)</f>
        <v>19</v>
      </c>
      <c r="D174" s="57">
        <f>SelectAgyCode</f>
        <v>301</v>
      </c>
      <c r="E174" s="57" t="str">
        <f>VLOOKUP(Tbl_Baseline_23_24_Adj[[#This Row],[Agy Code]],TblAgencies[],9,FALSE)</f>
        <v>301: Department of Agriculture and Consumer Services</v>
      </c>
      <c r="F174" s="57" t="str">
        <f>VLOOKUP(Tbl_Baseline_23_24_Adj[[#This Row],[Agy Code]],TblAgencies[],10,FALSE)</f>
        <v>Department of Agriculture and Consumer Services</v>
      </c>
      <c r="G174" s="57">
        <f>VLOOKUP(Tbl_Baseline_23_24_Adj[[#This Row],[Agy Code]],TblAgencies[],13,FALSE)</f>
        <v>66000</v>
      </c>
      <c r="H174" s="58">
        <f>IF(Tbl_Baseline_23_24_Adj[[#This Row],[Program]]="","",VLOOKUP(Tbl_Baseline_23_24_Adj[[#This Row],[Program]],Tbl_Programs[],2,FALSE))</f>
        <v>599</v>
      </c>
      <c r="I174" s="58" t="str">
        <f>IF(Tbl_Baseline_23_24_Adj[[#This Row],[Fund Group]]="","",VLOOKUP(Tbl_Baseline_23_24_Adj[[#This Row],[Fund Group]],Tbl_FundGroups[],2,FALSE))</f>
        <v>02</v>
      </c>
      <c r="J174" s="58" t="str">
        <f>Tbl_Baseline_23_24_Adj[[#This Row],[Pgm Code]]&amp;"."&amp;Tbl_Baseline_23_24_Adj[[#This Row],[Fund Group Code]]</f>
        <v>599.02</v>
      </c>
      <c r="K174" s="58" t="str">
        <f>IF(Tbl_Baseline_23_24_Adj[[#This Row],[Fund Group]]="","",IF(ISNA(VLOOKUP(Tbl_Baseline_23_24_Adj[[#This Row],[Prog.Fund]],Tbl_ProgramsFundCombination[],3,FALSE)),"NO","YES"))</f>
        <v>YES</v>
      </c>
      <c r="L174" s="58" t="str">
        <f>IF(Tbl_Baseline_23_24_Adj[[#This Row],[Fund Group]]="","",IF(Tbl_Baseline_23_24_Adj[[#This Row],[Fund Group Code]]="01","GF","NGF"))</f>
        <v>NGF</v>
      </c>
      <c r="M174" s="58" t="str">
        <f>IF(Tbl_Baseline_23_24_Adj[[#This Row],[Baseline Adjustments Category]]="","",VLOOKUP(Tbl_Baseline_23_24_Adj[[#This Row],[Baseline Adjustments Category]],Tbl_BaselineAdjCat[[Adjusted Baseline Categories]:[Positions]],3,FALSE))</f>
        <v>NO</v>
      </c>
      <c r="N174" s="58" t="str">
        <f>IF(Tbl_Baseline_23_24_Adj[[#This Row],[Baseline Adjustments Category]]="","",VLOOKUP(Tbl_Baseline_23_24_Adj[[#This Row],[Baseline Adjustments Category]],Tbl_BaselineAdjCat[[Adjusted Baseline Categories]:[Expected Value]],2,FALSE))</f>
        <v>Plus/Minus</v>
      </c>
      <c r="O174" s="55" t="s">
        <v>3061</v>
      </c>
      <c r="P174" s="55" t="s">
        <v>2808</v>
      </c>
      <c r="Q174" s="55" t="s">
        <v>2984</v>
      </c>
      <c r="R174" s="56">
        <v>4985</v>
      </c>
      <c r="S174" s="56">
        <v>4985</v>
      </c>
      <c r="T174" s="71">
        <v>0</v>
      </c>
      <c r="U174" s="71">
        <v>0</v>
      </c>
      <c r="V174" s="55" t="s">
        <v>3189</v>
      </c>
    </row>
  </sheetData>
  <sheetProtection formatRows="0" insertRows="0" deleteRows="0" sort="0" autoFilter="0"/>
  <conditionalFormatting sqref="P6:P174">
    <cfRule type="expression" dxfId="47" priority="55">
      <formula>$K6="NO"</formula>
    </cfRule>
  </conditionalFormatting>
  <conditionalFormatting sqref="R6:R153 R163:R171">
    <cfRule type="expression" dxfId="46" priority="50">
      <formula>AND($K6="NO",$R6&lt;&gt;0)</formula>
    </cfRule>
    <cfRule type="expression" dxfId="45" priority="53">
      <formula>AND($N6="Minus",$R6&gt;0)</formula>
    </cfRule>
    <cfRule type="expression" dxfId="44" priority="54">
      <formula>AND($N6="Plus",$R6&lt;0)</formula>
    </cfRule>
  </conditionalFormatting>
  <conditionalFormatting sqref="S6:S146 S148:S153 S163:S170">
    <cfRule type="expression" dxfId="43" priority="49">
      <formula>AND($K6="NO",$S6&lt;&gt;0)</formula>
    </cfRule>
    <cfRule type="expression" dxfId="42" priority="51">
      <formula>AND($N6="Minus",$S6&gt;0)</formula>
    </cfRule>
    <cfRule type="expression" dxfId="41" priority="52">
      <formula>AND($N6="Plus",$S6&lt;0)</formula>
    </cfRule>
  </conditionalFormatting>
  <conditionalFormatting sqref="T6:T153 T163:T174">
    <cfRule type="expression" dxfId="40" priority="36">
      <formula>AND($N6="Plus",$T6&lt;0)</formula>
    </cfRule>
    <cfRule type="expression" dxfId="39" priority="38">
      <formula>AND($N6="Minus",$T6&gt;0)</formula>
    </cfRule>
    <cfRule type="expression" dxfId="38" priority="40">
      <formula>AND($K6="NO",$T6&lt;&gt;0)</formula>
    </cfRule>
    <cfRule type="expression" dxfId="37" priority="45">
      <formula>AND($N6="Minus",$M6="YES",$T6&gt;0,$Q6&lt;&gt;"Efficiencies from Replacing Contractors with Commonwealth Employees")</formula>
    </cfRule>
    <cfRule type="expression" dxfId="36" priority="46">
      <formula>AND($N6="Plus",$M6="YES",$T6&lt;0,$Q6&lt;&gt;"Efficiencies from Replacing Contractors with Commonwealth Employees")</formula>
    </cfRule>
    <cfRule type="expression" dxfId="35" priority="48">
      <formula>AND($M6="NO",$T6&lt;&gt;0)</formula>
    </cfRule>
  </conditionalFormatting>
  <conditionalFormatting sqref="U6:U174">
    <cfRule type="expression" dxfId="34" priority="35">
      <formula>AND($N6="Plus",$U6&lt;0)</formula>
    </cfRule>
    <cfRule type="expression" dxfId="33" priority="37">
      <formula>AND($N6="Minus",$U6&gt;0)</formula>
    </cfRule>
    <cfRule type="expression" dxfId="32" priority="39">
      <formula>AND($K6="NO",$U6&lt;&gt;0)</formula>
    </cfRule>
    <cfRule type="expression" dxfId="31" priority="43">
      <formula>AND($N6="Plus",$M6="YES",$U6&lt;0,$Q6&lt;&gt;"Efficiencies from Replacing Contractors with Commonwealth Employees")</formula>
    </cfRule>
    <cfRule type="expression" dxfId="30" priority="44">
      <formula>AND($N6="Minus",$M6="YES",$U6&gt;0,$Q6&lt;&gt;"Efficiencies from Replacing Contractors with Commonwealth Employees")</formula>
    </cfRule>
    <cfRule type="expression" dxfId="29" priority="47">
      <formula>AND($M6="NO",$U6&lt;&gt;0)</formula>
    </cfRule>
  </conditionalFormatting>
  <conditionalFormatting sqref="S147">
    <cfRule type="expression" dxfId="28" priority="13">
      <formula>AND($K147="NO",$R147&lt;&gt;0)</formula>
    </cfRule>
    <cfRule type="expression" dxfId="27" priority="14">
      <formula>AND($N147="Minus",$R147&gt;0)</formula>
    </cfRule>
    <cfRule type="expression" dxfId="26" priority="15">
      <formula>AND($N147="Plus",$R147&lt;0)</formula>
    </cfRule>
  </conditionalFormatting>
  <conditionalFormatting sqref="R154:R162">
    <cfRule type="expression" dxfId="25" priority="8">
      <formula>AND($K154="NO",$R154&lt;&gt;0)</formula>
    </cfRule>
    <cfRule type="expression" dxfId="24" priority="11">
      <formula>AND($N154="Minus",$R154&gt;0)</formula>
    </cfRule>
    <cfRule type="expression" dxfId="23" priority="12">
      <formula>AND($N154="Plus",$R154&lt;0)</formula>
    </cfRule>
  </conditionalFormatting>
  <conditionalFormatting sqref="S154:S162">
    <cfRule type="expression" dxfId="22" priority="7">
      <formula>AND($K154="NO",$S154&lt;&gt;0)</formula>
    </cfRule>
    <cfRule type="expression" dxfId="21" priority="9">
      <formula>AND($N154="Minus",$S154&gt;0)</formula>
    </cfRule>
    <cfRule type="expression" dxfId="20" priority="10">
      <formula>AND($N154="Plus",$S154&lt;0)</formula>
    </cfRule>
  </conditionalFormatting>
  <conditionalFormatting sqref="T154:T162">
    <cfRule type="expression" dxfId="19" priority="1">
      <formula>AND($N154="Plus",$T154&lt;0)</formula>
    </cfRule>
    <cfRule type="expression" dxfId="18" priority="2">
      <formula>AND($N154="Minus",$T154&gt;0)</formula>
    </cfRule>
    <cfRule type="expression" dxfId="17" priority="3">
      <formula>AND($K154="NO",$T154&lt;&gt;0)</formula>
    </cfRule>
    <cfRule type="expression" dxfId="16" priority="4">
      <formula>AND($N154="Minus",$M154="YES",$T154&gt;0,$Q154&lt;&gt;"Efficiencies from Replacing Contractors with Commonwealth Employees")</formula>
    </cfRule>
    <cfRule type="expression" dxfId="15" priority="5">
      <formula>AND($N154="Plus",$M154="YES",$T154&lt;0,$Q154&lt;&gt;"Efficiencies from Replacing Contractors with Commonwealth Employees")</formula>
    </cfRule>
    <cfRule type="expression" dxfId="14" priority="6">
      <formula>AND($M154="NO",$T154&lt;&gt;0)</formula>
    </cfRule>
  </conditionalFormatting>
  <dataValidations count="6">
    <dataValidation type="list" allowBlank="1" showInputMessage="1" showErrorMessage="1" sqref="Q6:Q174">
      <formula1>LstBaselineAdjItems</formula1>
    </dataValidation>
    <dataValidation type="list" allowBlank="1" showInputMessage="1" showErrorMessage="1" sqref="O6:O174">
      <formula1>ProgramLookup</formula1>
    </dataValidation>
    <dataValidation type="list" allowBlank="1" showInputMessage="1" showErrorMessage="1" sqref="P6:P174">
      <formula1>FundGrpLookup</formula1>
    </dataValidation>
    <dataValidation type="custom" allowBlank="1" showInputMessage="1" showErrorMessage="1" errorTitle="Select a Valid Fund Group" error="Select a valid Fund Group for the selected Program before entering amounts." sqref="R6:S174">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74">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74">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5"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33" sqref="O33:V33"/>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301: Department of Agriculture and Consumer Services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150000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ht="45" x14ac:dyDescent="0.25">
      <c r="B6" s="59">
        <f>VLOOKUP(Tbl_PolicyChanges[[#This Row],[Agy Code]],TblAgencies[],4,FALSE)</f>
        <v>5</v>
      </c>
      <c r="C6" s="59">
        <f>VLOOKUP(Tbl_PolicyChanges[[#This Row],[Agy Code]],TblAgencies[],2,FALSE)</f>
        <v>19</v>
      </c>
      <c r="D6" s="59">
        <f t="shared" ref="D6:D80" si="0">SelectAgyCode</f>
        <v>301</v>
      </c>
      <c r="E6" s="59" t="str">
        <f>VLOOKUP(Tbl_PolicyChanges[[#This Row],[Agy Code]],TblAgencies[],9,FALSE)</f>
        <v>301: Department of Agriculture and Consumer Services</v>
      </c>
      <c r="F6" s="59" t="str">
        <f>VLOOKUP(Tbl_PolicyChanges[[#This Row],[Agy Code]],TblAgencies[],10,FALSE)</f>
        <v>Department of Agriculture and Consumer Services</v>
      </c>
      <c r="G6" s="59">
        <f>VLOOKUP(Tbl_PolicyChanges[[#This Row],[Agy Code]],TblAgencies[],13,FALSE)</f>
        <v>66000</v>
      </c>
      <c r="H6" s="60">
        <f>IF(Tbl_PolicyChanges[[#This Row],[Program]]="","",VLOOKUP(Tbl_PolicyChanges[[#This Row],[Program]],Tbl_Programs[],2,FALSE))</f>
        <v>532</v>
      </c>
      <c r="I6" s="60" t="str">
        <f>IF(Tbl_PolicyChanges[[#This Row],[Fund Group]]="","",VLOOKUP(Tbl_PolicyChanges[[#This Row],[Fund Group]],Tbl_FundGroups[],2,FALSE))</f>
        <v>01</v>
      </c>
      <c r="J6" s="60" t="str">
        <f>Tbl_PolicyChanges[[#This Row],[Pgm Code]]&amp;"."&amp;Tbl_PolicyChanges[[#This Row],[Fund Group Code]]</f>
        <v>532.01</v>
      </c>
      <c r="K6" s="60" t="str">
        <f>IF(Tbl_PolicyChanges[[#This Row],[Fund Group]]="","",IF(ISNA(VLOOKUP(Tbl_PolicyChanges[[#This Row],[Prog.Fund]],Tbl_ProgramsFundCombination[],3,FALSE)),"NO","YES"))</f>
        <v>YES</v>
      </c>
      <c r="L6" s="60" t="str">
        <f>IF(Tbl_PolicyChanges[[#This Row],[Fund Group]]="","",IF(Tbl_PolicyChanges[[#This Row],[Fund Group Code]]="01","GF","NGF"))</f>
        <v>GF</v>
      </c>
      <c r="M6" s="60" t="str">
        <f>IF(Tbl_PolicyChanges[[#This Row],[Policy Change Category]]="","",VLOOKUP(Tbl_PolicyChanges[[#This Row],[Policy Change Category]],Tbl_PolicyChangeCat[[Policy Change Categories]:[Positions]],3,FALSE))</f>
        <v>NO</v>
      </c>
      <c r="N6" s="60" t="str">
        <f>IF(Tbl_PolicyChanges[[#This Row],[Policy Change Category]]="","",VLOOKUP(Tbl_PolicyChanges[[#This Row],[Policy Change Category]],Tbl_PolicyChangeCat[[Policy Change Categories]:[Expected Value]],2,FALSE))</f>
        <v>Plus</v>
      </c>
      <c r="O6" s="55" t="s">
        <v>3052</v>
      </c>
      <c r="P6" s="55" t="s">
        <v>2807</v>
      </c>
      <c r="Q6" s="55" t="s">
        <v>2832</v>
      </c>
      <c r="R6" s="56"/>
      <c r="S6" s="56">
        <v>150000</v>
      </c>
      <c r="T6" s="71"/>
      <c r="U6" s="71"/>
      <c r="V6" s="55" t="s">
        <v>3144</v>
      </c>
    </row>
    <row r="7" spans="2:23" s="61" customFormat="1" x14ac:dyDescent="0.25">
      <c r="B7" s="57">
        <f>VLOOKUP(Tbl_PolicyChanges[[#This Row],[Agy Code]],TblAgencies[],4,FALSE)</f>
        <v>5</v>
      </c>
      <c r="C7" s="57">
        <f>VLOOKUP(Tbl_PolicyChanges[[#This Row],[Agy Code]],TblAgencies[],2,FALSE)</f>
        <v>19</v>
      </c>
      <c r="D7" s="57">
        <f t="shared" si="0"/>
        <v>301</v>
      </c>
      <c r="E7" s="57" t="str">
        <f>VLOOKUP(Tbl_PolicyChanges[[#This Row],[Agy Code]],TblAgencies[],9,FALSE)</f>
        <v>301: Department of Agriculture and Consumer Services</v>
      </c>
      <c r="F7" s="57" t="str">
        <f>VLOOKUP(Tbl_PolicyChanges[[#This Row],[Agy Code]],TblAgencies[],10,FALSE)</f>
        <v>Department of Agriculture and Consumer Services</v>
      </c>
      <c r="G7" s="57">
        <f>VLOOKUP(Tbl_PolicyChanges[[#This Row],[Agy Code]],TblAgencies[],13,FALSE)</f>
        <v>66000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5</v>
      </c>
      <c r="C8" s="59">
        <f>VLOOKUP(Tbl_PolicyChanges[[#This Row],[Agy Code]],TblAgencies[],2,FALSE)</f>
        <v>19</v>
      </c>
      <c r="D8" s="59">
        <f t="shared" si="0"/>
        <v>301</v>
      </c>
      <c r="E8" s="57" t="str">
        <f>VLOOKUP(Tbl_PolicyChanges[[#This Row],[Agy Code]],TblAgencies[],9,FALSE)</f>
        <v>301: Department of Agriculture and Consumer Services</v>
      </c>
      <c r="F8" s="59" t="str">
        <f>VLOOKUP(Tbl_PolicyChanges[[#This Row],[Agy Code]],TblAgencies[],10,FALSE)</f>
        <v>Department of Agriculture and Consumer Services</v>
      </c>
      <c r="G8" s="59">
        <f>VLOOKUP(Tbl_PolicyChanges[[#This Row],[Agy Code]],TblAgencies[],13,FALSE)</f>
        <v>66000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5</v>
      </c>
      <c r="C9" s="59">
        <f>VLOOKUP(Tbl_PolicyChanges[[#This Row],[Agy Code]],TblAgencies[],2,FALSE)</f>
        <v>19</v>
      </c>
      <c r="D9" s="59">
        <f t="shared" si="0"/>
        <v>301</v>
      </c>
      <c r="E9" s="57" t="str">
        <f>VLOOKUP(Tbl_PolicyChanges[[#This Row],[Agy Code]],TblAgencies[],9,FALSE)</f>
        <v>301: Department of Agriculture and Consumer Services</v>
      </c>
      <c r="F9" s="59" t="str">
        <f>VLOOKUP(Tbl_PolicyChanges[[#This Row],[Agy Code]],TblAgencies[],10,FALSE)</f>
        <v>Department of Agriculture and Consumer Services</v>
      </c>
      <c r="G9" s="59">
        <f>VLOOKUP(Tbl_PolicyChanges[[#This Row],[Agy Code]],TblAgencies[],13,FALSE)</f>
        <v>66000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5</v>
      </c>
      <c r="C10" s="57">
        <f>VLOOKUP(Tbl_PolicyChanges[[#This Row],[Agy Code]],TblAgencies[],2,FALSE)</f>
        <v>19</v>
      </c>
      <c r="D10" s="57">
        <f t="shared" ref="D10:D41" si="1">SelectAgyCode</f>
        <v>301</v>
      </c>
      <c r="E10" s="57" t="str">
        <f>VLOOKUP(Tbl_PolicyChanges[[#This Row],[Agy Code]],TblAgencies[],9,FALSE)</f>
        <v>301: Department of Agriculture and Consumer Services</v>
      </c>
      <c r="F10" s="57" t="str">
        <f>VLOOKUP(Tbl_PolicyChanges[[#This Row],[Agy Code]],TblAgencies[],10,FALSE)</f>
        <v>Department of Agriculture and Consumer Services</v>
      </c>
      <c r="G10" s="57">
        <f>VLOOKUP(Tbl_PolicyChanges[[#This Row],[Agy Code]],TblAgencies[],13,FALSE)</f>
        <v>66000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5</v>
      </c>
      <c r="C11" s="57">
        <f>VLOOKUP(Tbl_PolicyChanges[[#This Row],[Agy Code]],TblAgencies[],2,FALSE)</f>
        <v>19</v>
      </c>
      <c r="D11" s="57">
        <f t="shared" si="1"/>
        <v>301</v>
      </c>
      <c r="E11" s="57" t="str">
        <f>VLOOKUP(Tbl_PolicyChanges[[#This Row],[Agy Code]],TblAgencies[],9,FALSE)</f>
        <v>301: Department of Agriculture and Consumer Services</v>
      </c>
      <c r="F11" s="57" t="str">
        <f>VLOOKUP(Tbl_PolicyChanges[[#This Row],[Agy Code]],TblAgencies[],10,FALSE)</f>
        <v>Department of Agriculture and Consumer Services</v>
      </c>
      <c r="G11" s="57">
        <f>VLOOKUP(Tbl_PolicyChanges[[#This Row],[Agy Code]],TblAgencies[],13,FALSE)</f>
        <v>66000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5</v>
      </c>
      <c r="C12" s="57">
        <f>VLOOKUP(Tbl_PolicyChanges[[#This Row],[Agy Code]],TblAgencies[],2,FALSE)</f>
        <v>19</v>
      </c>
      <c r="D12" s="57">
        <f t="shared" si="1"/>
        <v>301</v>
      </c>
      <c r="E12" s="57" t="str">
        <f>VLOOKUP(Tbl_PolicyChanges[[#This Row],[Agy Code]],TblAgencies[],9,FALSE)</f>
        <v>301: Department of Agriculture and Consumer Services</v>
      </c>
      <c r="F12" s="57" t="str">
        <f>VLOOKUP(Tbl_PolicyChanges[[#This Row],[Agy Code]],TblAgencies[],10,FALSE)</f>
        <v>Department of Agriculture and Consumer Services</v>
      </c>
      <c r="G12" s="57">
        <f>VLOOKUP(Tbl_PolicyChanges[[#This Row],[Agy Code]],TblAgencies[],13,FALSE)</f>
        <v>66000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5</v>
      </c>
      <c r="C13" s="57">
        <f>VLOOKUP(Tbl_PolicyChanges[[#This Row],[Agy Code]],TblAgencies[],2,FALSE)</f>
        <v>19</v>
      </c>
      <c r="D13" s="57">
        <f t="shared" si="1"/>
        <v>301</v>
      </c>
      <c r="E13" s="57" t="str">
        <f>VLOOKUP(Tbl_PolicyChanges[[#This Row],[Agy Code]],TblAgencies[],9,FALSE)</f>
        <v>301: Department of Agriculture and Consumer Services</v>
      </c>
      <c r="F13" s="57" t="str">
        <f>VLOOKUP(Tbl_PolicyChanges[[#This Row],[Agy Code]],TblAgencies[],10,FALSE)</f>
        <v>Department of Agriculture and Consumer Services</v>
      </c>
      <c r="G13" s="57">
        <f>VLOOKUP(Tbl_PolicyChanges[[#This Row],[Agy Code]],TblAgencies[],13,FALSE)</f>
        <v>66000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5</v>
      </c>
      <c r="C14" s="57">
        <f>VLOOKUP(Tbl_PolicyChanges[[#This Row],[Agy Code]],TblAgencies[],2,FALSE)</f>
        <v>19</v>
      </c>
      <c r="D14" s="57">
        <f t="shared" si="1"/>
        <v>301</v>
      </c>
      <c r="E14" s="57" t="str">
        <f>VLOOKUP(Tbl_PolicyChanges[[#This Row],[Agy Code]],TblAgencies[],9,FALSE)</f>
        <v>301: Department of Agriculture and Consumer Services</v>
      </c>
      <c r="F14" s="57" t="str">
        <f>VLOOKUP(Tbl_PolicyChanges[[#This Row],[Agy Code]],TblAgencies[],10,FALSE)</f>
        <v>Department of Agriculture and Consumer Services</v>
      </c>
      <c r="G14" s="57">
        <f>VLOOKUP(Tbl_PolicyChanges[[#This Row],[Agy Code]],TblAgencies[],13,FALSE)</f>
        <v>66000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5</v>
      </c>
      <c r="C15" s="57">
        <f>VLOOKUP(Tbl_PolicyChanges[[#This Row],[Agy Code]],TblAgencies[],2,FALSE)</f>
        <v>19</v>
      </c>
      <c r="D15" s="57">
        <f t="shared" si="1"/>
        <v>301</v>
      </c>
      <c r="E15" s="57" t="str">
        <f>VLOOKUP(Tbl_PolicyChanges[[#This Row],[Agy Code]],TblAgencies[],9,FALSE)</f>
        <v>301: Department of Agriculture and Consumer Services</v>
      </c>
      <c r="F15" s="57" t="str">
        <f>VLOOKUP(Tbl_PolicyChanges[[#This Row],[Agy Code]],TblAgencies[],10,FALSE)</f>
        <v>Department of Agriculture and Consumer Services</v>
      </c>
      <c r="G15" s="57">
        <f>VLOOKUP(Tbl_PolicyChanges[[#This Row],[Agy Code]],TblAgencies[],13,FALSE)</f>
        <v>66000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5</v>
      </c>
      <c r="C16" s="57">
        <f>VLOOKUP(Tbl_PolicyChanges[[#This Row],[Agy Code]],TblAgencies[],2,FALSE)</f>
        <v>19</v>
      </c>
      <c r="D16" s="57">
        <f t="shared" si="1"/>
        <v>301</v>
      </c>
      <c r="E16" s="57" t="str">
        <f>VLOOKUP(Tbl_PolicyChanges[[#This Row],[Agy Code]],TblAgencies[],9,FALSE)</f>
        <v>301: Department of Agriculture and Consumer Services</v>
      </c>
      <c r="F16" s="57" t="str">
        <f>VLOOKUP(Tbl_PolicyChanges[[#This Row],[Agy Code]],TblAgencies[],10,FALSE)</f>
        <v>Department of Agriculture and Consumer Services</v>
      </c>
      <c r="G16" s="57">
        <f>VLOOKUP(Tbl_PolicyChanges[[#This Row],[Agy Code]],TblAgencies[],13,FALSE)</f>
        <v>66000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5</v>
      </c>
      <c r="C17" s="57">
        <f>VLOOKUP(Tbl_PolicyChanges[[#This Row],[Agy Code]],TblAgencies[],2,FALSE)</f>
        <v>19</v>
      </c>
      <c r="D17" s="57">
        <f t="shared" si="1"/>
        <v>301</v>
      </c>
      <c r="E17" s="57" t="str">
        <f>VLOOKUP(Tbl_PolicyChanges[[#This Row],[Agy Code]],TblAgencies[],9,FALSE)</f>
        <v>301: Department of Agriculture and Consumer Services</v>
      </c>
      <c r="F17" s="57" t="str">
        <f>VLOOKUP(Tbl_PolicyChanges[[#This Row],[Agy Code]],TblAgencies[],10,FALSE)</f>
        <v>Department of Agriculture and Consumer Services</v>
      </c>
      <c r="G17" s="57">
        <f>VLOOKUP(Tbl_PolicyChanges[[#This Row],[Agy Code]],TblAgencies[],13,FALSE)</f>
        <v>66000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5</v>
      </c>
      <c r="C18" s="57">
        <f>VLOOKUP(Tbl_PolicyChanges[[#This Row],[Agy Code]],TblAgencies[],2,FALSE)</f>
        <v>19</v>
      </c>
      <c r="D18" s="57">
        <f t="shared" si="1"/>
        <v>301</v>
      </c>
      <c r="E18" s="57" t="str">
        <f>VLOOKUP(Tbl_PolicyChanges[[#This Row],[Agy Code]],TblAgencies[],9,FALSE)</f>
        <v>301: Department of Agriculture and Consumer Services</v>
      </c>
      <c r="F18" s="57" t="str">
        <f>VLOOKUP(Tbl_PolicyChanges[[#This Row],[Agy Code]],TblAgencies[],10,FALSE)</f>
        <v>Department of Agriculture and Consumer Services</v>
      </c>
      <c r="G18" s="57">
        <f>VLOOKUP(Tbl_PolicyChanges[[#This Row],[Agy Code]],TblAgencies[],13,FALSE)</f>
        <v>66000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5</v>
      </c>
      <c r="C19" s="57">
        <f>VLOOKUP(Tbl_PolicyChanges[[#This Row],[Agy Code]],TblAgencies[],2,FALSE)</f>
        <v>19</v>
      </c>
      <c r="D19" s="57">
        <f t="shared" si="1"/>
        <v>301</v>
      </c>
      <c r="E19" s="57" t="str">
        <f>VLOOKUP(Tbl_PolicyChanges[[#This Row],[Agy Code]],TblAgencies[],9,FALSE)</f>
        <v>301: Department of Agriculture and Consumer Services</v>
      </c>
      <c r="F19" s="57" t="str">
        <f>VLOOKUP(Tbl_PolicyChanges[[#This Row],[Agy Code]],TblAgencies[],10,FALSE)</f>
        <v>Department of Agriculture and Consumer Services</v>
      </c>
      <c r="G19" s="57">
        <f>VLOOKUP(Tbl_PolicyChanges[[#This Row],[Agy Code]],TblAgencies[],13,FALSE)</f>
        <v>66000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5</v>
      </c>
      <c r="C20" s="57">
        <f>VLOOKUP(Tbl_PolicyChanges[[#This Row],[Agy Code]],TblAgencies[],2,FALSE)</f>
        <v>19</v>
      </c>
      <c r="D20" s="57">
        <f t="shared" si="1"/>
        <v>301</v>
      </c>
      <c r="E20" s="57" t="str">
        <f>VLOOKUP(Tbl_PolicyChanges[[#This Row],[Agy Code]],TblAgencies[],9,FALSE)</f>
        <v>301: Department of Agriculture and Consumer Services</v>
      </c>
      <c r="F20" s="57" t="str">
        <f>VLOOKUP(Tbl_PolicyChanges[[#This Row],[Agy Code]],TblAgencies[],10,FALSE)</f>
        <v>Department of Agriculture and Consumer Services</v>
      </c>
      <c r="G20" s="57">
        <f>VLOOKUP(Tbl_PolicyChanges[[#This Row],[Agy Code]],TblAgencies[],13,FALSE)</f>
        <v>66000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5</v>
      </c>
      <c r="C21" s="57">
        <f>VLOOKUP(Tbl_PolicyChanges[[#This Row],[Agy Code]],TblAgencies[],2,FALSE)</f>
        <v>19</v>
      </c>
      <c r="D21" s="57">
        <f t="shared" si="1"/>
        <v>301</v>
      </c>
      <c r="E21" s="57" t="str">
        <f>VLOOKUP(Tbl_PolicyChanges[[#This Row],[Agy Code]],TblAgencies[],9,FALSE)</f>
        <v>301: Department of Agriculture and Consumer Services</v>
      </c>
      <c r="F21" s="57" t="str">
        <f>VLOOKUP(Tbl_PolicyChanges[[#This Row],[Agy Code]],TblAgencies[],10,FALSE)</f>
        <v>Department of Agriculture and Consumer Services</v>
      </c>
      <c r="G21" s="57">
        <f>VLOOKUP(Tbl_PolicyChanges[[#This Row],[Agy Code]],TblAgencies[],13,FALSE)</f>
        <v>66000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5</v>
      </c>
      <c r="C22" s="57">
        <f>VLOOKUP(Tbl_PolicyChanges[[#This Row],[Agy Code]],TblAgencies[],2,FALSE)</f>
        <v>19</v>
      </c>
      <c r="D22" s="57">
        <f t="shared" si="1"/>
        <v>301</v>
      </c>
      <c r="E22" s="57" t="str">
        <f>VLOOKUP(Tbl_PolicyChanges[[#This Row],[Agy Code]],TblAgencies[],9,FALSE)</f>
        <v>301: Department of Agriculture and Consumer Services</v>
      </c>
      <c r="F22" s="57" t="str">
        <f>VLOOKUP(Tbl_PolicyChanges[[#This Row],[Agy Code]],TblAgencies[],10,FALSE)</f>
        <v>Department of Agriculture and Consumer Services</v>
      </c>
      <c r="G22" s="57">
        <f>VLOOKUP(Tbl_PolicyChanges[[#This Row],[Agy Code]],TblAgencies[],13,FALSE)</f>
        <v>66000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5</v>
      </c>
      <c r="C23" s="57">
        <f>VLOOKUP(Tbl_PolicyChanges[[#This Row],[Agy Code]],TblAgencies[],2,FALSE)</f>
        <v>19</v>
      </c>
      <c r="D23" s="57">
        <f t="shared" si="1"/>
        <v>301</v>
      </c>
      <c r="E23" s="57" t="str">
        <f>VLOOKUP(Tbl_PolicyChanges[[#This Row],[Agy Code]],TblAgencies[],9,FALSE)</f>
        <v>301: Department of Agriculture and Consumer Services</v>
      </c>
      <c r="F23" s="57" t="str">
        <f>VLOOKUP(Tbl_PolicyChanges[[#This Row],[Agy Code]],TblAgencies[],10,FALSE)</f>
        <v>Department of Agriculture and Consumer Services</v>
      </c>
      <c r="G23" s="57">
        <f>VLOOKUP(Tbl_PolicyChanges[[#This Row],[Agy Code]],TblAgencies[],13,FALSE)</f>
        <v>66000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5</v>
      </c>
      <c r="C24" s="57">
        <f>VLOOKUP(Tbl_PolicyChanges[[#This Row],[Agy Code]],TblAgencies[],2,FALSE)</f>
        <v>19</v>
      </c>
      <c r="D24" s="57">
        <f t="shared" si="1"/>
        <v>301</v>
      </c>
      <c r="E24" s="57" t="str">
        <f>VLOOKUP(Tbl_PolicyChanges[[#This Row],[Agy Code]],TblAgencies[],9,FALSE)</f>
        <v>301: Department of Agriculture and Consumer Services</v>
      </c>
      <c r="F24" s="57" t="str">
        <f>VLOOKUP(Tbl_PolicyChanges[[#This Row],[Agy Code]],TblAgencies[],10,FALSE)</f>
        <v>Department of Agriculture and Consumer Services</v>
      </c>
      <c r="G24" s="57">
        <f>VLOOKUP(Tbl_PolicyChanges[[#This Row],[Agy Code]],TblAgencies[],13,FALSE)</f>
        <v>66000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5</v>
      </c>
      <c r="C25" s="57">
        <f>VLOOKUP(Tbl_PolicyChanges[[#This Row],[Agy Code]],TblAgencies[],2,FALSE)</f>
        <v>19</v>
      </c>
      <c r="D25" s="57">
        <f t="shared" si="1"/>
        <v>301</v>
      </c>
      <c r="E25" s="57" t="str">
        <f>VLOOKUP(Tbl_PolicyChanges[[#This Row],[Agy Code]],TblAgencies[],9,FALSE)</f>
        <v>301: Department of Agriculture and Consumer Services</v>
      </c>
      <c r="F25" s="57" t="str">
        <f>VLOOKUP(Tbl_PolicyChanges[[#This Row],[Agy Code]],TblAgencies[],10,FALSE)</f>
        <v>Department of Agriculture and Consumer Services</v>
      </c>
      <c r="G25" s="57">
        <f>VLOOKUP(Tbl_PolicyChanges[[#This Row],[Agy Code]],TblAgencies[],13,FALSE)</f>
        <v>66000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5</v>
      </c>
      <c r="C26" s="57">
        <f>VLOOKUP(Tbl_PolicyChanges[[#This Row],[Agy Code]],TblAgencies[],2,FALSE)</f>
        <v>19</v>
      </c>
      <c r="D26" s="57">
        <f t="shared" si="1"/>
        <v>301</v>
      </c>
      <c r="E26" s="57" t="str">
        <f>VLOOKUP(Tbl_PolicyChanges[[#This Row],[Agy Code]],TblAgencies[],9,FALSE)</f>
        <v>301: Department of Agriculture and Consumer Services</v>
      </c>
      <c r="F26" s="57" t="str">
        <f>VLOOKUP(Tbl_PolicyChanges[[#This Row],[Agy Code]],TblAgencies[],10,FALSE)</f>
        <v>Department of Agriculture and Consumer Services</v>
      </c>
      <c r="G26" s="57">
        <f>VLOOKUP(Tbl_PolicyChanges[[#This Row],[Agy Code]],TblAgencies[],13,FALSE)</f>
        <v>66000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5</v>
      </c>
      <c r="C27" s="57">
        <f>VLOOKUP(Tbl_PolicyChanges[[#This Row],[Agy Code]],TblAgencies[],2,FALSE)</f>
        <v>19</v>
      </c>
      <c r="D27" s="57">
        <f t="shared" si="1"/>
        <v>301</v>
      </c>
      <c r="E27" s="57" t="str">
        <f>VLOOKUP(Tbl_PolicyChanges[[#This Row],[Agy Code]],TblAgencies[],9,FALSE)</f>
        <v>301: Department of Agriculture and Consumer Services</v>
      </c>
      <c r="F27" s="57" t="str">
        <f>VLOOKUP(Tbl_PolicyChanges[[#This Row],[Agy Code]],TblAgencies[],10,FALSE)</f>
        <v>Department of Agriculture and Consumer Services</v>
      </c>
      <c r="G27" s="57">
        <f>VLOOKUP(Tbl_PolicyChanges[[#This Row],[Agy Code]],TblAgencies[],13,FALSE)</f>
        <v>66000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5</v>
      </c>
      <c r="C28" s="57">
        <f>VLOOKUP(Tbl_PolicyChanges[[#This Row],[Agy Code]],TblAgencies[],2,FALSE)</f>
        <v>19</v>
      </c>
      <c r="D28" s="57">
        <f t="shared" si="1"/>
        <v>301</v>
      </c>
      <c r="E28" s="57" t="str">
        <f>VLOOKUP(Tbl_PolicyChanges[[#This Row],[Agy Code]],TblAgencies[],9,FALSE)</f>
        <v>301: Department of Agriculture and Consumer Services</v>
      </c>
      <c r="F28" s="57" t="str">
        <f>VLOOKUP(Tbl_PolicyChanges[[#This Row],[Agy Code]],TblAgencies[],10,FALSE)</f>
        <v>Department of Agriculture and Consumer Services</v>
      </c>
      <c r="G28" s="57">
        <f>VLOOKUP(Tbl_PolicyChanges[[#This Row],[Agy Code]],TblAgencies[],13,FALSE)</f>
        <v>66000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5</v>
      </c>
      <c r="C29" s="57">
        <f>VLOOKUP(Tbl_PolicyChanges[[#This Row],[Agy Code]],TblAgencies[],2,FALSE)</f>
        <v>19</v>
      </c>
      <c r="D29" s="57">
        <f t="shared" si="1"/>
        <v>301</v>
      </c>
      <c r="E29" s="57" t="str">
        <f>VLOOKUP(Tbl_PolicyChanges[[#This Row],[Agy Code]],TblAgencies[],9,FALSE)</f>
        <v>301: Department of Agriculture and Consumer Services</v>
      </c>
      <c r="F29" s="57" t="str">
        <f>VLOOKUP(Tbl_PolicyChanges[[#This Row],[Agy Code]],TblAgencies[],10,FALSE)</f>
        <v>Department of Agriculture and Consumer Services</v>
      </c>
      <c r="G29" s="57">
        <f>VLOOKUP(Tbl_PolicyChanges[[#This Row],[Agy Code]],TblAgencies[],13,FALSE)</f>
        <v>66000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5</v>
      </c>
      <c r="C30" s="57">
        <f>VLOOKUP(Tbl_PolicyChanges[[#This Row],[Agy Code]],TblAgencies[],2,FALSE)</f>
        <v>19</v>
      </c>
      <c r="D30" s="57">
        <f t="shared" si="1"/>
        <v>301</v>
      </c>
      <c r="E30" s="57" t="str">
        <f>VLOOKUP(Tbl_PolicyChanges[[#This Row],[Agy Code]],TblAgencies[],9,FALSE)</f>
        <v>301: Department of Agriculture and Consumer Services</v>
      </c>
      <c r="F30" s="57" t="str">
        <f>VLOOKUP(Tbl_PolicyChanges[[#This Row],[Agy Code]],TblAgencies[],10,FALSE)</f>
        <v>Department of Agriculture and Consumer Services</v>
      </c>
      <c r="G30" s="57">
        <f>VLOOKUP(Tbl_PolicyChanges[[#This Row],[Agy Code]],TblAgencies[],13,FALSE)</f>
        <v>66000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5</v>
      </c>
      <c r="C31" s="57">
        <f>VLOOKUP(Tbl_PolicyChanges[[#This Row],[Agy Code]],TblAgencies[],2,FALSE)</f>
        <v>19</v>
      </c>
      <c r="D31" s="57">
        <f t="shared" si="1"/>
        <v>301</v>
      </c>
      <c r="E31" s="57" t="str">
        <f>VLOOKUP(Tbl_PolicyChanges[[#This Row],[Agy Code]],TblAgencies[],9,FALSE)</f>
        <v>301: Department of Agriculture and Consumer Services</v>
      </c>
      <c r="F31" s="57" t="str">
        <f>VLOOKUP(Tbl_PolicyChanges[[#This Row],[Agy Code]],TblAgencies[],10,FALSE)</f>
        <v>Department of Agriculture and Consumer Services</v>
      </c>
      <c r="G31" s="57">
        <f>VLOOKUP(Tbl_PolicyChanges[[#This Row],[Agy Code]],TblAgencies[],13,FALSE)</f>
        <v>66000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5</v>
      </c>
      <c r="C32" s="57">
        <f>VLOOKUP(Tbl_PolicyChanges[[#This Row],[Agy Code]],TblAgencies[],2,FALSE)</f>
        <v>19</v>
      </c>
      <c r="D32" s="57">
        <f t="shared" si="1"/>
        <v>301</v>
      </c>
      <c r="E32" s="57" t="str">
        <f>VLOOKUP(Tbl_PolicyChanges[[#This Row],[Agy Code]],TblAgencies[],9,FALSE)</f>
        <v>301: Department of Agriculture and Consumer Services</v>
      </c>
      <c r="F32" s="57" t="str">
        <f>VLOOKUP(Tbl_PolicyChanges[[#This Row],[Agy Code]],TblAgencies[],10,FALSE)</f>
        <v>Department of Agriculture and Consumer Services</v>
      </c>
      <c r="G32" s="57">
        <f>VLOOKUP(Tbl_PolicyChanges[[#This Row],[Agy Code]],TblAgencies[],13,FALSE)</f>
        <v>66000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5</v>
      </c>
      <c r="C33" s="57">
        <f>VLOOKUP(Tbl_PolicyChanges[[#This Row],[Agy Code]],TblAgencies[],2,FALSE)</f>
        <v>19</v>
      </c>
      <c r="D33" s="57">
        <f t="shared" si="1"/>
        <v>301</v>
      </c>
      <c r="E33" s="57" t="str">
        <f>VLOOKUP(Tbl_PolicyChanges[[#This Row],[Agy Code]],TblAgencies[],9,FALSE)</f>
        <v>301: Department of Agriculture and Consumer Services</v>
      </c>
      <c r="F33" s="57" t="str">
        <f>VLOOKUP(Tbl_PolicyChanges[[#This Row],[Agy Code]],TblAgencies[],10,FALSE)</f>
        <v>Department of Agriculture and Consumer Services</v>
      </c>
      <c r="G33" s="57">
        <f>VLOOKUP(Tbl_PolicyChanges[[#This Row],[Agy Code]],TblAgencies[],13,FALSE)</f>
        <v>66000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5</v>
      </c>
      <c r="C34" s="57">
        <f>VLOOKUP(Tbl_PolicyChanges[[#This Row],[Agy Code]],TblAgencies[],2,FALSE)</f>
        <v>19</v>
      </c>
      <c r="D34" s="57">
        <f t="shared" si="1"/>
        <v>301</v>
      </c>
      <c r="E34" s="57" t="str">
        <f>VLOOKUP(Tbl_PolicyChanges[[#This Row],[Agy Code]],TblAgencies[],9,FALSE)</f>
        <v>301: Department of Agriculture and Consumer Services</v>
      </c>
      <c r="F34" s="57" t="str">
        <f>VLOOKUP(Tbl_PolicyChanges[[#This Row],[Agy Code]],TblAgencies[],10,FALSE)</f>
        <v>Department of Agriculture and Consumer Services</v>
      </c>
      <c r="G34" s="57">
        <f>VLOOKUP(Tbl_PolicyChanges[[#This Row],[Agy Code]],TblAgencies[],13,FALSE)</f>
        <v>66000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5</v>
      </c>
      <c r="C35" s="57">
        <f>VLOOKUP(Tbl_PolicyChanges[[#This Row],[Agy Code]],TblAgencies[],2,FALSE)</f>
        <v>19</v>
      </c>
      <c r="D35" s="57">
        <f t="shared" si="1"/>
        <v>301</v>
      </c>
      <c r="E35" s="57" t="str">
        <f>VLOOKUP(Tbl_PolicyChanges[[#This Row],[Agy Code]],TblAgencies[],9,FALSE)</f>
        <v>301: Department of Agriculture and Consumer Services</v>
      </c>
      <c r="F35" s="57" t="str">
        <f>VLOOKUP(Tbl_PolicyChanges[[#This Row],[Agy Code]],TblAgencies[],10,FALSE)</f>
        <v>Department of Agriculture and Consumer Services</v>
      </c>
      <c r="G35" s="57">
        <f>VLOOKUP(Tbl_PolicyChanges[[#This Row],[Agy Code]],TblAgencies[],13,FALSE)</f>
        <v>66000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5</v>
      </c>
      <c r="C36" s="57">
        <f>VLOOKUP(Tbl_PolicyChanges[[#This Row],[Agy Code]],TblAgencies[],2,FALSE)</f>
        <v>19</v>
      </c>
      <c r="D36" s="57">
        <f t="shared" si="1"/>
        <v>301</v>
      </c>
      <c r="E36" s="57" t="str">
        <f>VLOOKUP(Tbl_PolicyChanges[[#This Row],[Agy Code]],TblAgencies[],9,FALSE)</f>
        <v>301: Department of Agriculture and Consumer Services</v>
      </c>
      <c r="F36" s="57" t="str">
        <f>VLOOKUP(Tbl_PolicyChanges[[#This Row],[Agy Code]],TblAgencies[],10,FALSE)</f>
        <v>Department of Agriculture and Consumer Services</v>
      </c>
      <c r="G36" s="57">
        <f>VLOOKUP(Tbl_PolicyChanges[[#This Row],[Agy Code]],TblAgencies[],13,FALSE)</f>
        <v>66000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5</v>
      </c>
      <c r="C37" s="57">
        <f>VLOOKUP(Tbl_PolicyChanges[[#This Row],[Agy Code]],TblAgencies[],2,FALSE)</f>
        <v>19</v>
      </c>
      <c r="D37" s="57">
        <f t="shared" si="1"/>
        <v>301</v>
      </c>
      <c r="E37" s="57" t="str">
        <f>VLOOKUP(Tbl_PolicyChanges[[#This Row],[Agy Code]],TblAgencies[],9,FALSE)</f>
        <v>301: Department of Agriculture and Consumer Services</v>
      </c>
      <c r="F37" s="57" t="str">
        <f>VLOOKUP(Tbl_PolicyChanges[[#This Row],[Agy Code]],TblAgencies[],10,FALSE)</f>
        <v>Department of Agriculture and Consumer Services</v>
      </c>
      <c r="G37" s="57">
        <f>VLOOKUP(Tbl_PolicyChanges[[#This Row],[Agy Code]],TblAgencies[],13,FALSE)</f>
        <v>66000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5</v>
      </c>
      <c r="C38" s="57">
        <f>VLOOKUP(Tbl_PolicyChanges[[#This Row],[Agy Code]],TblAgencies[],2,FALSE)</f>
        <v>19</v>
      </c>
      <c r="D38" s="57">
        <f t="shared" si="1"/>
        <v>301</v>
      </c>
      <c r="E38" s="57" t="str">
        <f>VLOOKUP(Tbl_PolicyChanges[[#This Row],[Agy Code]],TblAgencies[],9,FALSE)</f>
        <v>301: Department of Agriculture and Consumer Services</v>
      </c>
      <c r="F38" s="57" t="str">
        <f>VLOOKUP(Tbl_PolicyChanges[[#This Row],[Agy Code]],TblAgencies[],10,FALSE)</f>
        <v>Department of Agriculture and Consumer Services</v>
      </c>
      <c r="G38" s="57">
        <f>VLOOKUP(Tbl_PolicyChanges[[#This Row],[Agy Code]],TblAgencies[],13,FALSE)</f>
        <v>66000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5</v>
      </c>
      <c r="C39" s="57">
        <f>VLOOKUP(Tbl_PolicyChanges[[#This Row],[Agy Code]],TblAgencies[],2,FALSE)</f>
        <v>19</v>
      </c>
      <c r="D39" s="57">
        <f t="shared" si="1"/>
        <v>301</v>
      </c>
      <c r="E39" s="57" t="str">
        <f>VLOOKUP(Tbl_PolicyChanges[[#This Row],[Agy Code]],TblAgencies[],9,FALSE)</f>
        <v>301: Department of Agriculture and Consumer Services</v>
      </c>
      <c r="F39" s="57" t="str">
        <f>VLOOKUP(Tbl_PolicyChanges[[#This Row],[Agy Code]],TblAgencies[],10,FALSE)</f>
        <v>Department of Agriculture and Consumer Services</v>
      </c>
      <c r="G39" s="57">
        <f>VLOOKUP(Tbl_PolicyChanges[[#This Row],[Agy Code]],TblAgencies[],13,FALSE)</f>
        <v>66000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5</v>
      </c>
      <c r="C40" s="57">
        <f>VLOOKUP(Tbl_PolicyChanges[[#This Row],[Agy Code]],TblAgencies[],2,FALSE)</f>
        <v>19</v>
      </c>
      <c r="D40" s="57">
        <f t="shared" si="1"/>
        <v>301</v>
      </c>
      <c r="E40" s="57" t="str">
        <f>VLOOKUP(Tbl_PolicyChanges[[#This Row],[Agy Code]],TblAgencies[],9,FALSE)</f>
        <v>301: Department of Agriculture and Consumer Services</v>
      </c>
      <c r="F40" s="57" t="str">
        <f>VLOOKUP(Tbl_PolicyChanges[[#This Row],[Agy Code]],TblAgencies[],10,FALSE)</f>
        <v>Department of Agriculture and Consumer Services</v>
      </c>
      <c r="G40" s="57">
        <f>VLOOKUP(Tbl_PolicyChanges[[#This Row],[Agy Code]],TblAgencies[],13,FALSE)</f>
        <v>66000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5</v>
      </c>
      <c r="C41" s="57">
        <f>VLOOKUP(Tbl_PolicyChanges[[#This Row],[Agy Code]],TblAgencies[],2,FALSE)</f>
        <v>19</v>
      </c>
      <c r="D41" s="57">
        <f t="shared" si="1"/>
        <v>301</v>
      </c>
      <c r="E41" s="57" t="str">
        <f>VLOOKUP(Tbl_PolicyChanges[[#This Row],[Agy Code]],TblAgencies[],9,FALSE)</f>
        <v>301: Department of Agriculture and Consumer Services</v>
      </c>
      <c r="F41" s="57" t="str">
        <f>VLOOKUP(Tbl_PolicyChanges[[#This Row],[Agy Code]],TblAgencies[],10,FALSE)</f>
        <v>Department of Agriculture and Consumer Services</v>
      </c>
      <c r="G41" s="57">
        <f>VLOOKUP(Tbl_PolicyChanges[[#This Row],[Agy Code]],TblAgencies[],13,FALSE)</f>
        <v>66000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5</v>
      </c>
      <c r="C42" s="57">
        <f>VLOOKUP(Tbl_PolicyChanges[[#This Row],[Agy Code]],TblAgencies[],2,FALSE)</f>
        <v>19</v>
      </c>
      <c r="D42" s="57">
        <f t="shared" ref="D42:D69" si="2">SelectAgyCode</f>
        <v>301</v>
      </c>
      <c r="E42" s="57" t="str">
        <f>VLOOKUP(Tbl_PolicyChanges[[#This Row],[Agy Code]],TblAgencies[],9,FALSE)</f>
        <v>301: Department of Agriculture and Consumer Services</v>
      </c>
      <c r="F42" s="57" t="str">
        <f>VLOOKUP(Tbl_PolicyChanges[[#This Row],[Agy Code]],TblAgencies[],10,FALSE)</f>
        <v>Department of Agriculture and Consumer Services</v>
      </c>
      <c r="G42" s="57">
        <f>VLOOKUP(Tbl_PolicyChanges[[#This Row],[Agy Code]],TblAgencies[],13,FALSE)</f>
        <v>66000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5</v>
      </c>
      <c r="C43" s="57">
        <f>VLOOKUP(Tbl_PolicyChanges[[#This Row],[Agy Code]],TblAgencies[],2,FALSE)</f>
        <v>19</v>
      </c>
      <c r="D43" s="57">
        <f t="shared" si="2"/>
        <v>301</v>
      </c>
      <c r="E43" s="57" t="str">
        <f>VLOOKUP(Tbl_PolicyChanges[[#This Row],[Agy Code]],TblAgencies[],9,FALSE)</f>
        <v>301: Department of Agriculture and Consumer Services</v>
      </c>
      <c r="F43" s="57" t="str">
        <f>VLOOKUP(Tbl_PolicyChanges[[#This Row],[Agy Code]],TblAgencies[],10,FALSE)</f>
        <v>Department of Agriculture and Consumer Services</v>
      </c>
      <c r="G43" s="57">
        <f>VLOOKUP(Tbl_PolicyChanges[[#This Row],[Agy Code]],TblAgencies[],13,FALSE)</f>
        <v>66000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5</v>
      </c>
      <c r="C44" s="57">
        <f>VLOOKUP(Tbl_PolicyChanges[[#This Row],[Agy Code]],TblAgencies[],2,FALSE)</f>
        <v>19</v>
      </c>
      <c r="D44" s="57">
        <f t="shared" si="2"/>
        <v>301</v>
      </c>
      <c r="E44" s="57" t="str">
        <f>VLOOKUP(Tbl_PolicyChanges[[#This Row],[Agy Code]],TblAgencies[],9,FALSE)</f>
        <v>301: Department of Agriculture and Consumer Services</v>
      </c>
      <c r="F44" s="57" t="str">
        <f>VLOOKUP(Tbl_PolicyChanges[[#This Row],[Agy Code]],TblAgencies[],10,FALSE)</f>
        <v>Department of Agriculture and Consumer Services</v>
      </c>
      <c r="G44" s="57">
        <f>VLOOKUP(Tbl_PolicyChanges[[#This Row],[Agy Code]],TblAgencies[],13,FALSE)</f>
        <v>66000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5</v>
      </c>
      <c r="C45" s="57">
        <f>VLOOKUP(Tbl_PolicyChanges[[#This Row],[Agy Code]],TblAgencies[],2,FALSE)</f>
        <v>19</v>
      </c>
      <c r="D45" s="57">
        <f t="shared" si="2"/>
        <v>301</v>
      </c>
      <c r="E45" s="57" t="str">
        <f>VLOOKUP(Tbl_PolicyChanges[[#This Row],[Agy Code]],TblAgencies[],9,FALSE)</f>
        <v>301: Department of Agriculture and Consumer Services</v>
      </c>
      <c r="F45" s="57" t="str">
        <f>VLOOKUP(Tbl_PolicyChanges[[#This Row],[Agy Code]],TblAgencies[],10,FALSE)</f>
        <v>Department of Agriculture and Consumer Services</v>
      </c>
      <c r="G45" s="57">
        <f>VLOOKUP(Tbl_PolicyChanges[[#This Row],[Agy Code]],TblAgencies[],13,FALSE)</f>
        <v>66000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5</v>
      </c>
      <c r="C46" s="57">
        <f>VLOOKUP(Tbl_PolicyChanges[[#This Row],[Agy Code]],TblAgencies[],2,FALSE)</f>
        <v>19</v>
      </c>
      <c r="D46" s="57">
        <f t="shared" si="2"/>
        <v>301</v>
      </c>
      <c r="E46" s="57" t="str">
        <f>VLOOKUP(Tbl_PolicyChanges[[#This Row],[Agy Code]],TblAgencies[],9,FALSE)</f>
        <v>301: Department of Agriculture and Consumer Services</v>
      </c>
      <c r="F46" s="57" t="str">
        <f>VLOOKUP(Tbl_PolicyChanges[[#This Row],[Agy Code]],TblAgencies[],10,FALSE)</f>
        <v>Department of Agriculture and Consumer Services</v>
      </c>
      <c r="G46" s="57">
        <f>VLOOKUP(Tbl_PolicyChanges[[#This Row],[Agy Code]],TblAgencies[],13,FALSE)</f>
        <v>66000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5</v>
      </c>
      <c r="C47" s="57">
        <f>VLOOKUP(Tbl_PolicyChanges[[#This Row],[Agy Code]],TblAgencies[],2,FALSE)</f>
        <v>19</v>
      </c>
      <c r="D47" s="57">
        <f t="shared" si="2"/>
        <v>301</v>
      </c>
      <c r="E47" s="57" t="str">
        <f>VLOOKUP(Tbl_PolicyChanges[[#This Row],[Agy Code]],TblAgencies[],9,FALSE)</f>
        <v>301: Department of Agriculture and Consumer Services</v>
      </c>
      <c r="F47" s="57" t="str">
        <f>VLOOKUP(Tbl_PolicyChanges[[#This Row],[Agy Code]],TblAgencies[],10,FALSE)</f>
        <v>Department of Agriculture and Consumer Services</v>
      </c>
      <c r="G47" s="57">
        <f>VLOOKUP(Tbl_PolicyChanges[[#This Row],[Agy Code]],TblAgencies[],13,FALSE)</f>
        <v>66000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5</v>
      </c>
      <c r="C48" s="57">
        <f>VLOOKUP(Tbl_PolicyChanges[[#This Row],[Agy Code]],TblAgencies[],2,FALSE)</f>
        <v>19</v>
      </c>
      <c r="D48" s="57">
        <f t="shared" si="2"/>
        <v>301</v>
      </c>
      <c r="E48" s="57" t="str">
        <f>VLOOKUP(Tbl_PolicyChanges[[#This Row],[Agy Code]],TblAgencies[],9,FALSE)</f>
        <v>301: Department of Agriculture and Consumer Services</v>
      </c>
      <c r="F48" s="57" t="str">
        <f>VLOOKUP(Tbl_PolicyChanges[[#This Row],[Agy Code]],TblAgencies[],10,FALSE)</f>
        <v>Department of Agriculture and Consumer Services</v>
      </c>
      <c r="G48" s="57">
        <f>VLOOKUP(Tbl_PolicyChanges[[#This Row],[Agy Code]],TblAgencies[],13,FALSE)</f>
        <v>66000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5</v>
      </c>
      <c r="C49" s="57">
        <f>VLOOKUP(Tbl_PolicyChanges[[#This Row],[Agy Code]],TblAgencies[],2,FALSE)</f>
        <v>19</v>
      </c>
      <c r="D49" s="57">
        <f t="shared" si="2"/>
        <v>301</v>
      </c>
      <c r="E49" s="57" t="str">
        <f>VLOOKUP(Tbl_PolicyChanges[[#This Row],[Agy Code]],TblAgencies[],9,FALSE)</f>
        <v>301: Department of Agriculture and Consumer Services</v>
      </c>
      <c r="F49" s="57" t="str">
        <f>VLOOKUP(Tbl_PolicyChanges[[#This Row],[Agy Code]],TblAgencies[],10,FALSE)</f>
        <v>Department of Agriculture and Consumer Services</v>
      </c>
      <c r="G49" s="57">
        <f>VLOOKUP(Tbl_PolicyChanges[[#This Row],[Agy Code]],TblAgencies[],13,FALSE)</f>
        <v>66000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5</v>
      </c>
      <c r="C50" s="57">
        <f>VLOOKUP(Tbl_PolicyChanges[[#This Row],[Agy Code]],TblAgencies[],2,FALSE)</f>
        <v>19</v>
      </c>
      <c r="D50" s="57">
        <f t="shared" si="2"/>
        <v>301</v>
      </c>
      <c r="E50" s="57" t="str">
        <f>VLOOKUP(Tbl_PolicyChanges[[#This Row],[Agy Code]],TblAgencies[],9,FALSE)</f>
        <v>301: Department of Agriculture and Consumer Services</v>
      </c>
      <c r="F50" s="57" t="str">
        <f>VLOOKUP(Tbl_PolicyChanges[[#This Row],[Agy Code]],TblAgencies[],10,FALSE)</f>
        <v>Department of Agriculture and Consumer Services</v>
      </c>
      <c r="G50" s="57">
        <f>VLOOKUP(Tbl_PolicyChanges[[#This Row],[Agy Code]],TblAgencies[],13,FALSE)</f>
        <v>66000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5</v>
      </c>
      <c r="C51" s="57">
        <f>VLOOKUP(Tbl_PolicyChanges[[#This Row],[Agy Code]],TblAgencies[],2,FALSE)</f>
        <v>19</v>
      </c>
      <c r="D51" s="57">
        <f t="shared" si="2"/>
        <v>301</v>
      </c>
      <c r="E51" s="57" t="str">
        <f>VLOOKUP(Tbl_PolicyChanges[[#This Row],[Agy Code]],TblAgencies[],9,FALSE)</f>
        <v>301: Department of Agriculture and Consumer Services</v>
      </c>
      <c r="F51" s="57" t="str">
        <f>VLOOKUP(Tbl_PolicyChanges[[#This Row],[Agy Code]],TblAgencies[],10,FALSE)</f>
        <v>Department of Agriculture and Consumer Services</v>
      </c>
      <c r="G51" s="57">
        <f>VLOOKUP(Tbl_PolicyChanges[[#This Row],[Agy Code]],TblAgencies[],13,FALSE)</f>
        <v>66000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5</v>
      </c>
      <c r="C52" s="57">
        <f>VLOOKUP(Tbl_PolicyChanges[[#This Row],[Agy Code]],TblAgencies[],2,FALSE)</f>
        <v>19</v>
      </c>
      <c r="D52" s="57">
        <f t="shared" si="2"/>
        <v>301</v>
      </c>
      <c r="E52" s="57" t="str">
        <f>VLOOKUP(Tbl_PolicyChanges[[#This Row],[Agy Code]],TblAgencies[],9,FALSE)</f>
        <v>301: Department of Agriculture and Consumer Services</v>
      </c>
      <c r="F52" s="57" t="str">
        <f>VLOOKUP(Tbl_PolicyChanges[[#This Row],[Agy Code]],TblAgencies[],10,FALSE)</f>
        <v>Department of Agriculture and Consumer Services</v>
      </c>
      <c r="G52" s="57">
        <f>VLOOKUP(Tbl_PolicyChanges[[#This Row],[Agy Code]],TblAgencies[],13,FALSE)</f>
        <v>66000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5</v>
      </c>
      <c r="C53" s="57">
        <f>VLOOKUP(Tbl_PolicyChanges[[#This Row],[Agy Code]],TblAgencies[],2,FALSE)</f>
        <v>19</v>
      </c>
      <c r="D53" s="57">
        <f t="shared" si="2"/>
        <v>301</v>
      </c>
      <c r="E53" s="57" t="str">
        <f>VLOOKUP(Tbl_PolicyChanges[[#This Row],[Agy Code]],TblAgencies[],9,FALSE)</f>
        <v>301: Department of Agriculture and Consumer Services</v>
      </c>
      <c r="F53" s="57" t="str">
        <f>VLOOKUP(Tbl_PolicyChanges[[#This Row],[Agy Code]],TblAgencies[],10,FALSE)</f>
        <v>Department of Agriculture and Consumer Services</v>
      </c>
      <c r="G53" s="57">
        <f>VLOOKUP(Tbl_PolicyChanges[[#This Row],[Agy Code]],TblAgencies[],13,FALSE)</f>
        <v>66000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5</v>
      </c>
      <c r="C54" s="57">
        <f>VLOOKUP(Tbl_PolicyChanges[[#This Row],[Agy Code]],TblAgencies[],2,FALSE)</f>
        <v>19</v>
      </c>
      <c r="D54" s="57">
        <f t="shared" si="2"/>
        <v>301</v>
      </c>
      <c r="E54" s="57" t="str">
        <f>VLOOKUP(Tbl_PolicyChanges[[#This Row],[Agy Code]],TblAgencies[],9,FALSE)</f>
        <v>301: Department of Agriculture and Consumer Services</v>
      </c>
      <c r="F54" s="57" t="str">
        <f>VLOOKUP(Tbl_PolicyChanges[[#This Row],[Agy Code]],TblAgencies[],10,FALSE)</f>
        <v>Department of Agriculture and Consumer Services</v>
      </c>
      <c r="G54" s="57">
        <f>VLOOKUP(Tbl_PolicyChanges[[#This Row],[Agy Code]],TblAgencies[],13,FALSE)</f>
        <v>66000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5</v>
      </c>
      <c r="C55" s="57">
        <f>VLOOKUP(Tbl_PolicyChanges[[#This Row],[Agy Code]],TblAgencies[],2,FALSE)</f>
        <v>19</v>
      </c>
      <c r="D55" s="57">
        <f t="shared" si="2"/>
        <v>301</v>
      </c>
      <c r="E55" s="57" t="str">
        <f>VLOOKUP(Tbl_PolicyChanges[[#This Row],[Agy Code]],TblAgencies[],9,FALSE)</f>
        <v>301: Department of Agriculture and Consumer Services</v>
      </c>
      <c r="F55" s="57" t="str">
        <f>VLOOKUP(Tbl_PolicyChanges[[#This Row],[Agy Code]],TblAgencies[],10,FALSE)</f>
        <v>Department of Agriculture and Consumer Services</v>
      </c>
      <c r="G55" s="57">
        <f>VLOOKUP(Tbl_PolicyChanges[[#This Row],[Agy Code]],TblAgencies[],13,FALSE)</f>
        <v>66000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5</v>
      </c>
      <c r="C56" s="57">
        <f>VLOOKUP(Tbl_PolicyChanges[[#This Row],[Agy Code]],TblAgencies[],2,FALSE)</f>
        <v>19</v>
      </c>
      <c r="D56" s="57">
        <f t="shared" si="2"/>
        <v>301</v>
      </c>
      <c r="E56" s="57" t="str">
        <f>VLOOKUP(Tbl_PolicyChanges[[#This Row],[Agy Code]],TblAgencies[],9,FALSE)</f>
        <v>301: Department of Agriculture and Consumer Services</v>
      </c>
      <c r="F56" s="57" t="str">
        <f>VLOOKUP(Tbl_PolicyChanges[[#This Row],[Agy Code]],TblAgencies[],10,FALSE)</f>
        <v>Department of Agriculture and Consumer Services</v>
      </c>
      <c r="G56" s="57">
        <f>VLOOKUP(Tbl_PolicyChanges[[#This Row],[Agy Code]],TblAgencies[],13,FALSE)</f>
        <v>66000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5</v>
      </c>
      <c r="C57" s="57">
        <f>VLOOKUP(Tbl_PolicyChanges[[#This Row],[Agy Code]],TblAgencies[],2,FALSE)</f>
        <v>19</v>
      </c>
      <c r="D57" s="57">
        <f t="shared" si="2"/>
        <v>301</v>
      </c>
      <c r="E57" s="57" t="str">
        <f>VLOOKUP(Tbl_PolicyChanges[[#This Row],[Agy Code]],TblAgencies[],9,FALSE)</f>
        <v>301: Department of Agriculture and Consumer Services</v>
      </c>
      <c r="F57" s="57" t="str">
        <f>VLOOKUP(Tbl_PolicyChanges[[#This Row],[Agy Code]],TblAgencies[],10,FALSE)</f>
        <v>Department of Agriculture and Consumer Services</v>
      </c>
      <c r="G57" s="57">
        <f>VLOOKUP(Tbl_PolicyChanges[[#This Row],[Agy Code]],TblAgencies[],13,FALSE)</f>
        <v>66000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5</v>
      </c>
      <c r="C58" s="57">
        <f>VLOOKUP(Tbl_PolicyChanges[[#This Row],[Agy Code]],TblAgencies[],2,FALSE)</f>
        <v>19</v>
      </c>
      <c r="D58" s="57">
        <f t="shared" si="2"/>
        <v>301</v>
      </c>
      <c r="E58" s="57" t="str">
        <f>VLOOKUP(Tbl_PolicyChanges[[#This Row],[Agy Code]],TblAgencies[],9,FALSE)</f>
        <v>301: Department of Agriculture and Consumer Services</v>
      </c>
      <c r="F58" s="57" t="str">
        <f>VLOOKUP(Tbl_PolicyChanges[[#This Row],[Agy Code]],TblAgencies[],10,FALSE)</f>
        <v>Department of Agriculture and Consumer Services</v>
      </c>
      <c r="G58" s="57">
        <f>VLOOKUP(Tbl_PolicyChanges[[#This Row],[Agy Code]],TblAgencies[],13,FALSE)</f>
        <v>66000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5</v>
      </c>
      <c r="C59" s="57">
        <f>VLOOKUP(Tbl_PolicyChanges[[#This Row],[Agy Code]],TblAgencies[],2,FALSE)</f>
        <v>19</v>
      </c>
      <c r="D59" s="57">
        <f t="shared" si="2"/>
        <v>301</v>
      </c>
      <c r="E59" s="57" t="str">
        <f>VLOOKUP(Tbl_PolicyChanges[[#This Row],[Agy Code]],TblAgencies[],9,FALSE)</f>
        <v>301: Department of Agriculture and Consumer Services</v>
      </c>
      <c r="F59" s="57" t="str">
        <f>VLOOKUP(Tbl_PolicyChanges[[#This Row],[Agy Code]],TblAgencies[],10,FALSE)</f>
        <v>Department of Agriculture and Consumer Services</v>
      </c>
      <c r="G59" s="57">
        <f>VLOOKUP(Tbl_PolicyChanges[[#This Row],[Agy Code]],TblAgencies[],13,FALSE)</f>
        <v>66000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5</v>
      </c>
      <c r="C60" s="57">
        <f>VLOOKUP(Tbl_PolicyChanges[[#This Row],[Agy Code]],TblAgencies[],2,FALSE)</f>
        <v>19</v>
      </c>
      <c r="D60" s="57">
        <f t="shared" si="2"/>
        <v>301</v>
      </c>
      <c r="E60" s="57" t="str">
        <f>VLOOKUP(Tbl_PolicyChanges[[#This Row],[Agy Code]],TblAgencies[],9,FALSE)</f>
        <v>301: Department of Agriculture and Consumer Services</v>
      </c>
      <c r="F60" s="57" t="str">
        <f>VLOOKUP(Tbl_PolicyChanges[[#This Row],[Agy Code]],TblAgencies[],10,FALSE)</f>
        <v>Department of Agriculture and Consumer Services</v>
      </c>
      <c r="G60" s="57">
        <f>VLOOKUP(Tbl_PolicyChanges[[#This Row],[Agy Code]],TblAgencies[],13,FALSE)</f>
        <v>66000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5</v>
      </c>
      <c r="C61" s="57">
        <f>VLOOKUP(Tbl_PolicyChanges[[#This Row],[Agy Code]],TblAgencies[],2,FALSE)</f>
        <v>19</v>
      </c>
      <c r="D61" s="57">
        <f t="shared" si="2"/>
        <v>301</v>
      </c>
      <c r="E61" s="57" t="str">
        <f>VLOOKUP(Tbl_PolicyChanges[[#This Row],[Agy Code]],TblAgencies[],9,FALSE)</f>
        <v>301: Department of Agriculture and Consumer Services</v>
      </c>
      <c r="F61" s="57" t="str">
        <f>VLOOKUP(Tbl_PolicyChanges[[#This Row],[Agy Code]],TblAgencies[],10,FALSE)</f>
        <v>Department of Agriculture and Consumer Services</v>
      </c>
      <c r="G61" s="57">
        <f>VLOOKUP(Tbl_PolicyChanges[[#This Row],[Agy Code]],TblAgencies[],13,FALSE)</f>
        <v>66000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5</v>
      </c>
      <c r="C62" s="57">
        <f>VLOOKUP(Tbl_PolicyChanges[[#This Row],[Agy Code]],TblAgencies[],2,FALSE)</f>
        <v>19</v>
      </c>
      <c r="D62" s="57">
        <f t="shared" si="2"/>
        <v>301</v>
      </c>
      <c r="E62" s="57" t="str">
        <f>VLOOKUP(Tbl_PolicyChanges[[#This Row],[Agy Code]],TblAgencies[],9,FALSE)</f>
        <v>301: Department of Agriculture and Consumer Services</v>
      </c>
      <c r="F62" s="57" t="str">
        <f>VLOOKUP(Tbl_PolicyChanges[[#This Row],[Agy Code]],TblAgencies[],10,FALSE)</f>
        <v>Department of Agriculture and Consumer Services</v>
      </c>
      <c r="G62" s="57">
        <f>VLOOKUP(Tbl_PolicyChanges[[#This Row],[Agy Code]],TblAgencies[],13,FALSE)</f>
        <v>66000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5</v>
      </c>
      <c r="C63" s="57">
        <f>VLOOKUP(Tbl_PolicyChanges[[#This Row],[Agy Code]],TblAgencies[],2,FALSE)</f>
        <v>19</v>
      </c>
      <c r="D63" s="57">
        <f t="shared" si="2"/>
        <v>301</v>
      </c>
      <c r="E63" s="57" t="str">
        <f>VLOOKUP(Tbl_PolicyChanges[[#This Row],[Agy Code]],TblAgencies[],9,FALSE)</f>
        <v>301: Department of Agriculture and Consumer Services</v>
      </c>
      <c r="F63" s="57" t="str">
        <f>VLOOKUP(Tbl_PolicyChanges[[#This Row],[Agy Code]],TblAgencies[],10,FALSE)</f>
        <v>Department of Agriculture and Consumer Services</v>
      </c>
      <c r="G63" s="57">
        <f>VLOOKUP(Tbl_PolicyChanges[[#This Row],[Agy Code]],TblAgencies[],13,FALSE)</f>
        <v>66000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5</v>
      </c>
      <c r="C64" s="57">
        <f>VLOOKUP(Tbl_PolicyChanges[[#This Row],[Agy Code]],TblAgencies[],2,FALSE)</f>
        <v>19</v>
      </c>
      <c r="D64" s="57">
        <f t="shared" si="2"/>
        <v>301</v>
      </c>
      <c r="E64" s="57" t="str">
        <f>VLOOKUP(Tbl_PolicyChanges[[#This Row],[Agy Code]],TblAgencies[],9,FALSE)</f>
        <v>301: Department of Agriculture and Consumer Services</v>
      </c>
      <c r="F64" s="57" t="str">
        <f>VLOOKUP(Tbl_PolicyChanges[[#This Row],[Agy Code]],TblAgencies[],10,FALSE)</f>
        <v>Department of Agriculture and Consumer Services</v>
      </c>
      <c r="G64" s="57">
        <f>VLOOKUP(Tbl_PolicyChanges[[#This Row],[Agy Code]],TblAgencies[],13,FALSE)</f>
        <v>66000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5</v>
      </c>
      <c r="C65" s="57">
        <f>VLOOKUP(Tbl_PolicyChanges[[#This Row],[Agy Code]],TblAgencies[],2,FALSE)</f>
        <v>19</v>
      </c>
      <c r="D65" s="57">
        <f t="shared" si="2"/>
        <v>301</v>
      </c>
      <c r="E65" s="57" t="str">
        <f>VLOOKUP(Tbl_PolicyChanges[[#This Row],[Agy Code]],TblAgencies[],9,FALSE)</f>
        <v>301: Department of Agriculture and Consumer Services</v>
      </c>
      <c r="F65" s="57" t="str">
        <f>VLOOKUP(Tbl_PolicyChanges[[#This Row],[Agy Code]],TblAgencies[],10,FALSE)</f>
        <v>Department of Agriculture and Consumer Services</v>
      </c>
      <c r="G65" s="57">
        <f>VLOOKUP(Tbl_PolicyChanges[[#This Row],[Agy Code]],TblAgencies[],13,FALSE)</f>
        <v>66000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5</v>
      </c>
      <c r="C66" s="57">
        <f>VLOOKUP(Tbl_PolicyChanges[[#This Row],[Agy Code]],TblAgencies[],2,FALSE)</f>
        <v>19</v>
      </c>
      <c r="D66" s="57">
        <f t="shared" si="2"/>
        <v>301</v>
      </c>
      <c r="E66" s="57" t="str">
        <f>VLOOKUP(Tbl_PolicyChanges[[#This Row],[Agy Code]],TblAgencies[],9,FALSE)</f>
        <v>301: Department of Agriculture and Consumer Services</v>
      </c>
      <c r="F66" s="57" t="str">
        <f>VLOOKUP(Tbl_PolicyChanges[[#This Row],[Agy Code]],TblAgencies[],10,FALSE)</f>
        <v>Department of Agriculture and Consumer Services</v>
      </c>
      <c r="G66" s="57">
        <f>VLOOKUP(Tbl_PolicyChanges[[#This Row],[Agy Code]],TblAgencies[],13,FALSE)</f>
        <v>66000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5</v>
      </c>
      <c r="C67" s="57">
        <f>VLOOKUP(Tbl_PolicyChanges[[#This Row],[Agy Code]],TblAgencies[],2,FALSE)</f>
        <v>19</v>
      </c>
      <c r="D67" s="57">
        <f t="shared" si="2"/>
        <v>301</v>
      </c>
      <c r="E67" s="57" t="str">
        <f>VLOOKUP(Tbl_PolicyChanges[[#This Row],[Agy Code]],TblAgencies[],9,FALSE)</f>
        <v>301: Department of Agriculture and Consumer Services</v>
      </c>
      <c r="F67" s="57" t="str">
        <f>VLOOKUP(Tbl_PolicyChanges[[#This Row],[Agy Code]],TblAgencies[],10,FALSE)</f>
        <v>Department of Agriculture and Consumer Services</v>
      </c>
      <c r="G67" s="57">
        <f>VLOOKUP(Tbl_PolicyChanges[[#This Row],[Agy Code]],TblAgencies[],13,FALSE)</f>
        <v>66000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5</v>
      </c>
      <c r="C68" s="57">
        <f>VLOOKUP(Tbl_PolicyChanges[[#This Row],[Agy Code]],TblAgencies[],2,FALSE)</f>
        <v>19</v>
      </c>
      <c r="D68" s="57">
        <f t="shared" si="2"/>
        <v>301</v>
      </c>
      <c r="E68" s="57" t="str">
        <f>VLOOKUP(Tbl_PolicyChanges[[#This Row],[Agy Code]],TblAgencies[],9,FALSE)</f>
        <v>301: Department of Agriculture and Consumer Services</v>
      </c>
      <c r="F68" s="57" t="str">
        <f>VLOOKUP(Tbl_PolicyChanges[[#This Row],[Agy Code]],TblAgencies[],10,FALSE)</f>
        <v>Department of Agriculture and Consumer Services</v>
      </c>
      <c r="G68" s="57">
        <f>VLOOKUP(Tbl_PolicyChanges[[#This Row],[Agy Code]],TblAgencies[],13,FALSE)</f>
        <v>66000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5</v>
      </c>
      <c r="C69" s="57">
        <f>VLOOKUP(Tbl_PolicyChanges[[#This Row],[Agy Code]],TblAgencies[],2,FALSE)</f>
        <v>19</v>
      </c>
      <c r="D69" s="57">
        <f t="shared" si="2"/>
        <v>301</v>
      </c>
      <c r="E69" s="57" t="str">
        <f>VLOOKUP(Tbl_PolicyChanges[[#This Row],[Agy Code]],TblAgencies[],9,FALSE)</f>
        <v>301: Department of Agriculture and Consumer Services</v>
      </c>
      <c r="F69" s="57" t="str">
        <f>VLOOKUP(Tbl_PolicyChanges[[#This Row],[Agy Code]],TblAgencies[],10,FALSE)</f>
        <v>Department of Agriculture and Consumer Services</v>
      </c>
      <c r="G69" s="57">
        <f>VLOOKUP(Tbl_PolicyChanges[[#This Row],[Agy Code]],TblAgencies[],13,FALSE)</f>
        <v>66000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5</v>
      </c>
      <c r="C70" s="59">
        <f>VLOOKUP(Tbl_PolicyChanges[[#This Row],[Agy Code]],TblAgencies[],2,FALSE)</f>
        <v>19</v>
      </c>
      <c r="D70" s="59">
        <f t="shared" si="0"/>
        <v>301</v>
      </c>
      <c r="E70" s="57" t="str">
        <f>VLOOKUP(Tbl_PolicyChanges[[#This Row],[Agy Code]],TblAgencies[],9,FALSE)</f>
        <v>301: Department of Agriculture and Consumer Services</v>
      </c>
      <c r="F70" s="59" t="str">
        <f>VLOOKUP(Tbl_PolicyChanges[[#This Row],[Agy Code]],TblAgencies[],10,FALSE)</f>
        <v>Department of Agriculture and Consumer Services</v>
      </c>
      <c r="G70" s="59">
        <f>VLOOKUP(Tbl_PolicyChanges[[#This Row],[Agy Code]],TblAgencies[],13,FALSE)</f>
        <v>66000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5</v>
      </c>
      <c r="C71" s="59">
        <f>VLOOKUP(Tbl_PolicyChanges[[#This Row],[Agy Code]],TblAgencies[],2,FALSE)</f>
        <v>19</v>
      </c>
      <c r="D71" s="59">
        <f t="shared" si="0"/>
        <v>301</v>
      </c>
      <c r="E71" s="57" t="str">
        <f>VLOOKUP(Tbl_PolicyChanges[[#This Row],[Agy Code]],TblAgencies[],9,FALSE)</f>
        <v>301: Department of Agriculture and Consumer Services</v>
      </c>
      <c r="F71" s="59" t="str">
        <f>VLOOKUP(Tbl_PolicyChanges[[#This Row],[Agy Code]],TblAgencies[],10,FALSE)</f>
        <v>Department of Agriculture and Consumer Services</v>
      </c>
      <c r="G71" s="59">
        <f>VLOOKUP(Tbl_PolicyChanges[[#This Row],[Agy Code]],TblAgencies[],13,FALSE)</f>
        <v>66000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5</v>
      </c>
      <c r="C72" s="59">
        <f>VLOOKUP(Tbl_PolicyChanges[[#This Row],[Agy Code]],TblAgencies[],2,FALSE)</f>
        <v>19</v>
      </c>
      <c r="D72" s="59">
        <f t="shared" si="0"/>
        <v>301</v>
      </c>
      <c r="E72" s="57" t="str">
        <f>VLOOKUP(Tbl_PolicyChanges[[#This Row],[Agy Code]],TblAgencies[],9,FALSE)</f>
        <v>301: Department of Agriculture and Consumer Services</v>
      </c>
      <c r="F72" s="59" t="str">
        <f>VLOOKUP(Tbl_PolicyChanges[[#This Row],[Agy Code]],TblAgencies[],10,FALSE)</f>
        <v>Department of Agriculture and Consumer Services</v>
      </c>
      <c r="G72" s="59">
        <f>VLOOKUP(Tbl_PolicyChanges[[#This Row],[Agy Code]],TblAgencies[],13,FALSE)</f>
        <v>66000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5</v>
      </c>
      <c r="C73" s="59">
        <f>VLOOKUP(Tbl_PolicyChanges[[#This Row],[Agy Code]],TblAgencies[],2,FALSE)</f>
        <v>19</v>
      </c>
      <c r="D73" s="59">
        <f t="shared" si="0"/>
        <v>301</v>
      </c>
      <c r="E73" s="57" t="str">
        <f>VLOOKUP(Tbl_PolicyChanges[[#This Row],[Agy Code]],TblAgencies[],9,FALSE)</f>
        <v>301: Department of Agriculture and Consumer Services</v>
      </c>
      <c r="F73" s="59" t="str">
        <f>VLOOKUP(Tbl_PolicyChanges[[#This Row],[Agy Code]],TblAgencies[],10,FALSE)</f>
        <v>Department of Agriculture and Consumer Services</v>
      </c>
      <c r="G73" s="59">
        <f>VLOOKUP(Tbl_PolicyChanges[[#This Row],[Agy Code]],TblAgencies[],13,FALSE)</f>
        <v>66000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5</v>
      </c>
      <c r="C74" s="59">
        <f>VLOOKUP(Tbl_PolicyChanges[[#This Row],[Agy Code]],TblAgencies[],2,FALSE)</f>
        <v>19</v>
      </c>
      <c r="D74" s="59">
        <f t="shared" si="0"/>
        <v>301</v>
      </c>
      <c r="E74" s="57" t="str">
        <f>VLOOKUP(Tbl_PolicyChanges[[#This Row],[Agy Code]],TblAgencies[],9,FALSE)</f>
        <v>301: Department of Agriculture and Consumer Services</v>
      </c>
      <c r="F74" s="59" t="str">
        <f>VLOOKUP(Tbl_PolicyChanges[[#This Row],[Agy Code]],TblAgencies[],10,FALSE)</f>
        <v>Department of Agriculture and Consumer Services</v>
      </c>
      <c r="G74" s="59">
        <f>VLOOKUP(Tbl_PolicyChanges[[#This Row],[Agy Code]],TblAgencies[],13,FALSE)</f>
        <v>66000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5</v>
      </c>
      <c r="C75" s="59">
        <f>VLOOKUP(Tbl_PolicyChanges[[#This Row],[Agy Code]],TblAgencies[],2,FALSE)</f>
        <v>19</v>
      </c>
      <c r="D75" s="59">
        <f t="shared" si="0"/>
        <v>301</v>
      </c>
      <c r="E75" s="57" t="str">
        <f>VLOOKUP(Tbl_PolicyChanges[[#This Row],[Agy Code]],TblAgencies[],9,FALSE)</f>
        <v>301: Department of Agriculture and Consumer Services</v>
      </c>
      <c r="F75" s="59" t="str">
        <f>VLOOKUP(Tbl_PolicyChanges[[#This Row],[Agy Code]],TblAgencies[],10,FALSE)</f>
        <v>Department of Agriculture and Consumer Services</v>
      </c>
      <c r="G75" s="59">
        <f>VLOOKUP(Tbl_PolicyChanges[[#This Row],[Agy Code]],TblAgencies[],13,FALSE)</f>
        <v>66000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5</v>
      </c>
      <c r="C76" s="59">
        <f>VLOOKUP(Tbl_PolicyChanges[[#This Row],[Agy Code]],TblAgencies[],2,FALSE)</f>
        <v>19</v>
      </c>
      <c r="D76" s="59">
        <f t="shared" si="0"/>
        <v>301</v>
      </c>
      <c r="E76" s="57" t="str">
        <f>VLOOKUP(Tbl_PolicyChanges[[#This Row],[Agy Code]],TblAgencies[],9,FALSE)</f>
        <v>301: Department of Agriculture and Consumer Services</v>
      </c>
      <c r="F76" s="59" t="str">
        <f>VLOOKUP(Tbl_PolicyChanges[[#This Row],[Agy Code]],TblAgencies[],10,FALSE)</f>
        <v>Department of Agriculture and Consumer Services</v>
      </c>
      <c r="G76" s="59">
        <f>VLOOKUP(Tbl_PolicyChanges[[#This Row],[Agy Code]],TblAgencies[],13,FALSE)</f>
        <v>66000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5</v>
      </c>
      <c r="C77" s="59">
        <f>VLOOKUP(Tbl_PolicyChanges[[#This Row],[Agy Code]],TblAgencies[],2,FALSE)</f>
        <v>19</v>
      </c>
      <c r="D77" s="59">
        <f t="shared" si="0"/>
        <v>301</v>
      </c>
      <c r="E77" s="57" t="str">
        <f>VLOOKUP(Tbl_PolicyChanges[[#This Row],[Agy Code]],TblAgencies[],9,FALSE)</f>
        <v>301: Department of Agriculture and Consumer Services</v>
      </c>
      <c r="F77" s="59" t="str">
        <f>VLOOKUP(Tbl_PolicyChanges[[#This Row],[Agy Code]],TblAgencies[],10,FALSE)</f>
        <v>Department of Agriculture and Consumer Services</v>
      </c>
      <c r="G77" s="59">
        <f>VLOOKUP(Tbl_PolicyChanges[[#This Row],[Agy Code]],TblAgencies[],13,FALSE)</f>
        <v>66000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5</v>
      </c>
      <c r="C78" s="59">
        <f>VLOOKUP(Tbl_PolicyChanges[[#This Row],[Agy Code]],TblAgencies[],2,FALSE)</f>
        <v>19</v>
      </c>
      <c r="D78" s="59">
        <f t="shared" si="0"/>
        <v>301</v>
      </c>
      <c r="E78" s="57" t="str">
        <f>VLOOKUP(Tbl_PolicyChanges[[#This Row],[Agy Code]],TblAgencies[],9,FALSE)</f>
        <v>301: Department of Agriculture and Consumer Services</v>
      </c>
      <c r="F78" s="59" t="str">
        <f>VLOOKUP(Tbl_PolicyChanges[[#This Row],[Agy Code]],TblAgencies[],10,FALSE)</f>
        <v>Department of Agriculture and Consumer Services</v>
      </c>
      <c r="G78" s="59">
        <f>VLOOKUP(Tbl_PolicyChanges[[#This Row],[Agy Code]],TblAgencies[],13,FALSE)</f>
        <v>66000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5</v>
      </c>
      <c r="C79" s="59">
        <f>VLOOKUP(Tbl_PolicyChanges[[#This Row],[Agy Code]],TblAgencies[],2,FALSE)</f>
        <v>19</v>
      </c>
      <c r="D79" s="59">
        <f t="shared" si="0"/>
        <v>301</v>
      </c>
      <c r="E79" s="57" t="str">
        <f>VLOOKUP(Tbl_PolicyChanges[[#This Row],[Agy Code]],TblAgencies[],9,FALSE)</f>
        <v>301: Department of Agriculture and Consumer Services</v>
      </c>
      <c r="F79" s="59" t="str">
        <f>VLOOKUP(Tbl_PolicyChanges[[#This Row],[Agy Code]],TblAgencies[],10,FALSE)</f>
        <v>Department of Agriculture and Consumer Services</v>
      </c>
      <c r="G79" s="59">
        <f>VLOOKUP(Tbl_PolicyChanges[[#This Row],[Agy Code]],TblAgencies[],13,FALSE)</f>
        <v>66000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5</v>
      </c>
      <c r="C80" s="59">
        <f>VLOOKUP(Tbl_PolicyChanges[[#This Row],[Agy Code]],TblAgencies[],2,FALSE)</f>
        <v>19</v>
      </c>
      <c r="D80" s="59">
        <f t="shared" si="0"/>
        <v>301</v>
      </c>
      <c r="E80" s="57" t="str">
        <f>VLOOKUP(Tbl_PolicyChanges[[#This Row],[Agy Code]],TblAgencies[],9,FALSE)</f>
        <v>301: Department of Agriculture and Consumer Services</v>
      </c>
      <c r="F80" s="59" t="str">
        <f>VLOOKUP(Tbl_PolicyChanges[[#This Row],[Agy Code]],TblAgencies[],10,FALSE)</f>
        <v>Department of Agriculture and Consumer Services</v>
      </c>
      <c r="G80" s="59">
        <f>VLOOKUP(Tbl_PolicyChanges[[#This Row],[Agy Code]],TblAgencies[],13,FALSE)</f>
        <v>66000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7:R80">
    <cfRule type="expression" dxfId="13" priority="12">
      <formula>AND($N7="Plus",$R7&lt;0)</formula>
    </cfRule>
    <cfRule type="expression" dxfId="12" priority="14">
      <formula>AND($N7="Minus",$R7&gt;0)</formula>
    </cfRule>
  </conditionalFormatting>
  <conditionalFormatting sqref="S7:U80">
    <cfRule type="expression" dxfId="11" priority="13">
      <formula>AND($N7="Minus",$S7&gt;0)</formula>
    </cfRule>
  </conditionalFormatting>
  <conditionalFormatting sqref="P7:P80">
    <cfRule type="expression" dxfId="10" priority="10">
      <formula>$K7="NO"</formula>
    </cfRule>
  </conditionalFormatting>
  <conditionalFormatting sqref="T7:T80">
    <cfRule type="expression" dxfId="9" priority="9">
      <formula>AND($M7="NO",OR($T7&gt;0,$T7&lt;0))</formula>
    </cfRule>
  </conditionalFormatting>
  <conditionalFormatting sqref="U7:U80">
    <cfRule type="expression" dxfId="8" priority="8">
      <formula>AND($M7="NO",OR($U7&gt;0,$U7&lt;0))</formula>
    </cfRule>
  </conditionalFormatting>
  <conditionalFormatting sqref="S7:S80">
    <cfRule type="expression" dxfId="7" priority="11">
      <formula>AND($N7="Plus",$S7&lt;0)</formula>
    </cfRule>
  </conditionalFormatting>
  <conditionalFormatting sqref="R6">
    <cfRule type="expression" dxfId="6" priority="5">
      <formula>AND($N6="Plus",$R6&lt;0)</formula>
    </cfRule>
    <cfRule type="expression" dxfId="5" priority="7">
      <formula>AND($N6="Minus",$R6&gt;0)</formula>
    </cfRule>
  </conditionalFormatting>
  <conditionalFormatting sqref="S6:U6">
    <cfRule type="expression" dxfId="4" priority="6">
      <formula>AND($N6="Minus",$S6&gt;0)</formula>
    </cfRule>
  </conditionalFormatting>
  <conditionalFormatting sqref="P6">
    <cfRule type="expression" dxfId="3" priority="3">
      <formula>$K6="NO"</formula>
    </cfRule>
  </conditionalFormatting>
  <conditionalFormatting sqref="T6">
    <cfRule type="expression" dxfId="2" priority="2">
      <formula>AND($M6="NO",OR($T6&gt;0,$T6&lt;0))</formula>
    </cfRule>
  </conditionalFormatting>
  <conditionalFormatting sqref="U6">
    <cfRule type="expression" dxfId="1" priority="1">
      <formula>AND($M6="NO",OR($U6&gt;0,$U6&lt;0))</formula>
    </cfRule>
  </conditionalFormatting>
  <conditionalFormatting sqref="S6">
    <cfRule type="expression" dxfId="0"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A94E165-9DA1-49E9-9405-D2DE576458A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2022-09-19T19:47:44Z</dcterms:modified>
</cp:coreProperties>
</file>